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Documents\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103"/>
  <c r="L103"/>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4"/>
  <c r="L234"/>
  <c r="AA239"/>
  <c r="O239"/>
  <c r="M239"/>
  <c r="I239"/>
  <c r="AA235"/>
  <c r="O235"/>
  <c r="M235"/>
  <c r="I235"/>
  <c r="M101"/>
  <c r="L101"/>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22"/>
  <c r="L222"/>
  <c r="AA227"/>
  <c r="O227"/>
  <c r="M227"/>
  <c r="I227"/>
  <c r="AA223"/>
  <c r="O223"/>
  <c r="M223"/>
  <c r="I223"/>
  <c r="M101"/>
  <c r="L101"/>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67"/>
  <c r="L67"/>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2"/>
  <c r="L92"/>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312"/>
  <c r="L312"/>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295"/>
  <c r="L295"/>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38"/>
  <c r="O38"/>
  <c r="M38"/>
  <c r="I38"/>
  <c r="AA34"/>
  <c r="O34"/>
  <c r="M34"/>
  <c r="I34"/>
  <c r="AA30"/>
  <c r="O30"/>
  <c r="M30"/>
  <c r="I30"/>
  <c r="AA26"/>
  <c r="O26"/>
  <c r="M26"/>
  <c r="I26"/>
  <c r="AA22"/>
  <c r="O22"/>
  <c r="M22"/>
  <c r="I22"/>
  <c r="AA18"/>
  <c r="O18"/>
  <c r="M18"/>
  <c r="I18"/>
  <c r="AA14"/>
  <c r="O14"/>
  <c r="M14"/>
  <c r="I14"/>
  <c r="AA10"/>
  <c r="O10"/>
  <c r="M10"/>
  <c r="I10"/>
  <c i="6" r="T7"/>
  <c r="M8"/>
  <c r="L8"/>
  <c r="M290"/>
  <c r="L290"/>
  <c r="AA319"/>
  <c r="O319"/>
  <c r="M319"/>
  <c r="I319"/>
  <c r="AA315"/>
  <c r="O315"/>
  <c r="M315"/>
  <c r="I315"/>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55"/>
  <c r="L755"/>
  <c r="M756"/>
  <c r="L756"/>
  <c r="AA761"/>
  <c r="O761"/>
  <c r="M761"/>
  <c r="I761"/>
  <c r="AA757"/>
  <c r="O757"/>
  <c r="M757"/>
  <c r="I757"/>
  <c r="M637"/>
  <c r="L637"/>
  <c r="M638"/>
  <c r="L638"/>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M9"/>
  <c r="L9"/>
  <c r="M604"/>
  <c r="L604"/>
  <c r="AA633"/>
  <c r="O633"/>
  <c r="M633"/>
  <c r="I633"/>
  <c r="AA629"/>
  <c r="O629"/>
  <c r="M629"/>
  <c r="I629"/>
  <c r="AA625"/>
  <c r="O625"/>
  <c r="M625"/>
  <c r="I625"/>
  <c r="AA621"/>
  <c r="O621"/>
  <c r="M621"/>
  <c r="I621"/>
  <c r="AA617"/>
  <c r="O617"/>
  <c r="M617"/>
  <c r="I617"/>
  <c r="AA613"/>
  <c r="O613"/>
  <c r="M613"/>
  <c r="I613"/>
  <c r="AA609"/>
  <c r="O609"/>
  <c r="M609"/>
  <c r="I609"/>
  <c r="AA605"/>
  <c r="O605"/>
  <c r="M605"/>
  <c r="I605"/>
  <c r="M503"/>
  <c r="L503"/>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M354"/>
  <c r="L354"/>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281"/>
  <c r="L281"/>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52"/>
  <c r="L452"/>
  <c r="M453"/>
  <c r="L453"/>
  <c r="AA458"/>
  <c r="O458"/>
  <c r="M458"/>
  <c r="I458"/>
  <c r="AA454"/>
  <c r="O454"/>
  <c r="M454"/>
  <c r="I454"/>
  <c r="M9"/>
  <c r="L9"/>
  <c r="M359"/>
  <c r="L359"/>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57"/>
  <c r="L257"/>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40"/>
  <c r="L40"/>
  <c r="AA57"/>
  <c r="O57"/>
  <c r="M57"/>
  <c r="I57"/>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alcChain>
</file>

<file path=xl/sharedStrings.xml><?xml version="1.0" encoding="utf-8"?>
<sst xmlns="http://schemas.openxmlformats.org/spreadsheetml/2006/main">
  <si>
    <t>Rekapitulace ceny</t>
  </si>
  <si>
    <t>5323520022_zm02</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</si>
  <si>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</si>
  <si>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</si>
  <si>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</si>
  <si>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</si>
  <si>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</si>
  <si>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</si>
  <si>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</si>
  <si>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</si>
  <si>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</si>
  <si>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</si>
  <si>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</si>
  <si>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</si>
  <si>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</si>
  <si>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</si>
  <si>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</si>
  <si>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</si>
  <si>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</si>
  <si>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</si>
  <si>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</si>
  <si>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</si>
  <si>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</si>
  <si>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</si>
  <si>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</si>
  <si>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</si>
  <si>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</si>
  <si>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</si>
  <si>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</si>
  <si>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</si>
  <si>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</si>
  <si>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</si>
  <si>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</si>
  <si>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</si>
  <si>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</si>
  <si>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</si>
  <si>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</si>
  <si>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</si>
  <si>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</si>
  <si>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</si>
  <si>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</si>
  <si>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</si>
  <si>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</si>
  <si>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</si>
  <si>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</si>
  <si>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</si>
  <si>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</si>
  <si>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</si>
  <si>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</si>
  <si>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</si>
  <si>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</si>
  <si>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</si>
  <si>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</si>
  <si>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</si>
  <si>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</si>
  <si>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</si>
  <si>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</si>
  <si>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</si>
  <si>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</si>
  <si>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</si>
  <si>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</si>
  <si>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</si>
  <si>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</si>
  <si>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</si>
  <si>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</si>
  <si>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</si>
  <si>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</si>
  <si>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</si>
  <si>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</si>
  <si>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</si>
  <si>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</si>
  <si>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</si>
  <si>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</si>
  <si>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</si>
  <si>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</si>
  <si>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</si>
  <si>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</si>
  <si>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</si>
  <si>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</si>
  <si>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</si>
  <si>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</si>
  <si>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</si>
  <si>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</si>
  <si>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</si>
  <si>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</si>
  <si>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</si>
  <si>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</si>
  <si>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</si>
  <si>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</si>
  <si>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</si>
  <si>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</si>
  <si>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</si>
  <si>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</si>
  <si>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</si>
  <si>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</si>
  <si>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</si>
  <si>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</si>
  <si>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</si>
  <si>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</si>
  <si>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</si>
  <si>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</si>
  <si>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</si>
  <si>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</si>
  <si>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</si>
  <si>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</si>
  <si>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</si>
  <si>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</si>
  <si>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</si>
  <si>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</si>
  <si>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</si>
  <si>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</si>
  <si>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</si>
  <si>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</si>
  <si>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</si>
  <si>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</si>
  <si>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</si>
  <si>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</si>
  <si>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</si>
  <si>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</si>
  <si>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</si>
  <si>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</si>
  <si>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</si>
  <si>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</si>
  <si>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</si>
  <si>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</si>
  <si>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</si>
  <si>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</si>
  <si>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</si>
  <si>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</si>
  <si>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</si>
  <si>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</si>
  <si>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</si>
  <si>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</si>
  <si>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</si>
  <si>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</si>
  <si>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</si>
  <si>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</si>
  <si>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</si>
  <si>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</si>
  <si>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</si>
  <si>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</si>
  <si>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</si>
  <si>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</si>
  <si>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</si>
  <si>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</si>
  <si>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</si>
  <si>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</si>
  <si>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</si>
  <si>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</si>
  <si>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</si>
  <si>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</si>
  <si>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</si>
  <si>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</si>
  <si>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</si>
  <si>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</si>
  <si>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</si>
  <si>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</si>
  <si>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</si>
  <si>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</si>
  <si>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</si>
  <si>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</si>
  <si>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</si>
  <si>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</si>
  <si>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</si>
  <si>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</si>
  <si>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</si>
  <si>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</si>
  <si>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</si>
  <si>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</si>
  <si>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</si>
  <si>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</si>
  <si>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</si>
  <si>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</si>
  <si>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</si>
  <si>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</si>
  <si>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</si>
  <si>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</si>
  <si>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</si>
  <si>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</si>
  <si>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</si>
  <si>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</si>
  <si>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</si>
  <si>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</si>
  <si>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</si>
  <si>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</si>
  <si>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</si>
  <si>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</si>
  <si>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</si>
  <si>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</si>
  <si>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</si>
  <si>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</si>
  <si>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</si>
  <si>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</si>
  <si>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</si>
  <si>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</si>
  <si>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</si>
  <si>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</si>
  <si>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</si>
  <si>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</si>
  <si>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</si>
  <si>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</si>
  <si>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</si>
  <si>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</si>
  <si>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</si>
  <si>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</si>
  <si>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</si>
  <si>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</si>
  <si>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</si>
  <si>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</si>
  <si>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</si>
  <si>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</si>
  <si>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</si>
  <si>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</si>
  <si>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</si>
  <si>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</si>
  <si>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</si>
  <si>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</si>
  <si>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</si>
  <si>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</si>
  <si>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</si>
  <si>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</si>
  <si>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</si>
  <si>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</si>
  <si>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</si>
  <si>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</si>
  <si>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</si>
  <si>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</si>
  <si>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</si>
  <si>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</si>
  <si>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</si>
  <si>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</si>
  <si>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</si>
  <si>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</si>
  <si>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</si>
  <si>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</si>
  <si>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</si>
  <si>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</si>
  <si>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</si>
  <si>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</si>
  <si>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</si>
  <si>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</si>
  <si>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</si>
  <si>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</si>
  <si>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</si>
  <si>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</si>
  <si>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</si>
  <si>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</si>
  <si>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</si>
  <si>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</si>
  <si>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</si>
  <si>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</si>
  <si>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</si>
  <si>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</si>
  <si>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</si>
  <si>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</si>
  <si>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</si>
  <si>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</si>
  <si>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</si>
  <si>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</si>
  <si>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</si>
  <si>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</si>
  <si>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</si>
  <si>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</si>
  <si>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</si>
  <si>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</si>
  <si>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</si>
  <si>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</si>
  <si>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</si>
  <si>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</si>
  <si>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</si>
  <si>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</si>
  <si>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</si>
  <si>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</si>
  <si>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</si>
  <si>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</si>
  <si>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</si>
  <si>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</si>
  <si>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</si>
  <si>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</si>
  <si>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</si>
  <si>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</si>
  <si>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</si>
  <si>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</si>
  <si>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</si>
  <si>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</si>
  <si>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</si>
  <si>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</si>
  <si>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</si>
  <si>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</si>
  <si>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</si>
  <si>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</si>
  <si>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</si>
  <si>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</si>
  <si>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</si>
  <si>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</si>
  <si>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</si>
  <si>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</si>
  <si>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</si>
  <si>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</si>
  <si>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</si>
  <si>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</si>
  <si>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</si>
  <si>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</si>
  <si>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</si>
  <si>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</si>
  <si>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</si>
  <si>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</si>
  <si>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</si>
  <si>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</si>
  <si>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</si>
  <si>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</si>
  <si>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</si>
  <si>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</si>
  <si>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</si>
  <si>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</si>
  <si>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</si>
  <si>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</si>
  <si>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</si>
  <si>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</si>
  <si>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</si>
  <si>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</si>
  <si>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</si>
  <si>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</si>
  <si>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</si>
  <si>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</si>
  <si>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</si>
  <si>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</si>
  <si>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</si>
  <si>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</si>
  <si>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</si>
  <si>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</si>
  <si>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</si>
  <si>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</si>
  <si>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</si>
  <si>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</si>
  <si>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</si>
  <si>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</si>
  <si>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</si>
  <si>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</si>
  <si>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</si>
  <si>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</si>
  <si>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</si>
  <si>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</si>
  <si>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</si>
  <si>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</si>
  <si>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</si>
  <si>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</si>
  <si>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</si>
  <si>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</si>
  <si>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</si>
  <si>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</si>
  <si>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</si>
  <si>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</si>
  <si>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</si>
  <si>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</si>
  <si>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</si>
  <si>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</si>
  <si>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</si>
  <si>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</si>
  <si>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</si>
  <si>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</si>
  <si>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</si>
  <si>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</si>
  <si>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</si>
  <si>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</si>
  <si>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</si>
  <si>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</si>
  <si>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</si>
  <si>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</si>
  <si>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</si>
  <si>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</si>
  <si>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</si>
  <si>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</si>
  <si>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</si>
  <si>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</si>
  <si>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</si>
  <si>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</si>
  <si>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</si>
  <si>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</si>
  <si>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</si>
  <si>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</si>
  <si>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</si>
  <si>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</si>
  <si>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</si>
  <si>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</si>
  <si>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</si>
  <si>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</si>
  <si>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</si>
  <si>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</si>
  <si>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</si>
  <si>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</si>
  <si>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</si>
  <si>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</si>
  <si>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</si>
  <si>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</si>
  <si>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</si>
  <si>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</si>
  <si>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</si>
  <si>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</si>
  <si>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</si>
  <si>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</si>
  <si>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</si>
  <si>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</si>
  <si>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</si>
  <si>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</si>
  <si>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</si>
  <si>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</si>
  <si>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</si>
  <si>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</si>
  <si>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</si>
  <si>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</si>
  <si>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</si>
  <si>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</si>
  <si>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</si>
  <si>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</si>
  <si>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</si>
  <si>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</si>
  <si>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</si>
  <si>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</si>
  <si>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</si>
  <si>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</si>
  <si>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</si>
  <si>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</si>
  <si>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</si>
  <si>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</si>
  <si>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</si>
  <si>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</si>
  <si>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</si>
  <si>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</si>
  <si>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</si>
  <si>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</si>
  <si>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</si>
  <si>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</si>
  <si>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</si>
  <si>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</si>
  <si>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</si>
  <si>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</si>
  <si>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</si>
  <si>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</si>
  <si>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</si>
  <si>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</si>
  <si>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</si>
  <si>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</si>
  <si>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</si>
  <si>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</si>
  <si>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</si>
  <si>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</si>
  <si>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</si>
  <si>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</si>
  <si>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</si>
  <si>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</si>
  <si>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</si>
  <si>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</si>
  <si>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</si>
  <si>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</si>
  <si>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</si>
  <si>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</si>
  <si>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</si>
  <si>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</si>
  <si>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</si>
  <si>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</si>
  <si>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</si>
  <si>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</si>
  <si>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</si>
  <si>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</si>
  <si>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</si>
  <si>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</si>
  <si>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</si>
  <si>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</si>
  <si>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</si>
  <si>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</si>
  <si>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</si>
  <si>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</si>
  <si>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</si>
  <si>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</si>
  <si>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</si>
  <si>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</si>
  <si>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</si>
  <si>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</si>
  <si>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</si>
  <si>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</si>
  <si>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</si>
  <si>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</si>
  <si>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</si>
  <si>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</si>
  <si>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</si>
  <si>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</si>
  <si>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</si>
  <si>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</si>
  <si>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</si>
  <si>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</si>
  <si>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</si>
  <si>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</si>
  <si>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</si>
  <si>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</si>
  <si>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</si>
  <si>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</si>
  <si>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</si>
  <si>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</si>
  <si>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</si>
  <si>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</si>
  <si>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</si>
  <si>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</si>
  <si>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</si>
  <si>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</si>
  <si>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</si>
  <si>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</si>
  <si>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</si>
  <si>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</si>
  <si>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</si>
  <si>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</si>
  <si>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</si>
  <si>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</si>
  <si>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</si>
  <si>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</si>
  <si>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</si>
  <si>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</si>
  <si>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</si>
  <si>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</si>
  <si>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</si>
  <si>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</si>
  <si>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</si>
  <si>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75B979</t>
  </si>
  <si>
    <t>SW PRACOVIŠTĚ DISPEČERA DOZ - ÚPRAVA</t>
  </si>
  <si>
    <t xml:space="preserve"> "6 "_x000d_
 Celkem 6 = 6,000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</si>
  <si>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</si>
  <si>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</si>
  <si>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</si>
  <si>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</si>
  <si>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</si>
  <si>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</si>
  <si>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</si>
  <si>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</si>
  <si>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</si>
  <si>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</si>
  <si>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</si>
  <si>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</si>
  <si>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</si>
  <si>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</si>
  <si>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</si>
  <si>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</si>
  <si>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</si>
  <si>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</si>
  <si>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</si>
  <si>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</si>
  <si>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</si>
  <si>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</si>
  <si>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</si>
  <si>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</si>
  <si>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</si>
  <si>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</si>
  <si>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</si>
  <si>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</si>
  <si>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</si>
  <si>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</si>
  <si>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</si>
  <si>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</si>
  <si>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</si>
  <si>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</si>
  <si>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</si>
  <si>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</si>
  <si>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</si>
  <si>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</si>
  <si>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</si>
  <si>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</si>
  <si>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</si>
  <si>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</si>
  <si>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</si>
  <si>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</si>
  <si>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</si>
  <si>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</si>
  <si>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</si>
  <si>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</si>
  <si>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</si>
  <si>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</si>
  <si>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</si>
  <si>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</si>
  <si>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</si>
  <si>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</si>
  <si>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</si>
  <si>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</si>
  <si>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</si>
  <si>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</si>
  <si>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</si>
  <si>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</si>
  <si>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</si>
  <si>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</si>
  <si>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</si>
  <si>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</si>
  <si>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</si>
  <si>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</si>
  <si>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</si>
  <si>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</si>
  <si>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</si>
  <si>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</si>
  <si>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</si>
  <si>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</si>
  <si>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</si>
  <si>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</si>
  <si>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</si>
  <si>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</si>
  <si>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</si>
  <si>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</si>
  <si>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</si>
  <si>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</si>
  <si>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</si>
  <si>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</si>
  <si>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</si>
  <si>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</si>
  <si>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</si>
  <si>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</si>
  <si>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</si>
  <si>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</si>
  <si>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</si>
  <si>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</si>
  <si>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</si>
  <si>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</si>
  <si>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</si>
  <si>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</si>
  <si>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</si>
  <si>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</si>
  <si>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</si>
  <si>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</si>
  <si>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</si>
  <si>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</si>
  <si>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</si>
  <si>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</si>
  <si>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</si>
  <si>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</si>
  <si>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</si>
  <si>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</si>
  <si>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</si>
  <si>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</si>
  <si>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</si>
  <si>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</si>
  <si>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</si>
  <si>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</si>
  <si>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</si>
  <si>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</si>
  <si>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</si>
  <si>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</si>
  <si>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</si>
  <si>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</si>
  <si>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</si>
  <si>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</si>
  <si>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</si>
  <si>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</si>
  <si>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</si>
  <si>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</si>
  <si>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</si>
  <si>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</si>
  <si>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</si>
  <si>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</si>
  <si>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</si>
  <si>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</si>
  <si>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</si>
  <si>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</si>
  <si>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</si>
  <si>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</si>
  <si>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</si>
  <si>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</si>
  <si>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</si>
  <si>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</si>
  <si>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</si>
  <si>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</si>
  <si>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</si>
  <si>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</si>
  <si>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</si>
  <si>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</si>
  <si>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</si>
  <si>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</si>
  <si>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</si>
  <si>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</si>
  <si>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</si>
  <si>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</si>
  <si>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</si>
  <si>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</si>
  <si>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</si>
  <si>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</si>
  <si>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</si>
  <si>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</si>
  <si>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</si>
  <si>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</si>
  <si>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</si>
  <si>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</si>
  <si>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</si>
  <si>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</si>
  <si>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</si>
  <si>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</si>
  <si>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</si>
  <si>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</si>
  <si>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75D141</t>
  </si>
  <si>
    <t>KABELOVÁ SKŘÍŇ - DODÁVKA</t>
  </si>
  <si>
    <t>OTSKP 2024</t>
  </si>
  <si>
    <t xml:space="preserve"> 5 = 5,000 [A]_x000d_</t>
  </si>
  <si>
    <t>75D147</t>
  </si>
  <si>
    <t>KABELOVÁ SKŘÍŇ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</si>
  <si>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</si>
  <si>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</si>
  <si>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</si>
  <si>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</si>
  <si>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</si>
  <si>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</si>
  <si>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</si>
  <si>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</si>
  <si>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</si>
  <si>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</si>
  <si>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</si>
  <si>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</si>
  <si>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</si>
  <si>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</si>
  <si>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</si>
  <si>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</si>
  <si>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</si>
  <si>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</si>
  <si>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</si>
  <si>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</si>
  <si>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</si>
  <si>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</si>
  <si>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</si>
  <si>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</si>
  <si>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</si>
  <si>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</si>
  <si>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</si>
  <si>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</si>
  <si>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</si>
  <si>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</si>
  <si>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</si>
  <si>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</si>
  <si>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</si>
  <si>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</si>
  <si>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</si>
  <si>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</si>
  <si>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</si>
  <si>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</si>
  <si>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</si>
  <si>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</si>
  <si>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</si>
  <si>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</si>
  <si>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</si>
  <si>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</si>
  <si>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</si>
  <si>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</si>
  <si>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</si>
  <si>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</si>
  <si>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</si>
  <si>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</si>
  <si>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</si>
  <si>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</si>
  <si>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</si>
  <si>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</si>
  <si>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</si>
  <si>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</si>
  <si>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</si>
  <si>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</si>
  <si>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</si>
  <si>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</si>
  <si>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</si>
  <si>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</si>
  <si>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</si>
  <si>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</si>
  <si>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</si>
  <si>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</si>
  <si>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</si>
  <si>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</si>
  <si>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</si>
  <si>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</si>
  <si>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</si>
  <si>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</si>
  <si>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</si>
  <si>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</si>
  <si>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</si>
  <si>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</si>
  <si>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</si>
  <si>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</si>
  <si>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</si>
  <si>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</si>
  <si>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</si>
  <si>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</si>
  <si>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</si>
  <si>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</si>
  <si>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</si>
  <si>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</si>
  <si>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</si>
  <si>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</si>
  <si>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</si>
  <si>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</si>
  <si>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</si>
  <si>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</si>
  <si>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</si>
  <si>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</si>
  <si>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</si>
  <si>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</si>
  <si>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</si>
  <si>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</si>
  <si>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</si>
  <si>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</si>
  <si>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</si>
  <si>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</si>
  <si>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</si>
  <si>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</si>
  <si>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</si>
  <si>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</si>
  <si>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</si>
  <si>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</si>
  <si>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</si>
  <si>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</si>
  <si>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</si>
  <si>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</si>
  <si>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</si>
  <si>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</si>
  <si>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</si>
  <si>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</si>
  <si>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</si>
  <si>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</si>
  <si>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</si>
  <si>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</si>
  <si>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</si>
  <si>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</si>
  <si>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</si>
  <si>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</si>
  <si>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</si>
  <si>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</si>
  <si>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</si>
  <si>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</si>
  <si>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</si>
  <si>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</si>
  <si>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</si>
  <si>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</si>
  <si>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</si>
  <si>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</si>
  <si>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</si>
  <si>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</si>
  <si>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</si>
  <si>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</si>
  <si>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</si>
  <si>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</si>
  <si>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</si>
  <si>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</si>
  <si>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</si>
  <si>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</si>
  <si>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</si>
  <si>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</si>
  <si>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</si>
  <si>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</si>
  <si>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</si>
  <si>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</si>
  <si>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</si>
  <si>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</si>
  <si>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</si>
  <si>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</si>
  <si>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</si>
  <si>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</si>
  <si>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</si>
  <si>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</si>
  <si>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</si>
  <si>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</si>
  <si>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</si>
  <si>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</si>
  <si>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</si>
  <si>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</si>
  <si>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</si>
  <si>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</si>
  <si>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</si>
  <si>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</si>
  <si>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</si>
  <si>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</si>
  <si>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</si>
  <si>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</si>
  <si>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</si>
  <si>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</si>
  <si>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"P600 2 = 2,000 [A]
P601 2 = 2,000 [B]
Celkové množství = 4,000 "_x000d_
 Celkem 4 = 4,000 [B]_x000d_</t>
  </si>
  <si>
    <t>75D221</t>
  </si>
  <si>
    <t>VÝSTRAŽNÍK BEZ ZÁVORY, 1 SKŘÍŇ - DODÁVKA</t>
  </si>
  <si>
    <t>75D227</t>
  </si>
  <si>
    <t>VÝSTRAŽNÍK BEZ ZÁVORY, 1 SKŘÍŇ - MONTÁŽ</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</si>
  <si>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</si>
  <si>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</si>
  <si>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</si>
  <si>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</si>
  <si>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</si>
  <si>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</si>
  <si>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</si>
  <si>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</si>
  <si>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</si>
  <si>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</si>
  <si>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</si>
  <si>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</si>
  <si>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</si>
  <si>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</si>
  <si>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</si>
  <si>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</si>
  <si>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</si>
  <si>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</si>
  <si>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</si>
  <si>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</si>
  <si>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</si>
  <si>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</si>
  <si>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</si>
  <si>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</si>
  <si>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</si>
  <si>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</si>
  <si>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</si>
  <si>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</si>
  <si>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</si>
  <si>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</si>
  <si>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</si>
  <si>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</si>
  <si>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</si>
  <si>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</si>
  <si>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</si>
  <si>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</si>
  <si>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</si>
  <si>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</si>
  <si>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</si>
  <si>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</si>
  <si>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</si>
  <si>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</si>
  <si>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</si>
  <si>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</si>
  <si>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</si>
  <si>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</si>
  <si>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</si>
  <si>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</si>
  <si>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</si>
  <si>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</si>
  <si>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</si>
  <si>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</si>
  <si>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</si>
  <si>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</si>
  <si>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</si>
  <si>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</si>
  <si>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</si>
  <si>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</si>
  <si>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</si>
  <si>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</si>
  <si>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</si>
  <si>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</si>
  <si>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</si>
  <si>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</si>
  <si>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</si>
  <si>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</si>
  <si>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</si>
  <si>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</si>
  <si>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</si>
  <si>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</si>
  <si>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</si>
  <si>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</si>
  <si>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</si>
  <si>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</si>
  <si>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</si>
  <si>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</si>
  <si>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</si>
  <si>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</si>
  <si>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</si>
  <si>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</si>
  <si>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</si>
  <si>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</si>
  <si>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</si>
  <si>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</si>
  <si>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</si>
  <si>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</si>
  <si>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</si>
  <si>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</si>
  <si>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</si>
  <si>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</si>
  <si>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</si>
  <si>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</si>
  <si>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</si>
  <si>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</si>
  <si>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</si>
  <si>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</si>
  <si>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</si>
  <si>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</si>
  <si>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</si>
  <si>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</si>
  <si>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</si>
  <si>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</si>
  <si>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</si>
  <si>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</si>
  <si>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</si>
  <si>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</si>
  <si>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</si>
  <si>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</si>
  <si>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</si>
  <si>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</si>
  <si>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</si>
  <si>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</si>
  <si>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</si>
  <si>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</si>
  <si>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</si>
  <si>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</si>
  <si>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</si>
  <si>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</si>
  <si>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</si>
  <si>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</si>
  <si>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</si>
  <si>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</si>
  <si>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</si>
  <si>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</si>
  <si>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</si>
  <si>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</si>
  <si>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</si>
  <si>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</si>
  <si>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</si>
  <si>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</si>
  <si>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</si>
  <si>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</si>
  <si>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</si>
  <si>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 xml:space="preserve"> 12 = 12,000 [A]_x000d_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</si>
  <si>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</si>
  <si>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</si>
  <si>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</si>
  <si>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</si>
  <si>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</si>
  <si>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</si>
  <si>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</si>
  <si>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</si>
  <si>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</si>
  <si>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</si>
  <si>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</si>
  <si>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</si>
  <si>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</si>
  <si>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</si>
  <si>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</si>
  <si>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</si>
  <si>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</si>
  <si>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</si>
  <si>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</si>
  <si>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</si>
  <si>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</si>
  <si>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</si>
  <si>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</si>
  <si>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</si>
  <si>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</si>
  <si>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</si>
  <si>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</si>
  <si>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</si>
  <si>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</si>
  <si>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</si>
  <si>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</si>
  <si>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</si>
  <si>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</si>
  <si>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</si>
  <si>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</si>
  <si>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</si>
  <si>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</si>
  <si>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</si>
  <si>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</si>
  <si>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</si>
  <si>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</si>
  <si>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</si>
  <si>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</si>
  <si>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</si>
  <si>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</si>
  <si>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</si>
  <si>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</si>
  <si>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</si>
  <si>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</si>
  <si>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</si>
  <si>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</si>
  <si>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</si>
  <si>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</si>
  <si>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</si>
  <si>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</si>
  <si>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</si>
  <si>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</si>
  <si>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</si>
  <si>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</si>
  <si>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</si>
  <si>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</si>
  <si>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</si>
  <si>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</si>
  <si>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</si>
  <si>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</si>
  <si>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</si>
  <si>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</si>
  <si>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</si>
  <si>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</si>
  <si>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</si>
  <si>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</si>
  <si>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</si>
  <si>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</si>
  <si>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</si>
  <si>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</si>
  <si>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</si>
  <si>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</si>
  <si>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</si>
  <si>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</si>
  <si>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</si>
  <si>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</si>
  <si>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</si>
  <si>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</si>
  <si>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</si>
  <si>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</si>
  <si>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</si>
  <si>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</si>
  <si>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</si>
  <si>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</si>
  <si>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</si>
  <si>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</si>
  <si>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</si>
  <si>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</si>
  <si>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</si>
  <si>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</si>
  <si>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</si>
  <si>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</si>
  <si>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</si>
  <si>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</si>
  <si>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</si>
  <si>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</si>
  <si>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</si>
  <si>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</si>
  <si>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</si>
  <si>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</si>
  <si>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</si>
  <si>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</si>
  <si>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</si>
  <si>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</si>
  <si>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</si>
  <si>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</si>
  <si>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</si>
  <si>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</si>
  <si>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</si>
  <si>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</si>
  <si>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</si>
  <si>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</si>
  <si>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</si>
  <si>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</si>
  <si>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</si>
  <si>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</si>
  <si>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</si>
  <si>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</si>
  <si>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</si>
  <si>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</si>
  <si>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</si>
  <si>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</si>
  <si>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</si>
  <si>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</si>
  <si>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</si>
  <si>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</si>
  <si>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</si>
  <si>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</si>
  <si>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</si>
  <si>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</si>
  <si>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</si>
  <si>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</si>
  <si>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</si>
  <si>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</si>
  <si>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</si>
  <si>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</si>
  <si>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</si>
  <si>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</si>
  <si>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</si>
  <si>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</si>
  <si>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</si>
  <si>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</si>
  <si>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</si>
  <si>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</si>
  <si>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</si>
  <si>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</si>
  <si>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</si>
  <si>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</si>
  <si>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</si>
  <si>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</si>
  <si>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</si>
  <si>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</si>
  <si>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</si>
  <si>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</si>
  <si>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</si>
  <si>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</si>
  <si>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</si>
  <si>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</si>
  <si>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</si>
  <si>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</si>
  <si>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</si>
  <si>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</si>
  <si>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</si>
  <si>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</si>
  <si>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</si>
  <si>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</si>
  <si>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</si>
  <si>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</si>
  <si>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</si>
  <si>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</si>
  <si>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</si>
  <si>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</si>
  <si>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</si>
  <si>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</si>
  <si>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</si>
  <si>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</si>
  <si>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</si>
  <si>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PS 29-01-51</t>
  </si>
  <si>
    <t>DOZ</t>
  </si>
  <si>
    <t>746681</t>
  </si>
  <si>
    <t>KOMPLETNÍ DISPEČERSKÉ PRACOVIŠTĚ VČETNĚ ŘÍDICÍ JEDNOTKY A ZOBRAZOVAČŮ (HW I SW)</t>
  </si>
  <si>
    <t>Nové pracoviště:
Dispečerů pro řízení trati
Operátora železniční dopravy</t>
  </si>
  <si>
    <t>75B121</t>
  </si>
  <si>
    <t>VNITŘNÍ KABELOVÉ ROZVODY PŘES 20 DO 50 KABELŮ - DODÁVKA</t>
  </si>
  <si>
    <t>75B127</t>
  </si>
  <si>
    <t>VNITŘNÍ KABELOVÉ ROZVODY PŘES 20 DO 50 KABELŮ - MONTÁŽ</t>
  </si>
  <si>
    <t>kompletní nové pracoviště pro diagnostiku trati v místnosti dispečerů DŽDC.</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</si>
  <si>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</si>
  <si>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</si>
  <si>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</si>
  <si>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</si>
  <si>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</si>
  <si>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</si>
  <si>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</si>
  <si>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</si>
  <si>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</si>
  <si>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</si>
  <si>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</si>
  <si>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</si>
  <si>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</si>
  <si>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</si>
  <si>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</si>
  <si>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</si>
  <si>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</si>
  <si>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</si>
  <si>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</si>
  <si>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</si>
  <si>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</si>
  <si>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</si>
  <si>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</si>
  <si>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</si>
  <si>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</si>
  <si>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</si>
  <si>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</si>
  <si>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</si>
  <si>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</si>
  <si>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</si>
  <si>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</si>
  <si>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</si>
  <si>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</si>
  <si>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</si>
  <si>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</si>
  <si>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</si>
  <si>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</si>
  <si>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</si>
  <si>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</si>
  <si>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</si>
  <si>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R75F261</t>
  </si>
  <si>
    <t>ÚPRAVA SW RBC VČETNĚ INSTALACE A SW VYBAVENÍ - ÚPRAVA</t>
  </si>
  <si>
    <t xml:space="preserve"> "0,25 "_x000d_
 Celkem 0,25 = 0,250 [B]_x000d_</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</si>
  <si>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</si>
  <si>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PS 23-02-11</t>
  </si>
  <si>
    <t>0</t>
  </si>
  <si>
    <t>Všeobecné konstrukce a práce</t>
  </si>
  <si>
    <t>R02910</t>
  </si>
  <si>
    <t>GEODETICKÉ VYTYČENÍ, ZAMĚŘENÍ KABELOVÉ TRASY</t>
  </si>
  <si>
    <t>KS</t>
  </si>
  <si>
    <t>Dopracování realizační dokumentace stavby</t>
  </si>
  <si>
    <t>7</t>
  </si>
  <si>
    <t>Přidružená stavební výroba</t>
  </si>
  <si>
    <t>701001</t>
  </si>
  <si>
    <t>OZNAČOVACÍ ŠTÍTEK KABELOVÉHO VEDENÍ, SPOJKY NEBO KABELOVÉ SKŘÍNĚ (VČETNĚ OBJÍMKY)</t>
  </si>
  <si>
    <t>701003</t>
  </si>
  <si>
    <t>BETONOVÝ OZNAČNÍK</t>
  </si>
  <si>
    <t xml:space="preserve"> "600 "_x000d_
 Celkem 600 = 600,000 [B]_x000d_</t>
  </si>
  <si>
    <t>702412</t>
  </si>
  <si>
    <t>KABELOVÝ PROSTUP DO OBJEKTU PŘES ZÁKLAD ZDĚNÝ SVĚTLÉ ŠÍŘKY PŘES 100 DO 200 MM</t>
  </si>
  <si>
    <t>703452</t>
  </si>
  <si>
    <t>ELEKTROINSTALAČNÍ TRUBKA S FUNKČNÍ ODOLNOSTÍ PŘI POŽÁRU VČETNĚ UPEVNĚNÍ A PŘÍSLUŠENSTVÍ DN PRŮMĚRU PŘES 25 DO 40 MM</t>
  </si>
  <si>
    <t xml:space="preserve"> "75 "_x000d_
 Celkem 75 = 75,000 [B]_x000d_</t>
  </si>
  <si>
    <t>703754</t>
  </si>
  <si>
    <t>PROTIPOŽÁRNÍ UCPÁVKA PROSTUPU KABELOVÉHO PR. DO 110MM, DO EI 90 MIN.</t>
  </si>
  <si>
    <t>703762</t>
  </si>
  <si>
    <t>KABELOVÁ UCPÁVKA VODĚ ODOLNÁ PRO VNITŘNÍ PRŮMĚR OTVORU 65 - 110MM</t>
  </si>
  <si>
    <t>709210</t>
  </si>
  <si>
    <t>KŘIŽOVATKA KABELOVÝCH VEDENÍ SE STÁVAJÍCÍ INŽENÝRSKOU SÍTÍ (KABELEM, POTRUBÍM APOD.)</t>
  </si>
  <si>
    <t>747705</t>
  </si>
  <si>
    <t>MANIPULACE NA ZAŘÍZENÍCH PROVÁDĚNÉ PROVOZOVATELEM</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</si>
  <si>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</si>
  <si>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</si>
  <si>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</si>
  <si>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</si>
  <si>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</si>
  <si>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</si>
  <si>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</si>
  <si>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</si>
  <si>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</si>
  <si>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</si>
  <si>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</si>
  <si>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</si>
  <si>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</si>
  <si>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</si>
  <si>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</si>
  <si>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</si>
  <si>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</si>
  <si>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</si>
  <si>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</si>
  <si>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</si>
  <si>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</si>
  <si>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</si>
  <si>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</si>
  <si>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</si>
  <si>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</si>
  <si>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</si>
  <si>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</si>
  <si>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</si>
  <si>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</si>
  <si>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</si>
  <si>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</si>
  <si>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</si>
  <si>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</si>
  <si>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</si>
  <si>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</si>
  <si>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</si>
  <si>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</si>
  <si>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</si>
  <si>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</si>
  <si>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</si>
  <si>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</si>
  <si>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</si>
  <si>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</si>
  <si>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</si>
  <si>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</si>
  <si>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</si>
  <si>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</si>
  <si>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</si>
  <si>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</si>
  <si>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</si>
  <si>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</si>
  <si>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</si>
  <si>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</si>
  <si>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</si>
  <si>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</si>
  <si>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</si>
  <si>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</si>
  <si>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</si>
  <si>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</si>
  <si>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</si>
  <si>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75IEE2</t>
  </si>
  <si>
    <t>OPTICKÝ ROZVADĚČ 19" PROVEDENÍ 24 VLÁKEN - DODÁVKA</t>
  </si>
  <si>
    <t>75IEE5</t>
  </si>
  <si>
    <t>OPTICKÝ ROZVADĚČ 19" PROVEDENÍ DO 144 VLÁKEN</t>
  </si>
  <si>
    <t>75IEEX</t>
  </si>
  <si>
    <t>OPTICKÝ ROZVADĚČ 19" PROVEDENÍ - MONTÁŽ</t>
  </si>
  <si>
    <t>75IEEY</t>
  </si>
  <si>
    <t>OPTICKÝ ROZVADĚČ 19" PROVEDENÍ - DEMONTÁŽ</t>
  </si>
  <si>
    <t>75IEF1</t>
  </si>
  <si>
    <t>OPTICKÝ ROZVADĚČ NA ZEĎ DO 12 VLÁKEN - DODÁVKA</t>
  </si>
  <si>
    <t>75IEFX</t>
  </si>
  <si>
    <t>OPTICKÝ ROZVADĚČ NA ZEĎ - MONTÁŽ</t>
  </si>
  <si>
    <t>75IEG1</t>
  </si>
  <si>
    <t>KAZETA PRO ULOŽENÍ SVÁRŮ - DODÁVKA</t>
  </si>
  <si>
    <t xml:space="preserve"> "11 "_x000d_
 Celkem 11 = 11,000 [B]_x000d_</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</si>
  <si>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</si>
  <si>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</si>
  <si>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</si>
  <si>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</si>
  <si>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</si>
  <si>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</si>
  <si>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</si>
  <si>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</si>
  <si>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</si>
  <si>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</si>
  <si>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</si>
  <si>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</si>
  <si>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</si>
  <si>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</si>
  <si>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</si>
  <si>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</si>
  <si>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</si>
  <si>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</si>
  <si>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</si>
  <si>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</si>
  <si>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</si>
  <si>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</si>
  <si>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</si>
  <si>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</si>
  <si>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</si>
  <si>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</si>
  <si>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</si>
  <si>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</si>
  <si>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</si>
  <si>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</si>
  <si>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</si>
  <si>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</si>
  <si>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</si>
  <si>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</si>
  <si>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</si>
  <si>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</si>
  <si>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</si>
  <si>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</si>
  <si>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</si>
  <si>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</si>
  <si>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</si>
  <si>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</si>
  <si>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</si>
  <si>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</si>
  <si>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</si>
  <si>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</si>
  <si>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</si>
  <si>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</si>
  <si>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 xml:space="preserve"> "0,15 "_x000d_
 Celkem 0,15 = 0,150 [B]_x000d_</t>
  </si>
  <si>
    <t>75J23X</t>
  </si>
  <si>
    <t>KABEL SDĚLOVACÍ, MONTÁŽ A UPEVNĚNÍ</t>
  </si>
  <si>
    <t>75J821</t>
  </si>
  <si>
    <t>OPTICKÝ PIGTAIL SINGLEMODE DO 2 M - DODÁVKA</t>
  </si>
  <si>
    <t>75J82X</t>
  </si>
  <si>
    <t>OPTICKÝ PIGTAIL SINGLEMODE - MONTÁŽ</t>
  </si>
  <si>
    <t>75J921</t>
  </si>
  <si>
    <t>OPTICKÝ PATCHCORD SINGLEMODE DO 5 M</t>
  </si>
  <si>
    <t>75J92X</t>
  </si>
  <si>
    <t>OPTICKÝ PATCHCORD SINGLEMODE - MONTÁŽ</t>
  </si>
  <si>
    <t>75JA51</t>
  </si>
  <si>
    <t>ROZVADĚČ STRUKT. KABELÁŽE, ORGANIZÉR - DODÁVKA</t>
  </si>
  <si>
    <t>75JA5X</t>
  </si>
  <si>
    <t>ROZVADĚČ STRUKT. KABELÁŽE, MONTÁŽ ORGANIZÉRU, PATCHPANELU</t>
  </si>
  <si>
    <t>75K112</t>
  </si>
  <si>
    <t>TRANSFORMÁTOR ODDĚLOVACÍ (OCHRANNÝ) PŘES 1000 VA</t>
  </si>
  <si>
    <t>75K11X</t>
  </si>
  <si>
    <t>TRANSFORMÁTOR ODDĚLOVACÍ (OCHRANNÝ) - MONTÁŽ</t>
  </si>
  <si>
    <t>PS 23-02-21</t>
  </si>
  <si>
    <t>703211</t>
  </si>
  <si>
    <t>KABELOVÝ ŽLAB NOSNÝ/DRÁTĚNÝ ŽÁROVĚ ZINKOVANÝ VČETNĚ UPEVNĚNÍ A PŘÍSLUŠENSTVÍ SVĚTLÉ ŠÍŘKY DO 100 MM</t>
  </si>
  <si>
    <t>703412</t>
  </si>
  <si>
    <t>ELEKTROINSTALAČNÍ TRUBKA PLASTOVÁ VČETNĚ UPEVNĚNÍ A PŘÍSLUŠENSTVÍ DN PRŮMĚRU PŘES 25 DO 40 MM</t>
  </si>
  <si>
    <t>703512</t>
  </si>
  <si>
    <t>ELEKTROINSTALAČNÍ LIŠTA ŠÍŘKY PŘES 30 DO 60 MM</t>
  </si>
  <si>
    <t xml:space="preserve"> "200 "_x000d_
 Celkem 200 = 200,000 [B]_x000d_</t>
  </si>
  <si>
    <t xml:space="preserve"> "50 "_x000d_
 Celkem 50 = 50,000 [B]_x000d_</t>
  </si>
  <si>
    <t>744612</t>
  </si>
  <si>
    <t>JISTIČ JEDNOPÓLOVÝ (10 KA) OD 4 DO 10 A</t>
  </si>
  <si>
    <t>74F321</t>
  </si>
  <si>
    <t>PROTOKOL ZPŮSOBILOSTI</t>
  </si>
  <si>
    <t>74F322</t>
  </si>
  <si>
    <t>REVIZNÍ ZPRÁVA</t>
  </si>
  <si>
    <t>75J222</t>
  </si>
  <si>
    <t>KABEL SDĚLOVACÍ PRO VNITŘNÍ POUŽITÍ DO 20 PÁRŮ PRŮMĚRU 0,5 MM</t>
  </si>
  <si>
    <t xml:space="preserve"> "0,4 "_x000d_
 Celkem 0,4 = 0,400 [B]_x000d_</t>
  </si>
  <si>
    <t>75J321</t>
  </si>
  <si>
    <t>KABEL SDĚLOVACÍ PRO STRUKTUROVANOU KABELÁŽ FTP/STP</t>
  </si>
  <si>
    <t xml:space="preserve"> "1,2 "_x000d_
 Celkem 1,2 = 1,200 [B]_x000d_</t>
  </si>
  <si>
    <t>75J32X</t>
  </si>
  <si>
    <t>KABEL SDĚLOVACÍ PRO STRUKTUROVANOU KABELÁŽ FTP/STP - MONTÁŽ</t>
  </si>
  <si>
    <t>75JA22</t>
  </si>
  <si>
    <t>ZÁSUVKA DATOVÁ RJ45 NA OMÍTKU - DODÁVKA</t>
  </si>
  <si>
    <t>75JA2X</t>
  </si>
  <si>
    <t>ZÁSUVKA DATOVÁ RJ45 - MONTÁŽ</t>
  </si>
  <si>
    <t>75JA53</t>
  </si>
  <si>
    <t>ROZVADĚČ STRUKT. KABELÁŽE, PATCHPANEL 24 ZÁSUVEK - DODÁVKA</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</si>
  <si>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</si>
  <si>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</si>
  <si>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</si>
  <si>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</si>
  <si>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</si>
  <si>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</si>
  <si>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</si>
  <si>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</si>
  <si>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</si>
  <si>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</si>
  <si>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</si>
  <si>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</si>
  <si>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</si>
  <si>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</si>
  <si>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</si>
  <si>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</si>
  <si>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75K421</t>
  </si>
  <si>
    <t>MĚNIČ NAPĚTÍ DC/DC DO 300W - DODÁVKA</t>
  </si>
  <si>
    <t>75K42X</t>
  </si>
  <si>
    <t>MĚNIČ NAPĚTÍ DC/DC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</si>
  <si>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</si>
  <si>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</si>
  <si>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</si>
  <si>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</si>
  <si>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</si>
  <si>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</si>
  <si>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</si>
  <si>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</si>
  <si>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75K511</t>
  </si>
  <si>
    <t>BATERIOVÉ VEDENÍ O PRŮŘEZU DO 16 MM2</t>
  </si>
  <si>
    <t>75K51X</t>
  </si>
  <si>
    <t>BATERIOVÉ VEDENÍ O PRŮŘEZU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</si>
  <si>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</si>
  <si>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</si>
  <si>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</si>
  <si>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</si>
  <si>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</si>
  <si>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</si>
  <si>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</si>
  <si>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</si>
  <si>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</si>
  <si>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</si>
  <si>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</si>
  <si>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</si>
  <si>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</si>
  <si>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</si>
  <si>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</si>
  <si>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</si>
  <si>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</si>
  <si>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</si>
  <si>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</si>
  <si>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</si>
  <si>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</si>
  <si>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</si>
  <si>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</si>
  <si>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</si>
  <si>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</si>
  <si>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</si>
  <si>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</si>
  <si>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</si>
  <si>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</si>
  <si>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</si>
  <si>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</si>
  <si>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</si>
  <si>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</si>
  <si>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</si>
  <si>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</si>
  <si>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</si>
  <si>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</si>
  <si>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</si>
  <si>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</si>
  <si>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</si>
  <si>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</si>
  <si>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75M431</t>
  </si>
  <si>
    <t>TELEFONNÍ ZAPOJOVAČ DIGITÁLNÍ, BRÁNA IP/MB - DODÁVKA</t>
  </si>
  <si>
    <t>75M43X</t>
  </si>
  <si>
    <t>TELEFONNÍ ZAPOJOVAČ DIGITÁLNÍ, BRÁNA - MONTÁŽ</t>
  </si>
  <si>
    <t>75M44X</t>
  </si>
  <si>
    <t>TELEFONNÍ ZAPOJOVAČ DIGITÁLNÍ, ŘÍDÍCÍ ČÁSTI SÍTĚ - MONTÁŽ</t>
  </si>
  <si>
    <t>75M717</t>
  </si>
  <si>
    <t>ZÁZNAMOVÉ ZAŘÍZENÍ, LICENCE - ZÁZNAM VOIP KANÁLU</t>
  </si>
  <si>
    <t>75M71A</t>
  </si>
  <si>
    <t>ZÁZNAMOVÉ ZAŘÍZENÍ, LICENCE - KAC, AKTIVACE JEDNOHO KANÁLU/ZAŘÍZENÍ</t>
  </si>
  <si>
    <t>75M732</t>
  </si>
  <si>
    <t>KAC, INTEGRACE A NASTAVENÍ IPDT</t>
  </si>
  <si>
    <t>75O961</t>
  </si>
  <si>
    <t>DDTS ŽDC, SPOLUPRÁCE ZHOTOVITELE URČENÉHO ZAŘÍZENÍ PŘI INTEGRACI DO DDTS</t>
  </si>
  <si>
    <t>R7511</t>
  </si>
  <si>
    <t>Konfigurace pracovišt telefonního zapojovače CDP, PPV</t>
  </si>
  <si>
    <t>R752</t>
  </si>
  <si>
    <t>Demontáže stávajícího sdělovacího zařízení</t>
  </si>
  <si>
    <t>R75M351</t>
  </si>
  <si>
    <t>DIGITÁLNÍ TELEFONIE A VOIP, TELEFONNÍ PŘÍSTOJ VE FUNKCI ZAPOJOVAČE - DODÁVKA</t>
  </si>
  <si>
    <t>R75M35X</t>
  </si>
  <si>
    <t>DIGITÁLNÍ TELEFONIE A VOIP, TELEFONNÍ PŘÍSTOJ VE FUNKCI ZAPOJOVAČE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</si>
  <si>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</si>
  <si>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</si>
  <si>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</si>
  <si>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23-02-22</t>
  </si>
  <si>
    <t>702511</t>
  </si>
  <si>
    <t>PRŮRAZ ZDIVEM (PŘÍČKOU) ZDĚNÝM TLOUŠŤKY DO 45 CM</t>
  </si>
  <si>
    <t xml:space="preserve"> "21 "_x000d_
 Celkem 21 = 21,000 [B]_x000d_</t>
  </si>
  <si>
    <t>703411</t>
  </si>
  <si>
    <t>ELEKTROINSTALAČNÍ TRUBKA PLASTOVÁ VČETNĚ UPEVNĚNÍ A PŘÍSLUŠENSTVÍ DN PRŮMĚRU DO 25 MM</t>
  </si>
  <si>
    <t xml:space="preserve"> "150 "_x000d_
 Celkem 150 = 150,000 [B]_x000d_</t>
  </si>
  <si>
    <t>703511</t>
  </si>
  <si>
    <t>ELEKTROINSTALAČNÍ LIŠTA ŠÍŘKY DO 30 MM</t>
  </si>
  <si>
    <t>703752</t>
  </si>
  <si>
    <t>PROTIPOŽÁRNÍ UCPÁVKA STĚNOU/STROPEM, TL DO 50CM, DO EI 90 MIN.</t>
  </si>
  <si>
    <t>M2</t>
  </si>
  <si>
    <t>75K611</t>
  </si>
  <si>
    <t>AKUMULÁTOROVÁ BATERIE DO 50AH - DODÁVKA</t>
  </si>
  <si>
    <t>75K62X</t>
  </si>
  <si>
    <t>AKUMULÁTOROVÁ BATERIE - MONTÁŽ</t>
  </si>
  <si>
    <t>75L3CX</t>
  </si>
  <si>
    <t>PŘEVODNÍK - MONTÁŽ</t>
  </si>
  <si>
    <t>75M967</t>
  </si>
  <si>
    <t>DATOVÁ INFRASTRUKTURA LAN, MEDIAKONVERTOR - ETHERNET, SAMOSTATNÝ - DODÁVKA</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</si>
  <si>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</si>
  <si>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</si>
  <si>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</si>
  <si>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</si>
  <si>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</si>
  <si>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</si>
  <si>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</si>
  <si>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</si>
  <si>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</si>
  <si>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</si>
  <si>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</si>
  <si>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</si>
  <si>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</si>
  <si>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</si>
  <si>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</si>
  <si>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</si>
  <si>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</si>
  <si>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</si>
  <si>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</si>
  <si>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</si>
  <si>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</si>
  <si>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</si>
  <si>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</si>
  <si>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</si>
  <si>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</si>
  <si>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</si>
  <si>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</si>
  <si>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</si>
  <si>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</si>
  <si>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</si>
  <si>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</si>
  <si>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</si>
  <si>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</si>
  <si>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</si>
  <si>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</si>
  <si>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</si>
  <si>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</si>
  <si>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</si>
  <si>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</si>
  <si>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</si>
  <si>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</si>
  <si>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</si>
  <si>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</si>
  <si>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</si>
  <si>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</si>
  <si>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</si>
  <si>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</si>
  <si>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</si>
  <si>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</si>
  <si>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</si>
  <si>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</si>
  <si>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</si>
  <si>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</si>
  <si>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</si>
  <si>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</si>
  <si>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</si>
  <si>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</si>
  <si>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</si>
  <si>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</si>
  <si>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</si>
  <si>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</si>
  <si>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</si>
  <si>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</si>
  <si>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</si>
  <si>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</si>
  <si>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</si>
  <si>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</si>
  <si>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</si>
  <si>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</si>
  <si>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</si>
  <si>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75O661</t>
  </si>
  <si>
    <t>EKV, OVLÁDACÍ TLAČÍTKO - DODÁVKA</t>
  </si>
  <si>
    <t>75O66X</t>
  </si>
  <si>
    <t>EKV, OVLÁDACÍ TLAČÍTKO - MONTÁŽ</t>
  </si>
  <si>
    <t>R742P13</t>
  </si>
  <si>
    <t>ZATAŽENÍ KABELU DO CHRÁNIČKY NEBO TRUBKY</t>
  </si>
  <si>
    <t>PS 23-02-31</t>
  </si>
  <si>
    <t>13183</t>
  </si>
  <si>
    <t>HLOUBENÍ JAM ZAPAŽ I NEPAŽ TŘ II</t>
  </si>
  <si>
    <t>Základy</t>
  </si>
  <si>
    <t>272313</t>
  </si>
  <si>
    <t>ZÁKLADY Z PROSTÉHO BETONU DO C16/20</t>
  </si>
  <si>
    <t>702211</t>
  </si>
  <si>
    <t>KABELOVÁ CHRÁNIČKA ZEMNÍ DN DO 100 MM</t>
  </si>
  <si>
    <t xml:space="preserve"> "550 "_x000d_
 Celkem 550 = 550,000 [B]_x000d_</t>
  </si>
  <si>
    <t>709400</t>
  </si>
  <si>
    <t>ZATAŽENÍ LANKA DO CHRÁNIČKY NEBO ŽLABU</t>
  </si>
  <si>
    <t>741C07</t>
  </si>
  <si>
    <t>VYVEDENÍ UZEMŇOVACÍCH VODIČŮ NA POVRCH/KONSTRUKCI</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</si>
  <si>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</si>
  <si>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</si>
  <si>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</si>
  <si>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</si>
  <si>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</si>
  <si>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</si>
  <si>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</si>
  <si>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</si>
  <si>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</si>
  <si>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</si>
  <si>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</si>
  <si>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</si>
  <si>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</si>
  <si>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</si>
  <si>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</si>
  <si>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</si>
  <si>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</si>
  <si>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75L341</t>
  </si>
  <si>
    <t>ODJEZDOVÁ NEBO PŘÍJEZDOVÁ TABULE S OMEZENÝM POČTEM INFORMACÍ IS OBOUSTRANNÁ DO 6-TI ŘÁDKŮ - DODÁVKA</t>
  </si>
  <si>
    <t>75L34X</t>
  </si>
  <si>
    <t>ODJEZDOVÁ NEBO PŘÍJEZDOVÁ TABULE S OMEZENÝM POČTEM INFORMACÍ IS - MONTÁŽ</t>
  </si>
  <si>
    <t>75L362</t>
  </si>
  <si>
    <t>NÁSTUPIŠTNÍ TABULE IS OBOUSTRANNÁ BEZ ČÍSLA KOLEJE + HODINY - DODÁVKA</t>
  </si>
  <si>
    <t>75L36X</t>
  </si>
  <si>
    <t>NÁSTUPIŠTNÍ TABULE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</si>
  <si>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</si>
  <si>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</si>
  <si>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</si>
  <si>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</si>
  <si>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</si>
  <si>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</si>
  <si>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</si>
  <si>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</si>
  <si>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</si>
  <si>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</si>
  <si>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</si>
  <si>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</si>
  <si>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</si>
  <si>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75L3B3</t>
  </si>
  <si>
    <t>MONITOR IS LCD PŘES 40" PRO PROVOZ 24/7 - DODÁVKA</t>
  </si>
  <si>
    <t>75L3B6</t>
  </si>
  <si>
    <t>MONITOR IS KRYT OCHRANNÝ TEMPEROVANÝ PŘES 40", ANTIVANDAL PROVEDENÍ - DODÁVKA</t>
  </si>
  <si>
    <t>75L3BX</t>
  </si>
  <si>
    <t>MONITOR IS - MONTÁŽ</t>
  </si>
  <si>
    <t>75L3C1</t>
  </si>
  <si>
    <t>PŘEVODNÍK RS232/485 S ANTÉNOU DCF (SLOUŽÍ JAKO HLAVNÍ HODINY PRO PC A SYNCHRONIZUJE ČAS V INFORMAČNÍCH TABULÍCH) - DODÁVKA</t>
  </si>
  <si>
    <t>75L3D4</t>
  </si>
  <si>
    <t>HW PRO ŘÍZENÍ SYSTÉMU - MIKRO PC INFORMAČNÍHO SYSTÉMU VE FUNKCI ŘÍDÍCÍ JEDNOTKY - DODÁVKA</t>
  </si>
  <si>
    <t>75L3DW</t>
  </si>
  <si>
    <t>HW PRO ŘÍZENÍ SYSTÉMU - DOPLNĚNÍ - DODÁVKA</t>
  </si>
  <si>
    <t>75L3DX</t>
  </si>
  <si>
    <t>HW PRO ŘÍZENÍ SYSTÉMU - MONTÁŽ</t>
  </si>
  <si>
    <t>75L3E5</t>
  </si>
  <si>
    <t>SW PRO ŘÍZENÍ SYSTÉMU (TRAŤOVÉ NASAZENÍ) - SW MODUL PRO ŘÍZENÍ RÚ</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</si>
  <si>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</si>
  <si>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</si>
  <si>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</si>
  <si>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</si>
  <si>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</si>
  <si>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</si>
  <si>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</si>
  <si>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</si>
  <si>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75L3H1</t>
  </si>
  <si>
    <t xml:space="preserve">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</si>
  <si>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</si>
  <si>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</si>
  <si>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</si>
  <si>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</si>
  <si>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</si>
  <si>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</si>
  <si>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</si>
  <si>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</si>
  <si>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R75L482</t>
  </si>
  <si>
    <t>PŘÍSLUŠENSTVÍ IS - PŘEPĚŤOVÁ OCHRANA PRO IS - DODÁVKA</t>
  </si>
  <si>
    <t>R75L48X</t>
  </si>
  <si>
    <t>PŘÍSLUŠENSTVÍ IS - MONTÁŽ</t>
  </si>
  <si>
    <t>7.1</t>
  </si>
  <si>
    <t>ROZHLAS</t>
  </si>
  <si>
    <t xml:space="preserve"> "800 "_x000d_
 Celkem 800 = 800,000 [B]_x000d_</t>
  </si>
  <si>
    <t>702311</t>
  </si>
  <si>
    <t>ZAKRYTÍ KABELŮ VÝSTRAŽNOU FÓLIÍ ŠÍŘKY DO 20 CM</t>
  </si>
  <si>
    <t>703761</t>
  </si>
  <si>
    <t>KABELOVÁ UCPÁVKA VODĚ ODOLNÁ PRO VNITŘNÍ PRŮMĚR OTVORU DO 60 MM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</si>
  <si>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</si>
  <si>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</si>
  <si>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</si>
  <si>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</si>
  <si>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</si>
  <si>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</si>
  <si>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</si>
  <si>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</si>
  <si>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75IH11</t>
  </si>
  <si>
    <t>UKONČENÍ KABELU CELOPLASTOVÉHO BEZ PANCÍŘE DO 40 ŽIL</t>
  </si>
  <si>
    <t>75L113</t>
  </si>
  <si>
    <t>ROZHLASOVÁ ÚSTŘEDNA DIGITÁLNÍ (IP) PROVEDENÍ SE ZESILOVAČEM DO 300W - DODÁVKA</t>
  </si>
  <si>
    <t>75L11X</t>
  </si>
  <si>
    <t>ROZHLASOVÁ ÚSTŘEDNA - MONTÁŽ</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</si>
  <si>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</si>
  <si>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</si>
  <si>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</si>
  <si>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</si>
  <si>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</si>
  <si>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</si>
  <si>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</si>
  <si>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</si>
  <si>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</si>
  <si>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</si>
  <si>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</si>
  <si>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</si>
  <si>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</si>
  <si>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</si>
  <si>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</si>
  <si>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</si>
  <si>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</si>
  <si>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</si>
  <si>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</si>
  <si>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</si>
  <si>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</si>
  <si>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</si>
  <si>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</si>
  <si>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</si>
  <si>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</si>
  <si>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</si>
  <si>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</si>
  <si>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</si>
  <si>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75L1C3</t>
  </si>
  <si>
    <t>DEMONTÁŽ ROZHLASOVÉHO ZAŘÍZENÍ DO 300 W</t>
  </si>
  <si>
    <t>komplet</t>
  </si>
  <si>
    <t>R7512</t>
  </si>
  <si>
    <t>DOPLNĚNÍ DO TELEFONNÍHO ZAPOJOVAČE PRO DÁLKOVÉ HLÁŠENÍ</t>
  </si>
  <si>
    <t>R75L124</t>
  </si>
  <si>
    <t>PŘÍSLUŠENSTVÍ ÚSTŘEDNY - REGULACE HLASITOSTI JEDNOTLIVÝCH ROZHLASOVÝCH VĚTVÍ</t>
  </si>
  <si>
    <t>RD75I41</t>
  </si>
  <si>
    <t>KABEL ZEMNÍ DATOVÝ 3P DODÁVKA</t>
  </si>
  <si>
    <t>RM75I41</t>
  </si>
  <si>
    <t>KABEL ZEMNÍ DATOVÝ 3P MONTÁŽ</t>
  </si>
  <si>
    <t>PS 23-02-32</t>
  </si>
  <si>
    <t xml:space="preserve"> "300 "_x000d_
 Celkem 300 = 300,000 [B]_x000d_</t>
  </si>
  <si>
    <t xml:space="preserve"> "185 "_x000d_
 Celkem 185 = 185,000 [B]_x000d_</t>
  </si>
  <si>
    <t xml:space="preserve"> "1300 "_x000d_
 Celkem 1300 = 1300,000 [B]_x000d_</t>
  </si>
  <si>
    <t>74665C</t>
  </si>
  <si>
    <t>PŘIPOJENÍ, OŽIVENÍ A ZPROVOZNĚNÍ PŘENOSOVÉ CESTY V OBJEKTU ŽST</t>
  </si>
  <si>
    <t>75H141</t>
  </si>
  <si>
    <t>STOŽÁR (SLOUP) OCELOVÝ DO 10 M - DODÁVKA</t>
  </si>
  <si>
    <t>75H14X</t>
  </si>
  <si>
    <t>STOŽÁR (SLOUP) OCELOVÝ - MONTÁŽ</t>
  </si>
  <si>
    <t xml:space="preserve"> "8,4 "_x000d_
 Celkem 8,4 = 8,400 [B]_x000d_</t>
  </si>
  <si>
    <t xml:space="preserve"> "2100 "_x000d_
 Celkem 2100 = 2100,000 [B]_x000d_</t>
  </si>
  <si>
    <t xml:space="preserve"> "2000 "_x000d_
 Celkem 2000 = 2000,000 [B]_x000d_</t>
  </si>
  <si>
    <t>75IA81</t>
  </si>
  <si>
    <t>OPTOTRUBKOVÁ REDUKCE PRŮMĚRU DO 40 MM - DODÁVKA</t>
  </si>
  <si>
    <t>75IA8X</t>
  </si>
  <si>
    <t>OPTOTRUBKOVÁ REDUKCE - MONTÁŽ</t>
  </si>
  <si>
    <t>75IB11</t>
  </si>
  <si>
    <t>MIKROTRUBIČKA DO 10/8 MM</t>
  </si>
  <si>
    <t>75IB1X</t>
  </si>
  <si>
    <t>MIKROTRUBIČKA DO 10/8 MM - MONTÁŽ</t>
  </si>
  <si>
    <t>75IC31</t>
  </si>
  <si>
    <t>MIKROTRUBIČKOVÁ PRŮCHODKA PRŮMĚRU DO 10 MM - DODÁVKA</t>
  </si>
  <si>
    <t>75IC3X</t>
  </si>
  <si>
    <t>MIKROTRUBIČKOVÁ PRŮCHODKA - MONTÁŽ</t>
  </si>
  <si>
    <t>75IEE4</t>
  </si>
  <si>
    <t>OPTICKÝ ROZVADĚČ 19" PROVEDENÍ 48 VLÁKEN - DODÁVKA</t>
  </si>
  <si>
    <t>75IH91</t>
  </si>
  <si>
    <t>UKONČENÍ KABELU ŠTÍTEK KABELOVÝ - DODÁVKA</t>
  </si>
  <si>
    <t>75IH9X</t>
  </si>
  <si>
    <t>UKONČENÍ KABELU ŠTÍTEK KABELOVÝ - MONTÁŽ</t>
  </si>
  <si>
    <t>75J131</t>
  </si>
  <si>
    <t>NOSNÁ LIŠTA DIN - DODÁVKA</t>
  </si>
  <si>
    <t>75J13X</t>
  </si>
  <si>
    <t>NOSNÁ LIŠTA DIN - MONTÁŽ</t>
  </si>
  <si>
    <t xml:space="preserve"> "96 "_x000d_
 Celkem 96 = 96,000 [B]_x000d_</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</si>
  <si>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</si>
  <si>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</si>
  <si>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</si>
  <si>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</si>
  <si>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</si>
  <si>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</si>
  <si>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</si>
  <si>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</si>
  <si>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</si>
  <si>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</si>
  <si>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75L422</t>
  </si>
  <si>
    <t>KAMERA DIGITÁLNÍ (IP) OTOČNÁ - DODÁVKA</t>
  </si>
  <si>
    <t>75L424</t>
  </si>
  <si>
    <t>KAMERA DIGITÁLNÍ (IP) SW LICENCE</t>
  </si>
  <si>
    <t>75L42X</t>
  </si>
  <si>
    <t>KAMERA DIGITÁLNÍ (IP) - MONTÁŽ</t>
  </si>
  <si>
    <t>75L453</t>
  </si>
  <si>
    <t>KAMEROVÝ SERVER - ZÁZNAMOVÉ ZAŘÍZENÍ, DO 32 KAMER (HW, SW) - DODÁVKA</t>
  </si>
  <si>
    <t>75L457</t>
  </si>
  <si>
    <t>KAMEROVÝ SERVER - HDD PŘES 2 TB, PRO PROVOZ 24/7 - DODÁVKA</t>
  </si>
  <si>
    <t>75L45X</t>
  </si>
  <si>
    <t>KAMEROVÝ SERVER - MONTÁŽ</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</si>
  <si>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</si>
  <si>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</si>
  <si>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</si>
  <si>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</si>
  <si>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</si>
  <si>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</si>
  <si>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</si>
  <si>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</si>
  <si>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</si>
  <si>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</si>
  <si>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</si>
  <si>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</si>
  <si>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</si>
  <si>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</si>
  <si>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</si>
  <si>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</si>
  <si>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</si>
  <si>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</si>
  <si>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</si>
  <si>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</si>
  <si>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</si>
  <si>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</si>
  <si>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</si>
  <si>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</si>
  <si>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75M915</t>
  </si>
  <si>
    <t>DATOVÁ INFRASTRUKTURA LAN, L2 SWITCH STŘEDNÍ 24XGE, POKROČILÝ - DODÁVKA</t>
  </si>
  <si>
    <t>75M91X</t>
  </si>
  <si>
    <t>DATOVÁ INFRASTRUKTURA LAN, SWITCH ETHERNET L2 - MONTÁŽ</t>
  </si>
  <si>
    <t>75M92X</t>
  </si>
  <si>
    <t>DATOVÁ INFRASTRUKTURA LAN, SWITCH PRŮMYSLOVÝ - MONTÁŽ</t>
  </si>
  <si>
    <t>75M97K</t>
  </si>
  <si>
    <t>PŘEVODNÍK - SFP 1G, KRÁTKÝ DOSAH - DODÁVKA</t>
  </si>
  <si>
    <t>75M97N</t>
  </si>
  <si>
    <t>PŘEVODNÍK - SFP 1G, JEDNOVLÁKNOVÉ - KRÁTKÝ DOSAH - DODÁVKA</t>
  </si>
  <si>
    <t>75O91A</t>
  </si>
  <si>
    <t>DDTS ŽDC, KOMUNIKAČNÍ PŘEVODNÍK</t>
  </si>
  <si>
    <t>75O91X</t>
  </si>
  <si>
    <t>DDTS ŽDC, MONTÁŽ</t>
  </si>
  <si>
    <t>R75K321</t>
  </si>
  <si>
    <t>BATERIOVÝ BOX PRO UPS - DODÁVKA</t>
  </si>
  <si>
    <t>R75K32X</t>
  </si>
  <si>
    <t>BATERIOVÝ BOX PRO UPS - MONTÁŽ</t>
  </si>
  <si>
    <t>R75M9211</t>
  </si>
  <si>
    <t>DATOVÁ INFRASTRUKTURA LAN, PRŮMYSLOVÝ RINGSWITCH - L2 pro min. 9 SFP + 1xUPLINK</t>
  </si>
  <si>
    <t>R75M9212</t>
  </si>
  <si>
    <t>DATOVÁ INFRASTRUKTURA LAN, L2 SWITCH PRŮMYSLOVÝ KOMPAKTNÍ, DO 4XFE POE, DC PROVEDENÍ</t>
  </si>
  <si>
    <t>R75Z01</t>
  </si>
  <si>
    <t>Doplnění telestěny CDP</t>
  </si>
  <si>
    <t>kompletní provedení prací dle popisu v PD</t>
  </si>
  <si>
    <t>PS 25-02-11</t>
  </si>
  <si>
    <t>R029101</t>
  </si>
  <si>
    <t>GEODETICKÉ VYTYČENÍ, ZAMĚŘENÍ KABELOVÉ TRASY A DOPLNĚNÍ KABELOVÉ KNIHY</t>
  </si>
  <si>
    <t xml:space="preserve"> "76 "_x000d_
 Celkem 76 = 76,000 [B]_x000d_</t>
  </si>
  <si>
    <t xml:space="preserve"> "750 "_x000d_
 Celkem 750 = 750,000 [B]_x000d_</t>
  </si>
  <si>
    <t xml:space="preserve"> "38 "_x000d_
 Celkem 38 = 38,000 [B]_x000d_</t>
  </si>
  <si>
    <t xml:space="preserve"> "14,372 "_x000d_
 Celkem 14,372 = 14,372 [B]_x000d_</t>
  </si>
  <si>
    <t xml:space="preserve"> "4,77 "_x000d_
 Celkem 4,77 = 4,770 [B]_x000d_</t>
  </si>
  <si>
    <t xml:space="preserve"> "4895 "_x000d_
 Celkem 4895 = 4895,000 [B]_x000d_</t>
  </si>
  <si>
    <t>75I322</t>
  </si>
  <si>
    <t>KABEL ZEMNÍ DVOUPLÁŠŤOVÝ S PANCÍŘEM PRŮMĚRU ŽÍLY 0,8 MM DO 25XN</t>
  </si>
  <si>
    <t xml:space="preserve"> "2,625 "_x000d_
 Celkem 2,625 = 2,625 [B]_x000d_</t>
  </si>
  <si>
    <t>75I32X</t>
  </si>
  <si>
    <t>KABEL ZEMNÍ DVOUPLÁŠŤOVÝ S PANCÍŘEM PRŮMĚRU ŽÍLY 0,8 MM - MONTÁŽ</t>
  </si>
  <si>
    <t xml:space="preserve"> "105 "_x000d_
 Celkem 105 = 105,000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</si>
  <si>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</si>
  <si>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</si>
  <si>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</si>
  <si>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</si>
  <si>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</si>
  <si>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</si>
  <si>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</si>
  <si>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75IEE1</t>
  </si>
  <si>
    <t>OPTICKÝ ROZVADĚČ 19" PROVEDENÍ DO 12 VLÁKEN - DODÁVKA</t>
  </si>
  <si>
    <t xml:space="preserve"> "33 "_x000d_
 Celkem 33 = 33,000 [B]_x000d_</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</si>
  <si>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</si>
  <si>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</si>
  <si>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</si>
  <si>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</si>
  <si>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</si>
  <si>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</si>
  <si>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"0,3 "_x000d_
 Celkem 0,3 = 0,300 [B]_x000d_</t>
  </si>
  <si>
    <t xml:space="preserve"> "564 "_x000d_
 Celkem 564 = 564,000 [B]_x000d_</t>
  </si>
  <si>
    <t>PS 25-02-21</t>
  </si>
  <si>
    <t xml:space="preserve"> "250 "_x000d_
 Celkem 250 = 250,000 [B]_x000d_</t>
  </si>
  <si>
    <t xml:space="preserve"> "0,5 "_x000d_
 Celkem 0,5 = 0,500 [B]_x000d_</t>
  </si>
  <si>
    <t>75JA58</t>
  </si>
  <si>
    <t>ROZVADĚČ STRUKT. KABELÁŽE, PATCHPANEL - POE INJEKTOR - DODÁVKA</t>
  </si>
  <si>
    <t>75K222</t>
  </si>
  <si>
    <t>NAPÁJECÍ ZDROJ 24 V DC, SAMOSTATNÝ DO 500W - DODÁVKA</t>
  </si>
  <si>
    <t>75K22X</t>
  </si>
  <si>
    <t>NAPÁJECÍ ZDROJ 24 V DC, SAMOSTATNÝ - MONTÁŽ</t>
  </si>
  <si>
    <t>75K631</t>
  </si>
  <si>
    <t>AKUMULÁTOROVÁ BATERIE, BLOK BATERIÍ DO 100AH - DODÁVKA</t>
  </si>
  <si>
    <t>75M262</t>
  </si>
  <si>
    <t>TELEFONNÍ ZAPOJOVAČ ANALOGOVÝ, NÁHRADNÍ ZAPOJOVAČ DO STOLU VÝPRAVČÍHO - DODÁVKA</t>
  </si>
  <si>
    <t>75M26X</t>
  </si>
  <si>
    <t>TELEFONNÍ ZAPOJOVAČ ANALOGOVÝ, NÁHRADNÍ ZAPOJOVAČ - MONTÁŽ</t>
  </si>
  <si>
    <t>75M26Y</t>
  </si>
  <si>
    <t>TELEFONNÍ ZAPOJOVAČ ANALOGOVÝ, NÁHRADNÍ ZAPOJOVAČ - DEMONTÁŽ</t>
  </si>
  <si>
    <t>75M421</t>
  </si>
  <si>
    <t>TELEFONNÍ ZAPOJOVAČ DIGITÁLNÍ, DISPEČERSKÝ TERMINÁL VOIP S DOTYKOVOU OBRAZOVKOU - DODÁVKA</t>
  </si>
  <si>
    <t>75M42X</t>
  </si>
  <si>
    <t>TELEFONNÍ ZAPOJOVAČ DIGITÁLNÍ, DISPEČERSKÝ TERMINÁL VOIP - MONTÁŽ</t>
  </si>
  <si>
    <t>75M612</t>
  </si>
  <si>
    <t>IP TELEFONNÍ ÚSTŘEDNA 3U, 50 UŽIVATELŮ Z TOHO AŽ 32 ANALOG., ISDN30, SIP TRUNK 30CH., NETWORK REDUNDANCY, 3 ROKY PODPORY - DODÁVKA</t>
  </si>
  <si>
    <t>75M62X</t>
  </si>
  <si>
    <t>TELEFONNÍ ÚSTŘEDNA, IP TELEFONNÍ ÚSTŘEDNA - MONTÁŽ</t>
  </si>
  <si>
    <t>75M71B</t>
  </si>
  <si>
    <t>ZÁZNAMOVÉ ZAŘÍZENÍ, INTEGRACE S IPDT</t>
  </si>
  <si>
    <t>75N291</t>
  </si>
  <si>
    <t>MRS, PROGRAMOVÉ VYBAVENÍ A GRAFICKÉ ZOBRAZENÍ INTEGRACE DO OVLÁDÁNÍ TELEFONNÍHO ZAPOJOVAČE</t>
  </si>
  <si>
    <t>75N355</t>
  </si>
  <si>
    <t>GSM-R, PŘÍSLUŠENSTVÍ - LICENCE PRO PŘIPOJENÍ IP DISPEČERSKÉHO TERMINÁLU GSM-R</t>
  </si>
  <si>
    <t>R75K01</t>
  </si>
  <si>
    <t>Hlasový komunikátor vč. licencí, konfigurace a montáže</t>
  </si>
  <si>
    <t>R75K02</t>
  </si>
  <si>
    <t>Rozvaděč sdělovacího zařízení k výtahu, dodávka a montáž</t>
  </si>
  <si>
    <t>R75K321_1</t>
  </si>
  <si>
    <t>Bateriový box vč. montáže</t>
  </si>
  <si>
    <t>PS 25-02-22</t>
  </si>
  <si>
    <t xml:space="preserve"> "0,6 "_x000d_
 Celkem 0,6 = 0,600 [B]_x000d_</t>
  </si>
  <si>
    <t xml:space="preserve"> "23 "_x000d_
 Celkem 23 = 23,000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</si>
  <si>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</si>
  <si>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</si>
  <si>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</si>
  <si>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</si>
  <si>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</si>
  <si>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</si>
  <si>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</si>
  <si>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</si>
  <si>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</si>
  <si>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</si>
  <si>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</si>
  <si>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</si>
  <si>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</si>
  <si>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</si>
  <si>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</si>
  <si>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</si>
  <si>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</si>
  <si>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</si>
  <si>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</si>
  <si>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75L171</t>
  </si>
  <si>
    <t>REPRODUKTOR VENKOVNÍ SMĚROVÝ - DODÁVKA</t>
  </si>
  <si>
    <t xml:space="preserve"> "0,16 "_x000d_
 Celkem 0,16 = 0,160 [B]_x000d_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</si>
  <si>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</si>
  <si>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R75L185</t>
  </si>
  <si>
    <t>REPRODUKTOR VENKOVNÍ STROPNÍ - DODÁVKA</t>
  </si>
  <si>
    <t>PS 25-02-32</t>
  </si>
  <si>
    <t xml:space="preserve"> "850 "_x000d_
 Celkem 850 = 850,000 [B]_x000d_</t>
  </si>
  <si>
    <t xml:space="preserve"> "5,8 "_x000d_
 Celkem 5,8 = 5,800 [B]_x000d_</t>
  </si>
  <si>
    <t xml:space="preserve"> "1450 "_x000d_
 Celkem 1450 = 1450,000 [B]_x000d_</t>
  </si>
  <si>
    <t xml:space="preserve"> "1350 "_x000d_
 Celkem 1350 = 1350,000 [B]_x000d_</t>
  </si>
  <si>
    <t>OPTICKÝ ROZVADĚČ 19" PROVEDENÍ DO 144 VLÁKEN - DODÁVKA</t>
  </si>
  <si>
    <t xml:space="preserve"> "19 "_x000d_
 Celkem 19 = 19,000 [B]_x000d_</t>
  </si>
  <si>
    <t xml:space="preserve"> "54 "_x000d_
 Celkem 54 = 54,000 [B]_x000d_</t>
  </si>
  <si>
    <t xml:space="preserve"> "108 "_x000d_
 Celkem 108 = 108,000 [B]_x000d_</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</si>
  <si>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</si>
  <si>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</si>
  <si>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</si>
  <si>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</si>
  <si>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</si>
  <si>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</si>
  <si>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</si>
  <si>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</si>
  <si>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</si>
  <si>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</si>
  <si>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</si>
  <si>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</si>
  <si>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</si>
  <si>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</si>
  <si>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</si>
  <si>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</si>
  <si>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</si>
  <si>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</si>
  <si>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</si>
  <si>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</si>
  <si>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</si>
  <si>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</si>
  <si>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</si>
  <si>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</si>
  <si>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</si>
  <si>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</si>
  <si>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</si>
  <si>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</si>
  <si>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</si>
  <si>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</si>
  <si>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</si>
  <si>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</si>
  <si>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</si>
  <si>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</si>
  <si>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</si>
  <si>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</si>
  <si>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</si>
  <si>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</si>
  <si>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</si>
  <si>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</si>
  <si>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</si>
  <si>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</si>
  <si>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</si>
  <si>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</si>
  <si>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</si>
  <si>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</si>
  <si>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75</t>
  </si>
  <si>
    <t>slaboproud</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</si>
  <si>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</si>
  <si>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</si>
  <si>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</si>
  <si>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</si>
  <si>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</si>
  <si>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</si>
  <si>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</si>
  <si>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</si>
  <si>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</si>
  <si>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</si>
  <si>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</si>
  <si>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</si>
  <si>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</si>
  <si>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</si>
  <si>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</si>
  <si>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</si>
  <si>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</si>
  <si>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</si>
  <si>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</si>
  <si>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</si>
  <si>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</si>
  <si>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</si>
  <si>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</si>
  <si>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</si>
  <si>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</si>
  <si>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</si>
  <si>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</si>
  <si>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</si>
  <si>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</si>
  <si>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</si>
  <si>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</si>
  <si>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</si>
  <si>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</si>
  <si>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</si>
  <si>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</si>
  <si>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</si>
  <si>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</si>
  <si>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</si>
  <si>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</si>
  <si>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</si>
  <si>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</si>
  <si>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</si>
  <si>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</si>
  <si>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</si>
  <si>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</si>
  <si>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</si>
  <si>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</si>
  <si>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</si>
  <si>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</si>
  <si>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</si>
  <si>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</si>
  <si>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</si>
  <si>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</si>
  <si>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</si>
  <si>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</si>
  <si>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</si>
  <si>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</si>
  <si>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</si>
  <si>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</si>
  <si>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</si>
  <si>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</si>
  <si>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</si>
  <si>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</si>
  <si>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</si>
  <si>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</si>
  <si>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</si>
  <si>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</si>
  <si>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</si>
  <si>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75O973</t>
  </si>
  <si>
    <t>DDTS ŽDC, VYBAVENÝ PANEL PRO DDTS DO ROZVADĚČE / SKŘÍNĚ</t>
  </si>
  <si>
    <t>75O97X</t>
  </si>
  <si>
    <t>DDTS ŽDC, VYBAVENÁ SKŘÍŇ PRO DDTS ROZVADĚČOVÁ NA PODSTAVCI VÝŠKY DO 2200 MM - MONTÁŽ</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</si>
  <si>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</si>
  <si>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</si>
  <si>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</si>
  <si>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R-75O94J</t>
  </si>
  <si>
    <t>DDTS ŽDC, INTEGRACE OSE DO INK DDTS ŽDC</t>
  </si>
  <si>
    <t>PS 29-02-11</t>
  </si>
  <si>
    <t>R029102</t>
  </si>
  <si>
    <t>GEODETICKÉ VYTYČENÍ, ZAMĚŘENÍ KABELOVÉ TRASY A VYHOTOVENÍ KABELOVÉ KNIHY</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</si>
  <si>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</si>
  <si>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</si>
  <si>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</si>
  <si>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"8500 "_x000d_
 Celkem 8500 = 8500,000 [B]_x000d_</t>
  </si>
  <si>
    <t xml:space="preserve"> "8519 "_x000d_
 Celkem 8519 = 8519,000 [B]_x000d_</t>
  </si>
  <si>
    <t>2.1</t>
  </si>
  <si>
    <t>Traťová kabelizace dodávka + montáž</t>
  </si>
  <si>
    <t xml:space="preserve"> "170 "_x000d_
 Celkem 170 = 170,000 [B]_x000d_</t>
  </si>
  <si>
    <t>75I321</t>
  </si>
  <si>
    <t>KABEL ZEMNÍ DVOUPLÁŠŤOVÝ S PANCÍŘEM PRŮMĚRU ŽÍLY 0,8 MM DO 5XN</t>
  </si>
  <si>
    <t xml:space="preserve"> "169,2 "_x000d_
 Celkem 169,2 = 169,200 [B]_x000d_</t>
  </si>
  <si>
    <t xml:space="preserve"> "17000 "_x000d_
 Celkem 17000 = 17000,000 [B]_x000d_</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</si>
  <si>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</si>
  <si>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</si>
  <si>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</si>
  <si>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</si>
  <si>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</si>
  <si>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</si>
  <si>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</si>
  <si>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</si>
  <si>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</si>
  <si>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</si>
  <si>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</si>
  <si>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</si>
  <si>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</si>
  <si>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</si>
  <si>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</si>
  <si>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</si>
  <si>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</si>
  <si>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</si>
  <si>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</si>
  <si>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</si>
  <si>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</si>
  <si>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</si>
  <si>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</si>
  <si>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</si>
  <si>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</si>
  <si>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</si>
  <si>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</si>
  <si>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</si>
  <si>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</si>
  <si>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75J233</t>
  </si>
  <si>
    <t>KABEL SDĚLOVACÍ PRO VNITŘNÍ POUŽITÍ PŘES 20 PÁRŮ PRŮMĚRU 0,8 MM</t>
  </si>
  <si>
    <t>R711</t>
  </si>
  <si>
    <t>Převedení provozu na nový TK</t>
  </si>
  <si>
    <t>R753</t>
  </si>
  <si>
    <t xml:space="preserve"> "350 "_x000d_
 Celkem 350 = 350,000 [B]_x000d_</t>
  </si>
  <si>
    <t>741C01</t>
  </si>
  <si>
    <t>EKVIPOTENCIÁLNÍ PŘÍPOJNICE</t>
  </si>
  <si>
    <t>741C02</t>
  </si>
  <si>
    <t>UZEMŇOVACÍ SVORKA</t>
  </si>
  <si>
    <t>741C04</t>
  </si>
  <si>
    <t>OCHRANNÉ POSPOJOVÁNÍ CU VODIČEM DO 16 MM2</t>
  </si>
  <si>
    <t>R702112</t>
  </si>
  <si>
    <t>POCHOZÝ KABELOVÝ ŽLAB ZEMNÍ VČETNĚ KRYTU SVĚTLÉ ŠÍŘKY DO 250 MM VČ. USAZENÍ A MONTÁŽE</t>
  </si>
  <si>
    <t xml:space="preserve"> "16400 "_x000d_
 Celkem 16400 = 16400,000 [B]_x000d_</t>
  </si>
  <si>
    <t>R702902</t>
  </si>
  <si>
    <t>PŘÍPRAVA LOŽE PRO ŽLAB V ŠÍŘCE DO 250 MM</t>
  </si>
  <si>
    <t>PS 29-02-12</t>
  </si>
  <si>
    <t xml:space="preserve"> "180 "_x000d_
 Celkem 180 = 180,000 [B]_x000d_</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</si>
  <si>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</si>
  <si>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</si>
  <si>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</si>
  <si>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</si>
  <si>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</si>
  <si>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</si>
  <si>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</si>
  <si>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</si>
  <si>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</si>
  <si>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</si>
  <si>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</si>
  <si>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</si>
  <si>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</si>
  <si>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</si>
  <si>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</si>
  <si>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</si>
  <si>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</si>
  <si>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</si>
  <si>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R712</t>
  </si>
  <si>
    <t>Převedení provozu na nový DOK</t>
  </si>
  <si>
    <t>R713</t>
  </si>
  <si>
    <t>Převedení provozu na nový TOK</t>
  </si>
  <si>
    <t>R715</t>
  </si>
  <si>
    <t>Kabelová kniha</t>
  </si>
  <si>
    <t>PS 29-02-13</t>
  </si>
  <si>
    <t>746673</t>
  </si>
  <si>
    <t>PŘEVODNÍK ROZHRANÍ METALICKÉHO DLE SPECIFIKACE NA OPTICKÉ, 1:1, PROTOKOLOVĚ TRANSPARENTNÍ</t>
  </si>
  <si>
    <t>747702</t>
  </si>
  <si>
    <t>ÚPRAVA ZAPOJENÍ STÁVAJÍCÍCH KABELOVÝCH SKŘÍNÍ/ROZVADĚČŮ</t>
  </si>
  <si>
    <t xml:space="preserve"> "128 "_x000d_
 Celkem 128 = 128,000 [B]_x000d_</t>
  </si>
  <si>
    <t>75JB12</t>
  </si>
  <si>
    <t>DATOVÝ ROZVADĚČ 19" 600X600 DO 32 U - DODÁVKA</t>
  </si>
  <si>
    <t>75JB13</t>
  </si>
  <si>
    <t>DATOVÝ ROZVADĚČ 19" 600X600 DO 47 U - DODÁVKA</t>
  </si>
  <si>
    <t>75JB1X</t>
  </si>
  <si>
    <t>DATOVÝ ROZVADĚČ 19" 600X600 - MONTÁŽ</t>
  </si>
  <si>
    <t>75JB43</t>
  </si>
  <si>
    <t>DATOVÝ ROZVADĚČ 19" 800X800 DO 47 U - DODÁVKA</t>
  </si>
  <si>
    <t>75JB4X</t>
  </si>
  <si>
    <t>DATOVÝ ROZVADĚČ 19" 800X800 - MONTÁŽ</t>
  </si>
  <si>
    <t>TELEFONNÍ ZAPOJOVAČ DIGITÁLNÍ, BRÁNA - REKONFIGURACE</t>
  </si>
  <si>
    <t>TELEFONNÍ ZAPOJOVAČ DIGITÁLNÍ, ŘÍDÍCÍ ČÁSTI SÍTĚ - REKONFIGURE</t>
  </si>
  <si>
    <t>75M74Y</t>
  </si>
  <si>
    <t>PŘENOSOVÝ SYSTÉM SDH - DEMONTÁŽ</t>
  </si>
  <si>
    <t>75M836</t>
  </si>
  <si>
    <t>PŘENOSOVÝ SYSTÉM, MPLS 10G AGREGAČNÍ - DODÁVKA</t>
  </si>
  <si>
    <t>75M83X</t>
  </si>
  <si>
    <t>PŘENOSOVÝ SYSTÉM, MPLS - MONTÁŽ</t>
  </si>
  <si>
    <t>75M83X_R</t>
  </si>
  <si>
    <t>PŘENOSOVÝ SYSTÉM, MPLS - MONTÁŽ NEBO REKONFIGURACE STÁVAJÍCÍHO</t>
  </si>
  <si>
    <t>75M83Y</t>
  </si>
  <si>
    <t>PŘENOSOVÝ SYSTÉM, MPLS - DEMONTÁŽ</t>
  </si>
  <si>
    <t>75M853</t>
  </si>
  <si>
    <t>DATOVÁ INFRASTRUKTURA LAN, CE ROUTER AGREGAČNÍ 48XGE - DODÁVKA</t>
  </si>
  <si>
    <t>75M855</t>
  </si>
  <si>
    <t>DATOVÁ INFRASTRUKTURA LAN, CE ROUTER - MONTÁŽ</t>
  </si>
  <si>
    <t>75M856</t>
  </si>
  <si>
    <t>DATOVÁ INFRASTRUKTURA LAN, CE ROUTER - DEMONTÁŽ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</si>
  <si>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</si>
  <si>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</si>
  <si>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</si>
  <si>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</si>
  <si>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</si>
  <si>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</si>
  <si>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</si>
  <si>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</si>
  <si>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</si>
  <si>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</si>
  <si>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</si>
  <si>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</si>
  <si>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</si>
  <si>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</si>
  <si>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</si>
  <si>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</si>
  <si>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</si>
  <si>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</si>
  <si>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</si>
  <si>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</si>
  <si>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</si>
  <si>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</si>
  <si>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</si>
  <si>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</si>
  <si>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75M97G</t>
  </si>
  <si>
    <t>PŘEVODNÍK - SFP 10G, KRÁTKÝ DOSAH - DODÁVKA</t>
  </si>
  <si>
    <t>75M97J</t>
  </si>
  <si>
    <t>PŘEVODNÍK - SFP 1G, STŘEDNÍ DOSAH - DODÁVKA</t>
  </si>
  <si>
    <t xml:space="preserve"> "99 "_x000d_
 Celkem 99 = 99,000 [B]_x000d_</t>
  </si>
  <si>
    <t>75N3B1</t>
  </si>
  <si>
    <t>GSM-R, BLOK VNPN - DODÁVKA</t>
  </si>
  <si>
    <t>75N3BX</t>
  </si>
  <si>
    <t>GSM-R, BLOK - MONTÁŽ</t>
  </si>
  <si>
    <t>R754</t>
  </si>
  <si>
    <t>Doplnění stávajících switchů, routerů, rekonfigruace</t>
  </si>
  <si>
    <t>R755</t>
  </si>
  <si>
    <t>VERTIKÁLNÍ VYVAZOVACÍ PANEL VČ. KRYTU</t>
  </si>
  <si>
    <t>R756</t>
  </si>
  <si>
    <t>ZEMNÍCÍ LIŠTA - DODÁVKA</t>
  </si>
  <si>
    <t>R756X</t>
  </si>
  <si>
    <t>ZEMNÍCÍ LIŠTA - MONTÁŽ</t>
  </si>
  <si>
    <t>R757</t>
  </si>
  <si>
    <t>PŘIPOJENÍ DATOVÉHO ROZVADĚČE NA ZEMNÍCÍ BOD</t>
  </si>
  <si>
    <t>R758</t>
  </si>
  <si>
    <t>PŘEADRESOVÁNÍ STÁVAJÍCÍHO ZAŘÍZENÍ</t>
  </si>
  <si>
    <t>R759</t>
  </si>
  <si>
    <t>PROVIZORNÍ STAVY TECHNOLOGIE PŘENOSOVÉHO ZAŘÍZENÍ</t>
  </si>
  <si>
    <t>R75IK21</t>
  </si>
  <si>
    <t>VYTVOŘENÍ OPTICKÝCH OKRUHŮ PRO POTŘEBY PŘENOSOVÉ CESTY</t>
  </si>
  <si>
    <t>R75M833</t>
  </si>
  <si>
    <t>PŘENOSOVÝ SYSTÉM, MPLS PE ROUTER GSM-R - DODÁVKA</t>
  </si>
  <si>
    <t>R75M838</t>
  </si>
  <si>
    <t>PŘENOSOVÝ SYSTÉM, MPLS CE ROUTER GSM-R - DODÁVKA</t>
  </si>
  <si>
    <t>PS 29-02-31</t>
  </si>
  <si>
    <t xml:space="preserve"> "700 "_x000d_
 Celkem 700 = 700,000 [B]_x000d_</t>
  </si>
  <si>
    <t xml:space="preserve"> "725 "_x000d_
 Celkem 725 = 725,000 [B]_x000d_</t>
  </si>
  <si>
    <t xml:space="preserve"> "189 "_x000d_
 Celkem 189 = 189,000 [B]_x000d_</t>
  </si>
  <si>
    <t xml:space="preserve"> "36 "_x000d_
 Celkem 36 = 36,000 [B]_x000d_</t>
  </si>
  <si>
    <t>75L451</t>
  </si>
  <si>
    <t>KAMEROVÝ SERVER - ZÁZNAMOVÉ ZAŘÍZENÍ, DO 8 KAMER (HW, SW) - DODÁVKA</t>
  </si>
  <si>
    <t>75L456</t>
  </si>
  <si>
    <t>KAMEROVÝ SERVER - HDD DO 2 TB, PRO PROVOZ 24/7 - DODÁVKA</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</si>
  <si>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</si>
  <si>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</si>
  <si>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</si>
  <si>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</si>
  <si>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</si>
  <si>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</si>
  <si>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</si>
  <si>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</si>
  <si>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</si>
  <si>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"25 "_x000d_
 Celkem 25 = 25,000 [B]_x000d_</t>
  </si>
  <si>
    <t xml:space="preserve"> "0,1 "_x000d_
 Celkem 0,1 = 0,100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</si>
  <si>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</si>
  <si>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</si>
  <si>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</si>
  <si>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</si>
  <si>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</si>
  <si>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</si>
  <si>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</si>
  <si>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</si>
  <si>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</si>
  <si>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</si>
  <si>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</si>
  <si>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</si>
  <si>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</si>
  <si>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</si>
  <si>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</si>
  <si>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</si>
  <si>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</si>
  <si>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</si>
  <si>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</si>
  <si>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</si>
  <si>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</si>
  <si>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</si>
  <si>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</si>
  <si>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</si>
  <si>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</si>
  <si>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</si>
  <si>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</si>
  <si>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</si>
  <si>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</si>
  <si>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</si>
  <si>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</si>
  <si>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</si>
  <si>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</si>
  <si>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</si>
  <si>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</si>
  <si>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</si>
  <si>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</si>
  <si>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</si>
  <si>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</si>
  <si>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</si>
  <si>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</si>
  <si>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</si>
  <si>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</si>
  <si>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</si>
  <si>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</si>
  <si>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</si>
  <si>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</si>
  <si>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</si>
  <si>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</si>
  <si>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</si>
  <si>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</si>
  <si>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</si>
  <si>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</si>
  <si>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</si>
  <si>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</si>
  <si>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</si>
  <si>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</si>
  <si>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</si>
  <si>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</si>
  <si>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</si>
  <si>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</si>
  <si>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</si>
  <si>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</si>
  <si>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</si>
  <si>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</si>
  <si>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</si>
  <si>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</si>
  <si>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</si>
  <si>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</si>
  <si>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</si>
  <si>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</si>
  <si>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</si>
  <si>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</si>
  <si>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</si>
  <si>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</si>
  <si>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</si>
  <si>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</si>
  <si>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</si>
  <si>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</si>
  <si>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</si>
  <si>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</si>
  <si>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</si>
  <si>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75N353</t>
  </si>
  <si>
    <t>GSM-R, PŘÍSLUŠENSTVÍ - SW ÚPRAVA GSM-R V DOTYKOVÉM TERMINÁLU (GSM-R STOP, OBLASTI VOLÁNÍ, TESTOVACÍ REŽIM, ...)</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</si>
  <si>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</si>
  <si>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</si>
  <si>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</si>
  <si>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</si>
  <si>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</si>
  <si>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</si>
  <si>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</si>
  <si>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</si>
  <si>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</si>
  <si>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</si>
  <si>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</si>
  <si>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</si>
  <si>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</si>
  <si>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</si>
  <si>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</si>
  <si>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</si>
  <si>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</si>
  <si>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</si>
  <si>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75N448</t>
  </si>
  <si>
    <t>ANTÉNNÍ STOŽÁR - DOPLNĚNÍ KONSTRUKCE STOŽÁRU</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</si>
  <si>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</si>
  <si>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</si>
  <si>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</si>
  <si>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</si>
  <si>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</si>
  <si>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</si>
  <si>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</si>
  <si>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</si>
  <si>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</si>
  <si>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</si>
  <si>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</si>
  <si>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</si>
  <si>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R702903</t>
  </si>
  <si>
    <t>ZASYPÁNÍ KABELOVÉHO ŽLABU VRSTVOU Z PŘESÁTÉHO PÍSKU SVĚTLÉ ŠÍŘKY PŘES 250 MM</t>
  </si>
  <si>
    <t>R75N1</t>
  </si>
  <si>
    <t>SMRŠŤOVACÍ CHRÁNIČKA NEBO KONCOVKA PRO PRŮMĚR DO 100MM</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</si>
  <si>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</si>
  <si>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</si>
  <si>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</si>
  <si>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</si>
  <si>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</si>
  <si>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</si>
  <si>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</si>
  <si>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</si>
  <si>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</si>
  <si>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</si>
  <si>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</si>
  <si>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</si>
  <si>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</si>
  <si>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</si>
  <si>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</si>
  <si>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</si>
  <si>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</si>
  <si>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</si>
  <si>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</si>
  <si>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</si>
  <si>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</si>
  <si>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</si>
  <si>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</si>
  <si>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</si>
  <si>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</si>
  <si>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</si>
  <si>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</si>
  <si>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</si>
  <si>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</si>
  <si>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</si>
  <si>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</si>
  <si>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</si>
  <si>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</si>
  <si>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</si>
  <si>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</si>
  <si>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</si>
  <si>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PS 29-02-51</t>
  </si>
  <si>
    <t>R75L1</t>
  </si>
  <si>
    <t>Konfigurace a doplnění kamer do telestěny na CDP Praha</t>
  </si>
  <si>
    <t>R75L2</t>
  </si>
  <si>
    <t>Doplnění SW virtualizačního serveru na CDP Praha</t>
  </si>
  <si>
    <t>PS 29-02-52</t>
  </si>
  <si>
    <t>75JA57</t>
  </si>
  <si>
    <t>ROZVADĚČ STRUKT. KABELÁŽE, PATCHPANEL - ZÁSUVKA RJ45 (KEYSTONE) - DODÁVKA, VČ. UKONČENÍ KABELU</t>
  </si>
  <si>
    <t>R7510</t>
  </si>
  <si>
    <t>R75M44X</t>
  </si>
  <si>
    <t>TELEFONNÍ ZAPOJOVAČ DIGITÁLNÍ, ŘÍDÍCÍ ČÁSTI SÍTĚ - KONFIGURACE</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</si>
  <si>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</si>
  <si>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</si>
  <si>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</si>
  <si>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</si>
  <si>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</si>
  <si>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</si>
  <si>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</si>
  <si>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</si>
  <si>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</si>
  <si>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</si>
  <si>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</si>
  <si>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</si>
  <si>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</si>
  <si>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</si>
  <si>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</si>
  <si>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</si>
  <si>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</si>
  <si>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</si>
  <si>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</si>
  <si>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</si>
  <si>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</si>
  <si>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</si>
  <si>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</si>
  <si>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</si>
  <si>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</si>
  <si>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</si>
  <si>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</si>
  <si>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</si>
  <si>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</si>
  <si>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</si>
  <si>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</si>
  <si>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</si>
  <si>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</si>
  <si>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</si>
  <si>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</si>
  <si>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</si>
  <si>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</si>
  <si>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</si>
  <si>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</si>
  <si>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</si>
  <si>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</si>
  <si>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</si>
  <si>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</si>
  <si>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</si>
  <si>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</si>
  <si>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</si>
  <si>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</si>
  <si>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74665K</t>
  </si>
  <si>
    <t>PODPORA PŘI UVÁDĚNÍ DO PROVOZU, ENGINEERING PRO OBJEKT ŽST</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</si>
  <si>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</si>
  <si>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</si>
  <si>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</si>
  <si>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</si>
  <si>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</si>
  <si>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</si>
  <si>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</si>
  <si>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</si>
  <si>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</si>
  <si>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</si>
  <si>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7466AH</t>
  </si>
  <si>
    <t>KONFIGURACE SOFTWARU, OVLADAČE, LICENCE, PARAMETRIZACE - 1. OBJEKT</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</si>
  <si>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</si>
  <si>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</si>
  <si>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</si>
  <si>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</si>
  <si>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</si>
  <si>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</si>
  <si>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</si>
  <si>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</si>
  <si>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</si>
  <si>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</si>
  <si>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</si>
  <si>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</si>
  <si>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</si>
  <si>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</si>
  <si>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</si>
  <si>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</si>
  <si>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</si>
  <si>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</si>
  <si>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</si>
  <si>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</si>
  <si>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</si>
  <si>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</si>
  <si>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</si>
  <si>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</si>
  <si>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</si>
  <si>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</si>
  <si>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</si>
  <si>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</si>
  <si>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</si>
  <si>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</si>
  <si>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</si>
  <si>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</si>
  <si>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</si>
  <si>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</si>
  <si>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</si>
  <si>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</si>
  <si>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</si>
  <si>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</si>
  <si>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</si>
  <si>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</si>
  <si>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742F15</t>
  </si>
  <si>
    <t>KABEL NN NEBO VODIČ JEDNOŽÍLOVÝ CU S PLASTOVOU IZOLACÍ OD 150 DO 240 MM2</t>
  </si>
  <si>
    <t xml:space="preserve"> "190 "_x000d_
 Celkem 190 = 190,000 [B]_x000d_</t>
  </si>
  <si>
    <t>742H11</t>
  </si>
  <si>
    <t>KABEL NN ČTYŘ- A PĚTIŽÍLOVÝ CU S PLASTOVOU IZOLACÍ DO 2,5 MM2</t>
  </si>
  <si>
    <t>742H13</t>
  </si>
  <si>
    <t>KABEL NN ČTYŘ- A PĚTIŽÍLOVÝ CU S PLASTOVOU IZOLACÍ OD 25 DO 50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</si>
  <si>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</si>
  <si>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</si>
  <si>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</si>
  <si>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</si>
  <si>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</si>
  <si>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</si>
  <si>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</si>
  <si>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</si>
  <si>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742J23</t>
  </si>
  <si>
    <t>SYKFY 10X2X0,5, KABEL SDĚLOVACÍ IZOLACE PVC</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</si>
  <si>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</si>
  <si>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</si>
  <si>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</si>
  <si>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</si>
  <si>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</si>
  <si>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</si>
  <si>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 xml:space="preserve"> "1,28 "_x000d_
 Celkem 1,28 = 1,280 [B]_x000d_</t>
  </si>
  <si>
    <t>745</t>
  </si>
  <si>
    <t>744113</t>
  </si>
  <si>
    <t>ROZVODNICE NN MODULÁRNÍ, MIN. IP 30, OD 37 DO 72 MODULŮ</t>
  </si>
  <si>
    <t>R-sděl (osazena vypínačem a svodičem přepětím tř. II - jištění je dodávka sděl zař.)</t>
  </si>
  <si>
    <t>744312</t>
  </si>
  <si>
    <t>ROZVADĚČ NN SKŘÍŇOVÝ OCELOPLECHOVÝ PRÁZDNÝ, IP 40, HLOUBKY DO 500 MM, ŠÍŘKY OD 510 DO 800 MM, VÝŠKY DO 2250 MM</t>
  </si>
  <si>
    <t>RH1.4</t>
  </si>
  <si>
    <t>RZS1.3</t>
  </si>
  <si>
    <t>744345</t>
  </si>
  <si>
    <t>ROZVADĚČ NN SKŘÍŇOVÝ OCELOPLECH.VYZBROJENÝ, DO IP 40, HLOUBKY DO 500MM, ŠÍŘKY OD 510 DO 800MM, VÝŠKY DO 2250MM-PŘÍVODNÍ POLE S JEDNODUCHOU VÝZBROJÍ</t>
  </si>
  <si>
    <t>RZZ</t>
  </si>
  <si>
    <t>744346</t>
  </si>
  <si>
    <t>ROZVADĚČ NN SKŘÍŇOVÝ OCELOPLECH.VYZBROJENÝ, DO IP 40, HLOUBKY DO 500MM, ŠÍŘKY OD 510 DO 800MM, VÝŠKY DO 2250MM-PŘÍVODNÍ POLE SE SLOŽITOU VÝZBROJÍ</t>
  </si>
  <si>
    <t>RH1.1</t>
  </si>
  <si>
    <t>RZS1.1</t>
  </si>
  <si>
    <t>744347</t>
  </si>
  <si>
    <t>ROZVADĚČ NN SKŘÍŇOVÝ OCELOPLECH.VYZBROJENÝ, DO IP 40, HLOUBKY DO 500MM, ŠÍŘKY OD 510 DO 800MM, VÝŠKY DO 2250MM-VÝVODNÍ POLE S JEDNODUCHOU VÝZBROJÍ</t>
  </si>
  <si>
    <t>RH1.2,3</t>
  </si>
  <si>
    <t>RZS1.2</t>
  </si>
  <si>
    <t>744513</t>
  </si>
  <si>
    <t>ROZVADĚČ KOMPENZAČNÍ VNITŘNÍ OD 41 DO 60 KVAR</t>
  </si>
  <si>
    <t>744542</t>
  </si>
  <si>
    <t>ROZVADĚČ - REGULAČNÍ A MONITOROVACÍ ELEKTROENERGETICKÉ ZAŘÍZENÍ PRO SLEDOVÁNÍ ODBĚRU, PROGRAMOVÉ REGULOVÁNÍ ODBĚRU A PŘENOS DAT DO CENTRÁLNÍ DATABÁZE</t>
  </si>
  <si>
    <t>744O35</t>
  </si>
  <si>
    <t>UNIVERZÁLNÍ SKŘÍŇ MĚŘENÍ USM</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</si>
  <si>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</si>
  <si>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</si>
  <si>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</si>
  <si>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</si>
  <si>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</si>
  <si>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</si>
  <si>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</si>
  <si>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</si>
  <si>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</si>
  <si>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</si>
  <si>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745285</t>
  </si>
  <si>
    <t>POJISTKOVÁ PATRONA VN</t>
  </si>
  <si>
    <t>745431</t>
  </si>
  <si>
    <t>TRANSFORMÁTOR 3-F, 22/0,4 KV, OLEJOVÝ HERMETIZOVANÝ DO 160 KVA</t>
  </si>
  <si>
    <t>745803</t>
  </si>
  <si>
    <t>TLUMIČ VIBRACÍ TRANSFORMÁTORU (PODLOŽKY POD KOLEČKA Z ANTIVIBRAČNÍ HMOTY)</t>
  </si>
  <si>
    <t>745804</t>
  </si>
  <si>
    <t>ZARÁŽKA KOLEČEK TRANSFORMÁTORU</t>
  </si>
  <si>
    <t>745806</t>
  </si>
  <si>
    <t>PŘENOSNÁ KLADKA PRO ZATAHOVÁNÍ TRANSFORMÁTORU NA STANOVIŠTĚ</t>
  </si>
  <si>
    <t>745Z33</t>
  </si>
  <si>
    <t>DEMONTÁŽ TRANSFORMÁTORU VN/NN DO 160 KVA</t>
  </si>
  <si>
    <t>745Z42</t>
  </si>
  <si>
    <t>DEMONTÁŽ SLOUPOVÉ/STOŽÁROVÉ TRAFOSTANICE</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</si>
  <si>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</si>
  <si>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</si>
  <si>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</si>
  <si>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747</t>
  </si>
  <si>
    <t>Zkoušky, revize a HZS</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</si>
  <si>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</si>
  <si>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</si>
  <si>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</si>
  <si>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</si>
  <si>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</si>
  <si>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</si>
  <si>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747423</t>
  </si>
  <si>
    <t>MĚŘENÍ KROKOVÉHO A DOTYKOVÉHO NAPĚTÍ ZEMNÍCÍ SÍTĚ DO 200 M2 PLOCHY</t>
  </si>
  <si>
    <t>747611</t>
  </si>
  <si>
    <t>MĚŘENÍ EMC A EMI DLE ČSN EN 50 121 V ROZSAHU PS/SO</t>
  </si>
  <si>
    <t>747615</t>
  </si>
  <si>
    <t>MĚŘENÍ A NASTAVENÍ KOMPENZACE INDUKČNÍHO ODBĚRU STANICE</t>
  </si>
  <si>
    <t xml:space="preserve"> "160 "_x000d_
 Celkem 160 = 160,000 [B]_x000d_</t>
  </si>
  <si>
    <t>747707</t>
  </si>
  <si>
    <t>PROVOZ MOBILNÍHO NÁHRADNÍHO ZDROJE DO 32 KVA</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</si>
  <si>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</si>
  <si>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</si>
  <si>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</si>
  <si>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</si>
  <si>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</si>
  <si>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</si>
  <si>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</si>
  <si>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</si>
  <si>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</si>
  <si>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</si>
  <si>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R015140</t>
  </si>
  <si>
    <t>907</t>
  </si>
  <si>
    <t xml:space="preserve">POPLATKY ZA LIKVIDACI ODPADŮ NEKONTAMINOVANÝCH - 17 01 01  BETON Z DEMOLIC OBJEKTŮ, ZÁKLADŮ TV, VČETNĚ DOPRAVY</t>
  </si>
  <si>
    <t>T</t>
  </si>
  <si>
    <t>Evidenční položka. Neoceňovat v objektu SO/PS, položka se oceňuje pouze v objektu SO 90-90</t>
  </si>
  <si>
    <t>R015240</t>
  </si>
  <si>
    <t>916</t>
  </si>
  <si>
    <t>POPLATKY ZA LIKVIDACI ODPADŮ NEKONTAMINOVANÝCH - 20 03 99 ODPAD PODOBNÝ KOMUNÁLNÍMU ODPADU VČETNĚ DOPRAVY</t>
  </si>
  <si>
    <t>R015310</t>
  </si>
  <si>
    <t>922</t>
  </si>
  <si>
    <t>POPLATKY ZA LIKVIDACI ODPADŮ NEKONTAMINOVANÝCH - 16 02 14 ELEKTROŠROT (VYŘAZENÁ EL. ZAŘÍZENÍ A PŘÍSTR. - AL, CU A VZ. KOVY) VČETNĚ DOPRAVY</t>
  </si>
  <si>
    <t>R015560</t>
  </si>
  <si>
    <t>939</t>
  </si>
  <si>
    <t>POPLATKY ZA LIKVIDACI ODPADŮ NEBEZPEČNÝCH - 16 02 13* TRAFA S OLEJEM NEBO S JINÝMI ŠKODLIVINAMI VČETNĚ DOPRAVY</t>
  </si>
  <si>
    <t>R015621</t>
  </si>
  <si>
    <t>945</t>
  </si>
  <si>
    <t>POPLATKY ZA LIKVIDACI ODPADŮ NEBEZPEČNÝCH - KABELY S PLASTOVOU IZOLACÍ, VČETNĚ DOPRAVY</t>
  </si>
  <si>
    <t>PS 23-03-52</t>
  </si>
  <si>
    <t>742541</t>
  </si>
  <si>
    <t>KABEL VN - JEDNOŽÍLOVÝ, 6-CHBU DO 70 MM2</t>
  </si>
  <si>
    <t>KABEL NN - JEDNOŽÍLOVÝ, 1-CHBU DO 70 MM2</t>
  </si>
  <si>
    <t>742P18</t>
  </si>
  <si>
    <t>NAPOJENÍ ZPĚTNÉHO VODIČE NA KOLEJ KOLÍKOVÝM SPOJEM</t>
  </si>
  <si>
    <t>74C922</t>
  </si>
  <si>
    <t>PŘÍMÉ UKOLEJNĚNÍ KONSTRUKCE VŠECH TYPŮ (VČETNĚ VÝZTUŽNÝCH DVOJIC) - 2 VODIČE</t>
  </si>
  <si>
    <t>74C924</t>
  </si>
  <si>
    <t>NEPŘÍMÉ UKOLEJNĚNÍ KONSTRUKCE VŠECH TYPŮ (VČETNĚ VÝZTUŽNÝCH DVOJIC) - 2 VODIČE</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</si>
  <si>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</si>
  <si>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</si>
  <si>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</si>
  <si>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</si>
  <si>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</si>
  <si>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</si>
  <si>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745284</t>
  </si>
  <si>
    <t>RÁM PRO 3 POJISTKOVÉ SPODKY VN</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</si>
  <si>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</si>
  <si>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</si>
  <si>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</si>
  <si>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</si>
  <si>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</si>
  <si>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</si>
  <si>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</si>
  <si>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</si>
  <si>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</si>
  <si>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</si>
  <si>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</si>
  <si>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</si>
  <si>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</si>
  <si>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</si>
  <si>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</si>
  <si>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RH1.2,3,4</t>
  </si>
  <si>
    <t>744514</t>
  </si>
  <si>
    <t>ROZVADĚČ KOMPENZAČNÍ VNITŘNÍ OD 61 DO 150 KVAR</t>
  </si>
  <si>
    <t>745432</t>
  </si>
  <si>
    <t>TRANSFORMÁTOR 3-F, 22/0,4 KV, OLEJOVÝ HERMETIZOVANÝ PŘES 160 DO 400 KVA</t>
  </si>
  <si>
    <t>745Z41</t>
  </si>
  <si>
    <t>DEMONTÁŽ KIOSKOVÉ TRAFOSTANICE/ROZVODNY</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</si>
  <si>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</si>
  <si>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</si>
  <si>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</si>
  <si>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</si>
  <si>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</si>
  <si>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</si>
  <si>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</si>
  <si>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</si>
  <si>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</si>
  <si>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</si>
  <si>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</si>
  <si>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</si>
  <si>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</si>
  <si>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</si>
  <si>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</si>
  <si>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</si>
  <si>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</si>
  <si>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</si>
  <si>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</si>
  <si>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</si>
  <si>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</si>
  <si>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</si>
  <si>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</si>
  <si>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</si>
  <si>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</si>
  <si>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</si>
  <si>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</si>
  <si>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</si>
  <si>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</si>
  <si>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</si>
  <si>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</si>
  <si>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</si>
  <si>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</si>
  <si>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</si>
  <si>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</si>
  <si>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</si>
  <si>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</si>
  <si>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</si>
  <si>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</si>
  <si>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</si>
  <si>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</si>
  <si>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</si>
  <si>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</si>
  <si>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</si>
  <si>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</si>
  <si>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</si>
  <si>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</si>
  <si>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</si>
  <si>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</si>
  <si>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</si>
  <si>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</si>
  <si>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</si>
  <si>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</si>
  <si>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</si>
  <si>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</si>
  <si>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</si>
  <si>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</si>
  <si>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</si>
  <si>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</si>
  <si>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</si>
  <si>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</si>
  <si>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</si>
  <si>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</si>
  <si>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</si>
  <si>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</si>
  <si>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</si>
  <si>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</si>
  <si>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</si>
  <si>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</si>
  <si>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</si>
  <si>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</si>
  <si>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</si>
  <si>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</si>
  <si>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</si>
  <si>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</si>
  <si>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</si>
  <si>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</si>
  <si>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</si>
  <si>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</si>
  <si>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</si>
  <si>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</si>
  <si>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</si>
  <si>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</si>
  <si>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</si>
  <si>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</si>
  <si>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</si>
  <si>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</si>
  <si>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</si>
  <si>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</si>
  <si>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</si>
  <si>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</si>
  <si>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</si>
  <si>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</si>
  <si>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</si>
  <si>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</si>
  <si>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</si>
  <si>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</si>
  <si>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</si>
  <si>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</si>
  <si>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Zasypávky profilů KL (rozšíření KL)</t>
  </si>
  <si>
    <t xml:space="preserve"> "115,96 "_x000d_
 Celkem 115,96 = 115,960 [B]_x000d_</t>
  </si>
  <si>
    <t>512560</t>
  </si>
  <si>
    <t>KOLEJOVÉ LOŽE - ZŘÍZENÍ Z KAMENIVA HRUBÉHO RECYKLOVANÉHO</t>
  </si>
  <si>
    <t xml:space="preserve"> "Štěrkové lože  31,5/63mm - výzisk po recyklaci (15 % vytěženého KL), (výpočet kubatur dle řezů) = 642,195 m3 "_x000d_
 Celkem 642,195 = 642,195 [B]_x000d_</t>
  </si>
  <si>
    <t>523372</t>
  </si>
  <si>
    <t>KOLEJ 60 E2, ROZD. "U", BEZSTYKOVÁ, PR. BET. VÝHYBKOVÝ KRÁTKÝ, UP. PRUŽNÉ</t>
  </si>
  <si>
    <t xml:space="preserve">žsv. 60E2 - pruž.podklad. upev., krátké bet.  výhybkové pražce,  BK - nový rošt</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</si>
  <si>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</si>
  <si>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</si>
  <si>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</si>
  <si>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</si>
  <si>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</si>
  <si>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</si>
  <si>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</si>
  <si>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</si>
  <si>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</si>
  <si>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</si>
  <si>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 xml:space="preserve"> "2009,26 "_x000d_
 Celkem 2009,26 = 2009,260 [B]_x000d_</t>
  </si>
  <si>
    <t>545111</t>
  </si>
  <si>
    <t>SVAR KOLEJNIC (STEJNÉHO TVARU) 60 E2, R 65 JEDNOTLIVĚ</t>
  </si>
  <si>
    <t>545112</t>
  </si>
  <si>
    <t>SVAR KOLEJNIC (STEJNÉHO TVARU) 60 E2, R 65 SPOJITĚ</t>
  </si>
  <si>
    <t xml:space="preserve"> "140 "_x000d_
 Celkem 140 = 140,000 [B]_x000d_</t>
  </si>
  <si>
    <t>549111</t>
  </si>
  <si>
    <t>BROUŠENÍ KOLEJE A VÝHYBEK</t>
  </si>
  <si>
    <t>Broušení kolejnic (hlavní koleje, vč. výhybek – délka koleje)</t>
  </si>
  <si>
    <t>549341</t>
  </si>
  <si>
    <t>ZŘÍZENÍ BEZSTYKOVÉ KOLEJE NA NOVÝCH ÚSECÍCH V KOLEJI</t>
  </si>
  <si>
    <t>9</t>
  </si>
  <si>
    <t>Ostatní konstrukce a práce, bourání</t>
  </si>
  <si>
    <t>91323</t>
  </si>
  <si>
    <t>HEKTOMETROVNÍKY BETONOVÉ</t>
  </si>
  <si>
    <t>Dodávka a montáž nových betonových hektometrů</t>
  </si>
  <si>
    <t>91325</t>
  </si>
  <si>
    <t>HEKTOMETROVNÍKY KOVOVÉ</t>
  </si>
  <si>
    <t>Dodávka a montáž nových plechových hektometrů na sloupech TV</t>
  </si>
  <si>
    <t>923971</t>
  </si>
  <si>
    <t>ZAJIŠŤOVACÍ ZNAČKA KONZOLOVÁ (K) NA ZÁKLADU TRAKČNÍHO STOŽÁRU</t>
  </si>
  <si>
    <t>vč. projektu zajištění prostorové polohy koleje s geodetickým zaměřením</t>
  </si>
  <si>
    <t xml:space="preserve"> "34 "_x000d_
 Celkem 34 = 34,000 [B]_x000d_</t>
  </si>
  <si>
    <t>965010</t>
  </si>
  <si>
    <t>ODSTRANĚNÍ KOLEJOVÉHO LOŽE A DRAŽNÍCH STEZEK</t>
  </si>
  <si>
    <t xml:space="preserve"> "2995,419 "_x000d_
 Celkem 2995,419 = 2995,419 [B]_x000d_</t>
  </si>
  <si>
    <t>965113</t>
  </si>
  <si>
    <t>DEMONTÁŽ KOLEJE NA BETONOVÝCH PRAŽCÍCH DO KOLEJOVÝCH POLÍ S ODVOZEM NA MONTÁŽNÍ ZÁKLADNU S NÁSLEDNÝM ROZEBRÁNÍM</t>
  </si>
  <si>
    <t xml:space="preserve"> "2009,45 "_x000d_
 Celkem 2009,45 = 2009,450 [B]_x000d_</t>
  </si>
  <si>
    <t>965821</t>
  </si>
  <si>
    <t>DEMONTÁŽ KILOMETROVNÍKU, HEKTOMETROVNÍKU, MEZNÍKU</t>
  </si>
  <si>
    <t>Odstranění betonových hektometrů</t>
  </si>
  <si>
    <t>965851</t>
  </si>
  <si>
    <t>DEMONTÁŽ ZAJIŠŤOVACÍ ZNAČKY</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</si>
  <si>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</si>
  <si>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</si>
  <si>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</si>
  <si>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</si>
  <si>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</si>
  <si>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</si>
  <si>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</si>
  <si>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</si>
  <si>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</si>
  <si>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</si>
  <si>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</si>
  <si>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</si>
  <si>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</si>
  <si>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</si>
  <si>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</si>
  <si>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</si>
  <si>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</si>
  <si>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</si>
  <si>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</si>
  <si>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</si>
  <si>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</si>
  <si>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</si>
  <si>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</si>
  <si>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</si>
  <si>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</si>
  <si>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</si>
  <si>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</si>
  <si>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</si>
  <si>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kolejnice 60 E2, pružné bezpodkladnicové upevnění W 14, betonové pražce dl. 2,60 m, rozdělení pražců "u" - nový rošt (dlouhé kolejnicové pasy svařené do BK)</t>
  </si>
  <si>
    <t xml:space="preserve"> "791,848 "_x000d_
 Celkem 791,848 = 791,848 [B]_x000d_</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</si>
  <si>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</si>
  <si>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</si>
  <si>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</si>
  <si>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</si>
  <si>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</si>
  <si>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</si>
  <si>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</si>
  <si>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</si>
  <si>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</si>
  <si>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</si>
  <si>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</si>
  <si>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</si>
  <si>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</si>
  <si>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</si>
  <si>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539540</t>
  </si>
  <si>
    <t>ZVLÁŠTNÍ VYBAVENÍ VÝHYBEK, ČELISŤOVÝ ZÁVĚR</t>
  </si>
  <si>
    <t xml:space="preserve"> "4,8 "_x000d_
 Celkem 4,8 = 4,800 [B]_x000d_</t>
  </si>
  <si>
    <t xml:space="preserve"> "2345,82 "_x000d_
 Celkem 2345,82 = 2345,820 [B]_x000d_</t>
  </si>
  <si>
    <t>542322</t>
  </si>
  <si>
    <t>NÁSLEDNÁ ÚPRAVA SMĚROVÉHO A VÝŠKOVÉHO USPOŘÁDÁNÍ VÝHYBKOVÉ KONSTRUKCE - PRAŽCE BETONOVÉ</t>
  </si>
  <si>
    <t xml:space="preserve"> "42,794 m*3+54,216 m "_x000d_
 Celkem 182,598 = 182,598 [B]_x000d_</t>
  </si>
  <si>
    <t xml:space="preserve"> "závěrné svary předpoklad 10 ks "_x000d_
 Celkem 10 = 10,000 [B]_x000d_</t>
  </si>
  <si>
    <t xml:space="preserve"> "v koleji: 100 ks
ve výhybce: 8 * 4 ks
odpočet jednotlivých svarů: -10 ks "_x000d_
 Celkem 122 = 122,000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</si>
  <si>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</si>
  <si>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</si>
  <si>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</si>
  <si>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</si>
  <si>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</si>
  <si>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124 ks
odpočet jednotlivých svarů: -14 ks "_x000d_
 Celkem 110 = 110,000 [B]_x000d_</t>
  </si>
  <si>
    <t>545210</t>
  </si>
  <si>
    <t>SVAR PŘECHODOVÝ (PŘECHODOVÁ KOLEJNICE) 49 E1/60 E2</t>
  </si>
  <si>
    <t>přechodové kolejnice 60E2 / 49E1, dl. 10,200 (5,40 / 4,80)</t>
  </si>
  <si>
    <t xml:space="preserve"> "1125,16 "_x000d_
 Celkem 1125,16 = 1125,160 [B]_x000d_</t>
  </si>
  <si>
    <t>549210</t>
  </si>
  <si>
    <t>PRAŽCOVÁ KOTVA V NOVĚ ZŘIZOVANÉ KOLEJI</t>
  </si>
  <si>
    <t>549342</t>
  </si>
  <si>
    <t>ZŘÍZENÍ BEZSTYKOVÉ KOLEJE NA NOVÝCH ÚSECÍCH VE VÝHYBCE</t>
  </si>
  <si>
    <t xml:space="preserve"> "182,598 "_x000d_
 Celkem 182,598 = 182,598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</si>
  <si>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</si>
  <si>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</si>
  <si>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</si>
  <si>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</si>
  <si>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</si>
  <si>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923131</t>
  </si>
  <si>
    <t>NÁMEZNÍK</t>
  </si>
  <si>
    <t>925120</t>
  </si>
  <si>
    <t>DRÁŽNÍ STEZKY Z DRTI TL. PŘES 50 MM</t>
  </si>
  <si>
    <t>Zřízení drážních stezek ŠD fr. 4/16mm (1.3*50*4*0.10)</t>
  </si>
  <si>
    <t xml:space="preserve"> "(výpočet viz. kub. list železničního spodku) "_x000d_
 Celkem 4478,352 = 4478,352 [B]_x000d_</t>
  </si>
  <si>
    <t xml:space="preserve"> "5455,15 "_x000d_
 Celkem 5455,15 = 5455,150 [B]_x000d_</t>
  </si>
  <si>
    <t xml:space="preserve"> "2897 "_x000d_
 Celkem 2897 = 2897,000 [B]_x000d_</t>
  </si>
  <si>
    <t>965123</t>
  </si>
  <si>
    <t>DEMONTÁŽ KOLEJE NA DŘEVĚNÝCH PRAŽCÍCH DO KOLEJOVÝCH POLÍ S ODVOZEM NA MONTÁŽNÍ ZÁKLADNU S NÁSLEDNÝM ROZEBRÁNÍM</t>
  </si>
  <si>
    <t xml:space="preserve"> "1284 "_x000d_
 Celkem 1284 = 1284,000 [B]_x000d_</t>
  </si>
  <si>
    <t xml:space="preserve"> "celkové množství odtěženého lože - nebezpečný odpad = 5455,150 m2 -135 m2 "_x000d_
 Celkem 5320,15 = 5320,150 [B]_x000d_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</si>
  <si>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</si>
  <si>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</si>
  <si>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</si>
  <si>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</si>
  <si>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</si>
  <si>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</si>
  <si>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"Štěrkové lože  31,5/63mm - nový materiál, (výpočet kubatur dle řezů) = 9344,113 m3 "_x000d_
 Celkem 9344,113 = 9344,113 [B]_x000d_</t>
  </si>
  <si>
    <t xml:space="preserve"> "82,28 "_x000d_
 Celkem 82,28 = 82,280 [B]_x000d_</t>
  </si>
  <si>
    <t xml:space="preserve"> "Štěrkové lože  31,5/63mm - výzisk po recyklaci (15 % vytěženého KL), (výpočet kubatur dle řezů) = 1251,437 m3 "_x000d_
 Celkem 1251,437 = 1251,437 [B]_x000d_</t>
  </si>
  <si>
    <t xml:space="preserve"> "4381,479 "_x000d_
 Celkem 4381,479 = 4381,479 [B]_x000d_</t>
  </si>
  <si>
    <t xml:space="preserve"> "4383,879 "_x000d_
 Celkem 4383,879 = 4383,879 [B]_x000d_</t>
  </si>
  <si>
    <t xml:space="preserve"> "závěrné svary předpoklad 44 ks "_x000d_
 Celkem 44 = 44,000 [B]_x000d_</t>
  </si>
  <si>
    <t xml:space="preserve"> "v koleji: 352 ks
odpočet jednotlivých svarů: -44 ks "_x000d_
 Celkem 308 = 308,000 [B]_x000d_</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</si>
  <si>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</si>
  <si>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</si>
  <si>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</si>
  <si>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</si>
  <si>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</si>
  <si>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</si>
  <si>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</si>
  <si>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</si>
  <si>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</si>
  <si>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</si>
  <si>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</si>
  <si>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"kilometrovník, hektometrovník, mezník = 15 ks*0,2 t, návěsti = 10 ks *0,1t, zajišťovací značky= 75 ks*0,1 t, námezníky = 19 ks * 0,1 t "_x000d_
 Celkem 13,4 = 13,400 [B]_x000d_</t>
  </si>
  <si>
    <t xml:space="preserve"> "5113,808 "_x000d_
 Celkem 5113,808 = 5113,808 [B]_x000d_</t>
  </si>
  <si>
    <t xml:space="preserve"> "665,055 "_x000d_
 Celkem 665,055 = 665,055 [B]_x000d_</t>
  </si>
  <si>
    <t xml:space="preserve"> "0,406 "_x000d_
 Celkem 0,406 = 0,406 [B]_x000d_</t>
  </si>
  <si>
    <t xml:space="preserve"> "0,821 "_x000d_
 Celkem 0,821 = 0,821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</si>
  <si>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</si>
  <si>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</si>
  <si>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</si>
  <si>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</si>
  <si>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</si>
  <si>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</si>
  <si>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</si>
  <si>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</si>
  <si>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</si>
  <si>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KOLEJOVÉ LOŽE - ZŘÍZENÍ Z KAMENIVA HRUBÉHO DRCENÉHO (ŠTĚRK 32/63) - RECYKLOVANÝ</t>
  </si>
  <si>
    <t xml:space="preserve"> "5369,498 "_x000d_
 Celkem 5369,498 = 5369,498 [B]_x000d_</t>
  </si>
  <si>
    <t>513550</t>
  </si>
  <si>
    <t>KOLEJOVÉ LOŽE - DOPLNĚNÍ Z KAMENIVA HRUBÉHO DRCENÉHO (ŠTĚRK)</t>
  </si>
  <si>
    <t xml:space="preserve"> "657,143 "_x000d_
 Celkem 657,143 = 657,143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</si>
  <si>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</si>
  <si>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</si>
  <si>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</si>
  <si>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</si>
  <si>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</si>
  <si>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</si>
  <si>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</si>
  <si>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</si>
  <si>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</si>
  <si>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</si>
  <si>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</si>
  <si>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</si>
  <si>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</si>
  <si>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</si>
  <si>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</si>
  <si>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</si>
  <si>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</si>
  <si>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</si>
  <si>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</si>
  <si>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</si>
  <si>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</si>
  <si>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</si>
  <si>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</si>
  <si>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</si>
  <si>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</si>
  <si>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</si>
  <si>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</si>
  <si>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J 60 1:14-760, pr. bet., up. Pružné
nově vkládaná výhybka</t>
  </si>
  <si>
    <t>533193</t>
  </si>
  <si>
    <t>J 60 1:11-300, PR. BET., UP. PRUŽNÉ</t>
  </si>
  <si>
    <t>J 60 1:11-300, PR. BET., UP. PRUŽNÉ
nově vkládaná výhybka</t>
  </si>
  <si>
    <t>J 60 1:12-500, PR. BET., UP. PRUŽNÉ
nově vkládaná výhybka</t>
  </si>
  <si>
    <t>533233</t>
  </si>
  <si>
    <t>J 49 1:6,6-190, PR. BET., UP. PRUŽNÉ</t>
  </si>
  <si>
    <t xml:space="preserve">VÝHYBKA J49 -1:6,6-190 B  PRUŽNÉ UPEVNĚNÍ</t>
  </si>
  <si>
    <t>533252</t>
  </si>
  <si>
    <t>J 49 1:9-190, PR. DŘ., UP. PRUŽNÉ</t>
  </si>
  <si>
    <t xml:space="preserve">VÝHYBKA J S49 -1:9-190 D  PRUŽNÉ UPEVNĚNÍ</t>
  </si>
  <si>
    <t xml:space="preserve">VÝHYBKA J S49 -1:9-190 D  PRUŽNÉ UPEVNĚNÍ - provizorní stav 2</t>
  </si>
  <si>
    <t>533253</t>
  </si>
  <si>
    <t>J 49 1:9-190, PR. BET., UP. PRUŽNÉ</t>
  </si>
  <si>
    <t>VÝHYBKA J49 1:9-190, PR. BET., UP. PRUŽNÉ</t>
  </si>
  <si>
    <t>533273</t>
  </si>
  <si>
    <t>J 49 1:9-300, PR. BET., UP. PRUŽNÉ</t>
  </si>
  <si>
    <t xml:space="preserve">VÝHYBKA J49 -1:9-300 B  PRUŽNÉ UPEVNĚNÍ</t>
  </si>
  <si>
    <t>533293</t>
  </si>
  <si>
    <t>J 49 1:11-300, PR. BET., UP. PRUŽNÉ</t>
  </si>
  <si>
    <t xml:space="preserve">VÝHYBKA J49 -1:11-300 B  PRUŽNÉ UPEVNĚNÍ
nově vkládaná výhybka</t>
  </si>
  <si>
    <t>5332C3</t>
  </si>
  <si>
    <t>J 49 1:12-500, PR. BET., UP. PRUŽNÉ</t>
  </si>
  <si>
    <t>J 49 1:12-500, PR. BET., UP. PRUŽNÉ
nově vkládaná výhybka</t>
  </si>
  <si>
    <t>536293</t>
  </si>
  <si>
    <t>C (B) 49 1:11-300, PR. BET., UP. PRUŽNÉ</t>
  </si>
  <si>
    <t xml:space="preserve">VÝHYBKA  C (B)  49 1:11 - 300 B  PRUŽNÉ UPEVNĚNÍ
nově vkládaná výhybka</t>
  </si>
  <si>
    <t>539101</t>
  </si>
  <si>
    <t>ZVLÁŠTNÍ VYBAVENÍ VÝHYBEK, PRAŽCE ŽLABOVÉ, SESTAVA 1 KS</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</si>
  <si>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</si>
  <si>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</si>
  <si>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</si>
  <si>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</si>
  <si>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</si>
  <si>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</si>
  <si>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</si>
  <si>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</si>
  <si>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</si>
  <si>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</si>
  <si>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</si>
  <si>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</si>
  <si>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</si>
  <si>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</si>
  <si>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</si>
  <si>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</si>
  <si>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</si>
  <si>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</si>
  <si>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</si>
  <si>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</si>
  <si>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</si>
  <si>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</si>
  <si>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542221</t>
  </si>
  <si>
    <t>SMĚROVÉ A VÝŠKOVÉ VYROVNÁNÍ VÝHYBKOVÉ KONSTRUKCE NA PRAŽCÍCH BETONOVÝCH DO 0,05 M</t>
  </si>
  <si>
    <t xml:space="preserve"> "1299,762 "_x000d_
 Celkem 1299,762 = 1299,762 [B]_x000d_</t>
  </si>
  <si>
    <t>Směrová a výšková úprava koleje provedená strojně bez dosypání ŠL
(3. pojezd ASP nové koleje po 3 měsících od ukončení stavby, kolej na betonových pražcích)</t>
  </si>
  <si>
    <t xml:space="preserve"> "6818,205 "_x000d_
 Celkem 6818,205 = 6818,205 [B]_x000d_</t>
  </si>
  <si>
    <t>SVAR KOLEJNIC (STEJNÉHO TVARU) 60 E2, R 65 JEDNOTLIVĚ - ZÁVĚRNÉ SVARY</t>
  </si>
  <si>
    <t xml:space="preserve"> "SVAR KOLEJNIC (STEJNÉHO TVARU) 60 E2, R 65 SPOJITĚ
dle listu montáže "_x000d_
 Celkem 56 = 56,000 [B]_x000d_</t>
  </si>
  <si>
    <t>SVAR KOLEJNIC (STEJNÉHO TVARU) 60 E2, R 65 SPOJITĚ - VE VÝHYBCE</t>
  </si>
  <si>
    <t>SVAR KOLEJNIC (STEJNÉHO TVARU) 49 E1, T JEDNOTLIVĚ - ZÁVĚRNÝ SVAR</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</si>
  <si>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</si>
  <si>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</si>
  <si>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</si>
  <si>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</si>
  <si>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 xml:space="preserve"> "3270,69 "_x000d_
 Celkem 3270,69 = 3270,690 [B]_x000d_</t>
  </si>
  <si>
    <t xml:space="preserve"> "dle situace kolejový plán "_x000d_
 Celkem 221 = 221,000 [B]_x000d_</t>
  </si>
  <si>
    <t>549321</t>
  </si>
  <si>
    <t>ZRUŠENÍ BEZSTYKOVÉ KOLEJE NA NEDEMONTOVANÝCH ÚSECÍCH V KOLEJI</t>
  </si>
  <si>
    <t xml:space="preserve"> "159,604 "_x000d_
 Celkem 159,604 = 159,604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</si>
  <si>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</si>
  <si>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</si>
  <si>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</si>
  <si>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</si>
  <si>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</si>
  <si>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</si>
  <si>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</si>
  <si>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</si>
  <si>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</si>
  <si>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</si>
  <si>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</si>
  <si>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</si>
  <si>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</si>
  <si>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</si>
  <si>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</si>
  <si>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</si>
  <si>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</si>
  <si>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</si>
  <si>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</si>
  <si>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</si>
  <si>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</si>
  <si>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75C871</t>
  </si>
  <si>
    <t>KOLEJOVÁ PROPOJKA VÝHYBKOVÁ - DODÁVKA</t>
  </si>
  <si>
    <t>MEZIKOLEJOVÉ PROPOJKY - výhybky, MEZIKOLEJOVÉ PROPOJKY - výhybky</t>
  </si>
  <si>
    <t>75C877</t>
  </si>
  <si>
    <t>KOLEJOVÁ PROPOJKA VÝHYBKOVÁ - MONTÁŽ</t>
  </si>
  <si>
    <t>75C881</t>
  </si>
  <si>
    <t>MEZIKOLEJOVÁ LANOVÁ PROPOJKA (DO 3 LAN DO DÉLKY 7 M) - DODÁVKA</t>
  </si>
  <si>
    <t>MEZIKOLEJOVÉ PROPOJKY - trať</t>
  </si>
  <si>
    <t>75C887</t>
  </si>
  <si>
    <t>MEZIKOLEJOVÁ LANOVÁ PROPOJKA (DO 3 LAN DO DÉLKY 7 M) - MONTÁŽ</t>
  </si>
  <si>
    <t xml:space="preserve"> "ANTIKOROZNÍ PROVEDENÍ UPEVŇOVADEL A JINÉHO DROBNÉHO KOLEJIVA
v místě přejezdku dl. 8.00 m + 38.41 m "_x000d_
 Celkem 46,41 = 46,410 [B]_x000d_</t>
  </si>
  <si>
    <t>922401</t>
  </si>
  <si>
    <t>ZARÁŽEDLO KOLEJNICOVÉ</t>
  </si>
  <si>
    <t xml:space="preserve"> "ZARÁŽEDLO pevné - kolejnicové
zřízeno v koleji č.8; č.10; "_x000d_
 Celkem 3 = 3,000 [B]_x000d_</t>
  </si>
  <si>
    <t>922501</t>
  </si>
  <si>
    <t>ZARÁŽEDLO DYNAMICKÉ</t>
  </si>
  <si>
    <t xml:space="preserve"> "ZARÁŽEDLO dynamické
zřízeno v koleji č.14a; č.6 "_x000d_
 Celkem 2 = 2,000 [B]_x000d_</t>
  </si>
  <si>
    <t xml:space="preserve"> "NÁMEZNÍK 
dle počtu výhybek "_x000d_
 Celkem 24 = 24,000 [B]_x000d_</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</si>
  <si>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</si>
  <si>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</si>
  <si>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</si>
  <si>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"6987,855 "_x000d_
 Celkem 6987,855 = 6987,855 [B]_x000d_</t>
  </si>
  <si>
    <t xml:space="preserve"> "10004,39 "_x000d_
 Celkem 10004,39 = 10004,390 [B]_x000d_</t>
  </si>
  <si>
    <t xml:space="preserve"> "6259,07 "_x000d_
 Celkem 6259,07 = 6259,070 [B]_x000d_</t>
  </si>
  <si>
    <t>965223</t>
  </si>
  <si>
    <t>DEMONTÁŽ VÝHYBKOVÉ KONSTRUKCE NA DŘEVĚNÝCH PRAŽCÍCH DO KOLEJOVÝCH POLÍ S ODVOZEM NA MONTÁŽNÍ ZÁKLADNU S NÁSLEDNÝM ROZEBRÁNÍM</t>
  </si>
  <si>
    <t xml:space="preserve"> "1026,307 "_x000d_
 Celkem 1026,307 = 1026,307 [B]_x000d_</t>
  </si>
  <si>
    <t>965311</t>
  </si>
  <si>
    <t>ROZEBRÁNÍ PŘEJEZDU, PŘECHODU Z DÍLCŮ</t>
  </si>
  <si>
    <t xml:space="preserve"> "124,388 "_x000d_
 Celkem 124,388 = 124,388 [B]_x000d_</t>
  </si>
  <si>
    <t>965811</t>
  </si>
  <si>
    <t>DEMONTÁŽ PRAŽCOVÉ KOTVY</t>
  </si>
  <si>
    <t xml:space="preserve"> "Demontáž stávajících pražcových kotev 
183.00 m; rozdělení d 611m; každý druhý pražec "_x000d_
 Celkem 150 = 150,000 [B]_x000d_</t>
  </si>
  <si>
    <t>965831</t>
  </si>
  <si>
    <t>DEMONTÁŽ NÁMEZNÍKU</t>
  </si>
  <si>
    <t xml:space="preserve"> "Demontáž námezníku
dle počtu demontovaných výhybek 2ks "_x000d_
 Celkem 19 = 19,000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</si>
  <si>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</si>
  <si>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</si>
  <si>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</si>
  <si>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</si>
  <si>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"celkové množství odtěženého lože - nebezpečný odpad "_x000d_
 Celkem 9793,52 = 9793,520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</si>
  <si>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</si>
  <si>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</si>
  <si>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</si>
  <si>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</si>
  <si>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</si>
  <si>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</si>
  <si>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</si>
  <si>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</si>
  <si>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</si>
  <si>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</si>
  <si>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</si>
  <si>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</si>
  <si>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</si>
  <si>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</si>
  <si>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</si>
  <si>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</si>
  <si>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</si>
  <si>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545151</t>
  </si>
  <si>
    <t>STYK MONTOVANÝ PRO STYKOVANOU KOLEJ</t>
  </si>
  <si>
    <t xml:space="preserve"> "nově zřízené koleje „c“ "_x000d_
 Celkem 6 = 6,000 [B]_x000d_</t>
  </si>
  <si>
    <t>nově zřízené koleje „c“ (kolejnicové pasy svařené do BK)</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</si>
  <si>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</si>
  <si>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</si>
  <si>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</si>
  <si>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</si>
  <si>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</si>
  <si>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</si>
  <si>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</si>
  <si>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</si>
  <si>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</si>
  <si>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</si>
  <si>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</si>
  <si>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</si>
  <si>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</si>
  <si>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</si>
  <si>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</si>
  <si>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</si>
  <si>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</si>
  <si>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</si>
  <si>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</si>
  <si>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</si>
  <si>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</si>
  <si>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</si>
  <si>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</si>
  <si>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</si>
  <si>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</si>
  <si>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</si>
  <si>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</si>
  <si>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</si>
  <si>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</si>
  <si>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</si>
  <si>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</si>
  <si>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</si>
  <si>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</si>
  <si>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</si>
  <si>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</si>
  <si>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</si>
  <si>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"NÁMEZNÍK 
dle počtu výhybek "_x000d_
 Celkem 1 = 1,000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</si>
  <si>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</si>
  <si>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</si>
  <si>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</si>
  <si>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</si>
  <si>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</si>
  <si>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</si>
  <si>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</si>
  <si>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</si>
  <si>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</si>
  <si>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</si>
  <si>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</si>
  <si>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</si>
  <si>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</si>
  <si>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</si>
  <si>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</si>
  <si>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</si>
  <si>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</si>
  <si>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542321</t>
  </si>
  <si>
    <t>NÁSLEDNÁ ÚPRAVA SMĚROVÉHO A VÝŠKOVÉHO USPOŘÁDÁNÍ VÝHYBKOVÉ KONSTRUKCE - PRAŽCE DŘEVĚNÉ NEBO OCELOVÉ</t>
  </si>
  <si>
    <t xml:space="preserve"> "175,012 "_x000d_
 Celkem 175,012 = 175,012 [B]_x000d_</t>
  </si>
  <si>
    <t xml:space="preserve"> "nově zřízené koleje „c“ "_x000d_
 Celkem 38 = 38,000 [B]_x000d_</t>
  </si>
  <si>
    <t>PŘECHODOVÁ KOLEJNICE 60 E2 / 49 E1
přech. kolejnice dl. 15.00m 60E2 9.60m/49E1 5.40m</t>
  </si>
  <si>
    <t xml:space="preserve"> "59,6 "_x000d_
 Celkem 59,6 = 59,600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</si>
  <si>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</si>
  <si>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</si>
  <si>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</si>
  <si>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</si>
  <si>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</si>
  <si>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</si>
  <si>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</si>
  <si>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</si>
  <si>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</si>
  <si>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</si>
  <si>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</si>
  <si>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ZARÁŽEDLO pevné - kolejnicové
zřízeno v koleji vlečka dioss</t>
  </si>
  <si>
    <t xml:space="preserve"> "NÁMEZNÍK 
dle počtu výhybek "_x000d_
 Celkem 2 = 2,000 [B]_x000d_</t>
  </si>
  <si>
    <t xml:space="preserve"> "875 "_x000d_
 Celkem 875 = 875,000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</si>
  <si>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</si>
  <si>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</si>
  <si>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</si>
  <si>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</si>
  <si>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"celkové množství odtěženého lože - nebezpečný odpad "_x000d_
 Celkem 859,49 = 859,490 [B]_x000d_</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</si>
  <si>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</si>
  <si>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</si>
  <si>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</si>
  <si>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</si>
  <si>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</si>
  <si>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</si>
  <si>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</si>
  <si>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</si>
  <si>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</si>
  <si>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</si>
  <si>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</si>
  <si>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</si>
  <si>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</si>
  <si>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</si>
  <si>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</si>
  <si>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</si>
  <si>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</si>
  <si>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</si>
  <si>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"50,509 "_x000d_
 Celkem 50,509 = 50,509 [B]_x000d_</t>
  </si>
  <si>
    <t xml:space="preserve"> "celkové množství odtěženého lože - nebezpečný odpad = 71,722-71,722*0,33 m3 "_x000d_
 Celkem 48,054 = 48,054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</si>
  <si>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</si>
  <si>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</si>
  <si>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</si>
  <si>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</si>
  <si>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</si>
  <si>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</si>
  <si>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"přejezd, přechod = plocha * předpokládaná tl. 0,2 m * 2,4 t/m3 "_x000d_
 Celkem 21,6 = 21,600 [B]_x000d_</t>
  </si>
  <si>
    <t xml:space="preserve"> "kilometrovník, hektometrovník, mezník = 33 ks*0,2 t, návěsti = 10 ks *0,1t, zajišťovací značky= 150 ks*0,1 t "_x000d_
 Celkem 22,6 = 22,600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</si>
  <si>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</si>
  <si>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</si>
  <si>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</si>
  <si>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</si>
  <si>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</si>
  <si>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</si>
  <si>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 xml:space="preserve"> "1455,148 "_x000d_
 Celkem 1455,148 = 1455,148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</si>
  <si>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</si>
  <si>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</si>
  <si>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"3055,149 "_x000d_
 Celkem 3055,149 = 3055,149 [B]_x000d_</t>
  </si>
  <si>
    <t>MEZIKOLEJOVÉ PROPOJKY - trať - VÝVRT V KOLEJNICI</t>
  </si>
  <si>
    <t xml:space="preserve"> "v místě přejezdku dl. 8.39 m "_x000d_
 Celkem 8,39 = 8,390 [B]_x000d_</t>
  </si>
  <si>
    <t xml:space="preserve"> "5775,875 "_x000d_
 Celkem 5775,875 = 5775,875 [B]_x000d_</t>
  </si>
  <si>
    <t xml:space="preserve"> "3451,09 "_x000d_
 Celkem 3451,09 = 3451,090 [B]_x000d_</t>
  </si>
  <si>
    <t xml:space="preserve"> "45 "_x000d_
 Celkem 45 = 45,000 [B]_x000d_</t>
  </si>
  <si>
    <t xml:space="preserve"> "Demontáž stávajících pražcových kotev 
125.00 m; rozdělení u 600m; každý třetí pražec "_x000d_
 Celkem 70 = 70,000 [B]_x000d_</t>
  </si>
  <si>
    <t xml:space="preserve"> "předpoklad 10 kg/kus "_x000d_
 Celkem 0,7 = 0,700 [B]_x000d_</t>
  </si>
  <si>
    <t>SO 29-14-01</t>
  </si>
  <si>
    <t>Ostatní konstrukce a práce</t>
  </si>
  <si>
    <t xml:space="preserve"> "Odečteno ze Schémat vystrojení trati
Hranice provozovatele dráhy - hraničník: 29 ks "_x000d_
 Celkem 29 = 29,000 [B]_x000d_</t>
  </si>
  <si>
    <t xml:space="preserve"> "Odečteno ze Schémat vystrojení trati
Návěst rychlostník : 4 ks "_x000d_
 Celkem 4 = 4,000 [B]_x000d_</t>
  </si>
  <si>
    <t>923441</t>
  </si>
  <si>
    <t>NÁVĚST "POSUN ZAKÁZÁN"</t>
  </si>
  <si>
    <t xml:space="preserve"> "Odečteno ze Schémat vystrojení trati
Posun zakázán : 5 ks "_x000d_
 Celkem 6 = 6,000 [B]_x000d_</t>
  </si>
  <si>
    <t>923451</t>
  </si>
  <si>
    <t>NÁVĚST "ZKRÁCENÁ VZDÁLENOST"</t>
  </si>
  <si>
    <t xml:space="preserve"> "Odečteno ze Schémat vystrojení trati
zkrácená vzdálenost : 1 ks "_x000d_
 Celkem 1 = 1,000 [B]_x000d_</t>
  </si>
  <si>
    <t>923461</t>
  </si>
  <si>
    <t>NÁVĚST "PÍSKEJTE"</t>
  </si>
  <si>
    <t xml:space="preserve"> "Odečteno ze Schémat vystrojení trati
Návěst pískejte : 4 ks "_x000d_
 Celkem 4 = 4,000 [B]_x000d_</t>
  </si>
  <si>
    <t>923471</t>
  </si>
  <si>
    <t>SKLONOVNÍK</t>
  </si>
  <si>
    <t xml:space="preserve"> "Odečteno ze Schémat vystrojení trati
Návěst Stoupání tratě : 7 ks
Návěst Klesání tratě : 6 ks "_x000d_
 Celkem 13 = 13,000 [B]_x000d_</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</si>
  <si>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</si>
  <si>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</si>
  <si>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</si>
  <si>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</si>
  <si>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</si>
  <si>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</si>
  <si>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</si>
  <si>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</si>
  <si>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</si>
  <si>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</si>
  <si>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</si>
  <si>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</si>
  <si>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</si>
  <si>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</si>
  <si>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</si>
  <si>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</si>
  <si>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</si>
  <si>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</si>
  <si>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</si>
  <si>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</si>
  <si>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</si>
  <si>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</si>
  <si>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</si>
  <si>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</si>
  <si>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</si>
  <si>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</si>
  <si>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</si>
  <si>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</si>
  <si>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</si>
  <si>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</si>
  <si>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</si>
  <si>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</si>
  <si>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</si>
  <si>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</si>
  <si>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</si>
  <si>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</si>
  <si>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</si>
  <si>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</si>
  <si>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</si>
  <si>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</si>
  <si>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</si>
  <si>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</si>
  <si>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12110</t>
  </si>
  <si>
    <t>SEJMUTÍ ORNICE NEBO LESNÍ PŮDY</t>
  </si>
  <si>
    <t xml:space="preserve"> "- sejmutí ornice v tl 0,20m( - dle tabulky kubatur), = 1760,17 m2 * 0,2 m "_x000d_
 Celkem 352,034 = 352,034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</si>
  <si>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</si>
  <si>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</si>
  <si>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</si>
  <si>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</si>
  <si>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</si>
  <si>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</si>
  <si>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</si>
  <si>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</si>
  <si>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</si>
  <si>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</si>
  <si>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</si>
  <si>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</si>
  <si>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</si>
  <si>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</si>
  <si>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</si>
  <si>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</si>
  <si>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</si>
  <si>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</si>
  <si>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17110</t>
  </si>
  <si>
    <t>ULOŽENÍ SYPANINY DO NÁSYPŮ SE ZHUTNĚNÍM</t>
  </si>
  <si>
    <t xml:space="preserve"> "- hutněný přísyp + násyp (přisypávky pro rozšíření stezky)( - dle tabulky kubatur) "_x000d_
 Celkem 120 = 120,000 [B]_x000d_</t>
  </si>
  <si>
    <t>17120</t>
  </si>
  <si>
    <t>ULOŽENÍ SYPANINY DO NÁSYPŮ A NA SKLÁDKY BEZ ZHUTNĚNÍ</t>
  </si>
  <si>
    <t>pro zpětný zásyp</t>
  </si>
  <si>
    <t xml:space="preserve"> "pro zpětný zásyp "_x000d_
 Celkem 13,4 = 13,400 [B]_x000d_</t>
  </si>
  <si>
    <t>sejmutá ornice na meziskládku</t>
  </si>
  <si>
    <t xml:space="preserve"> "sejmutá ornice na meziskládku "_x000d_
 Celkem 352,034 = 352,034 [B]_x000d_</t>
  </si>
  <si>
    <t>17581</t>
  </si>
  <si>
    <t>OBSYP POTRUBÍ A OBJEKTŮ Z NAKUPOVANÝCH MATERIÁLŮ</t>
  </si>
  <si>
    <t>štěrkopísek</t>
  </si>
  <si>
    <t xml:space="preserve"> "Obsyp chrániček štěrkopískem( - výpočet viz. příloha tab. chrániček) "_x000d_
 Celkem 1,3 = 1,300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</si>
  <si>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</si>
  <si>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</si>
  <si>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</si>
  <si>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</si>
  <si>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</si>
  <si>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</si>
  <si>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</si>
  <si>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</si>
  <si>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</si>
  <si>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</si>
  <si>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</si>
  <si>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</si>
  <si>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</si>
  <si>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</si>
  <si>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</si>
  <si>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</si>
  <si>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</si>
  <si>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</si>
  <si>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</si>
  <si>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</si>
  <si>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</si>
  <si>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</si>
  <si>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</si>
  <si>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</si>
  <si>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</si>
  <si>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</si>
  <si>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</si>
  <si>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</si>
  <si>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</si>
  <si>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</si>
  <si>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</si>
  <si>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</si>
  <si>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</si>
  <si>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</si>
  <si>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</si>
  <si>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</si>
  <si>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</si>
  <si>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</si>
  <si>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</si>
  <si>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</si>
  <si>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45157</t>
  </si>
  <si>
    <t>PODKLADNÍ A VÝPLŇOVÉ VRSTVY Z KAMENIVA TĚŽENÉHO</t>
  </si>
  <si>
    <t xml:space="preserve"> "pod svahové tvarovky: štěrkopísek, tl. 0,15 m( - výpočet 0,1 m2 * délka podchycení)=28,6m3 "_x000d_
 Celkem 28,6 = 28,600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</si>
  <si>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</si>
  <si>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</si>
  <si>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</si>
  <si>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</si>
  <si>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</si>
  <si>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</si>
  <si>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</si>
  <si>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</si>
  <si>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</si>
  <si>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</si>
  <si>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</si>
  <si>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</si>
  <si>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</si>
  <si>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</si>
  <si>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</si>
  <si>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</si>
  <si>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ZKPP - podkladní vrstva ŠD fr. 0/63</t>
  </si>
  <si>
    <t xml:space="preserve"> "ZKPP - podkladní vrstva ŠD fr. 0/63, tl. 0,40 m( - výpočet viz. příloha KPP / ZKPP, šířka 6,0 m) "_x000d_
 Celkem 144 = 144,000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</si>
  <si>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</si>
  <si>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</si>
  <si>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</si>
  <si>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</si>
  <si>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</si>
  <si>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</si>
  <si>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</si>
  <si>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</si>
  <si>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</si>
  <si>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</si>
  <si>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502941</t>
  </si>
  <si>
    <t>ZŘÍZENÍ KONSTRUKČNÍ VRSTVY TĚLESA ŽELEZNIČNÍHO SPODKU Z GEOTEXTILIE</t>
  </si>
  <si>
    <t xml:space="preserve"> "Pražcové podloží - separační geotextílie "_x000d_
 Celkem 6201,99 = 6201,990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</si>
  <si>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</si>
  <si>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</si>
  <si>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</si>
  <si>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</si>
  <si>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</si>
  <si>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</si>
  <si>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</si>
  <si>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</si>
  <si>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</si>
  <si>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</si>
  <si>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</si>
  <si>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</si>
  <si>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</si>
  <si>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</si>
  <si>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</si>
  <si>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</si>
  <si>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</si>
  <si>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</si>
  <si>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</si>
  <si>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</si>
  <si>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</si>
  <si>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</si>
  <si>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</si>
  <si>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</si>
  <si>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</si>
  <si>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</si>
  <si>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</si>
  <si>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</si>
  <si>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</si>
  <si>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</si>
  <si>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</si>
  <si>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</si>
  <si>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</si>
  <si>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</si>
  <si>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</si>
  <si>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</si>
  <si>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</si>
  <si>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</si>
  <si>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</si>
  <si>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</si>
  <si>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 xml:space="preserve"> "odpad po bourání základů a nástupiště, *2,5 t/m3 "_x000d_
 Celkem 1209,5 = 1209,500 [B]_x000d_</t>
  </si>
  <si>
    <t>R015160</t>
  </si>
  <si>
    <t>909</t>
  </si>
  <si>
    <t>POPLATKY ZA LIKVIDACI ODPADŮ NEKONTAMINOVANÝCH - 02 01 03 SMÝCENÉ STROMY A KEŘE VČETNĚ DOPRAVY</t>
  </si>
  <si>
    <t xml:space="preserve"> "m2 * 0,01 t/m2 "_x000d_
 Celkem 24,05 = 24,050 [B]_x000d_</t>
  </si>
  <si>
    <t>11120</t>
  </si>
  <si>
    <t>ODSTRANĚNÍ KŘOVIN</t>
  </si>
  <si>
    <t>bez dopravy k likvidaci odpadu, doprava je zahrnuta v položce poplatku za skládku s odvozem</t>
  </si>
  <si>
    <t xml:space="preserve"> "- smýcení křovin "_x000d_
 Celkem 2405 = 2405,000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</si>
  <si>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</si>
  <si>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</si>
  <si>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zpětný zásyp, násyp - kolejového lože</t>
  </si>
  <si>
    <t xml:space="preserve"> "zpětný zásyp, násyp "_x000d_
 Celkem 1483 = 1483,000 [B]_x000d_</t>
  </si>
  <si>
    <t>zpětný zásyp rýh</t>
  </si>
  <si>
    <t xml:space="preserve"> "zpětný zásyp, násyp "_x000d_
 Celkem 73 = 73,000 [B]_x000d_</t>
  </si>
  <si>
    <t>ornice</t>
  </si>
  <si>
    <t xml:space="preserve"> "naložení a dovoz ornice/substrátu pro ohumusování a zatravnění "_x000d_
 Celkem 81,938 = 81,938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</si>
  <si>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</si>
  <si>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</si>
  <si>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</si>
  <si>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</si>
  <si>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</si>
  <si>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 xml:space="preserve"> "1483 "_x000d_
 Celkem 1483 = 1483,000 [B]_x000d_</t>
  </si>
  <si>
    <t xml:space="preserve"> "73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</si>
  <si>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</si>
  <si>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</si>
  <si>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</si>
  <si>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</si>
  <si>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</si>
  <si>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</si>
  <si>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</si>
  <si>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</si>
  <si>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 xml:space="preserve"> "Obsyp chrániček štěrkopískem( -  tl.0,05 * 0.60 * dl.) "_x000d_
 Celkem 5,6 = 5,600 [B]_x000d_</t>
  </si>
  <si>
    <t xml:space="preserve"> "- úprava pláně se zhutněním "_x000d_
 Celkem 2462 = 2462,000 [B]_x000d_</t>
  </si>
  <si>
    <t xml:space="preserve"> "- úprava pláně bez zhutnění "_x000d_
 Celkem 5530 = 5530,000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</si>
  <si>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</si>
  <si>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</si>
  <si>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</si>
  <si>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</si>
  <si>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</si>
  <si>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</si>
  <si>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</si>
  <si>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</si>
  <si>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</si>
  <si>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</si>
  <si>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</si>
  <si>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</si>
  <si>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</si>
  <si>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</si>
  <si>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 xml:space="preserve"> "- podkladní beton svodného potrubí C 12/15( - odečet ze situace, ) "_x000d_
 Celkem 36,3 = 36,300 [B]_x000d_</t>
  </si>
  <si>
    <t>451313</t>
  </si>
  <si>
    <t>PODKLADNÍ A VÝPLŇOVÉ VRSTVY Z PROSTÉHO BETONU C16/20</t>
  </si>
  <si>
    <t>&lt;vv&gt;&lt;r&gt;&lt;t&gt;&lt;vv&gt;&lt;r&gt;&lt;t&gt; &lt;/t&gt;&lt;t&gt;- podbetonování trativodu betonem C 16/20 (u spádu &lt;5‰)( - odečet ze situace) &lt;/t&gt;&lt;/r&gt;&lt;r&gt;&lt;v&gt;&lt;/v&gt;&lt;t&gt;Celkem &lt;/t&gt;&lt;v&gt;4,5&lt;/v&gt;&lt;vy&gt;B&lt;/vy&gt;&lt;/r&gt;&lt;/vv&gt; &lt;/t&gt;&lt;v&gt;4.500000&lt;/v&gt;&lt;vy&gt;A&lt;/vy&gt;&lt;/r&gt;&lt;/vv&gt; 4.500000 = 4,500 [A]_x000d_</t>
  </si>
  <si>
    <t>45152</t>
  </si>
  <si>
    <t>PODKLADNÍ A VÝPLŇOVÉ VRSTVY Z KAMENIVA DRCENÉHO</t>
  </si>
  <si>
    <t>štěrkodrť</t>
  </si>
  <si>
    <t xml:space="preserve"> "podkladní vrstva štěrkodrti (tl.100mm)( - výpočet: 0,25 m2 plocha * délka gabionu) "_x000d_
 Celkem 76,75 = 76,750 [B]_x000d_</t>
  </si>
  <si>
    <t xml:space="preserve"> "Vyústění trativodů: podkladní vrstva štěrkodrti (tl.100mm) "_x000d_
 Celkem 0,42 = 0,420 [B]_x000d_</t>
  </si>
  <si>
    <t>písek</t>
  </si>
  <si>
    <t xml:space="preserve"> "- pískový podsyp tl. 50mm( - dle tabulky kubatur), trativody = 39,7 m3; svodné potrubí = 18,2 m3 "_x000d_
 Celkem 57,9 = 57,900 [B]_x000d_</t>
  </si>
  <si>
    <t xml:space="preserve"> "Vyústění příkopů - štěrkopískový podsyp pod dlažbu u vyusť. příkopů tl.0,10m "_x000d_
 Celkem 0,2 = 0,200 [B]_x000d_</t>
  </si>
  <si>
    <t>zásyp výkopu za gabionem</t>
  </si>
  <si>
    <t xml:space="preserve"> "zásyp výkopu za gabionem( - výpočet 0,25 plocha* délka gabionu) "_x000d_
 Celkem 76,75 = 76,750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</si>
  <si>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</si>
  <si>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</si>
  <si>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</si>
  <si>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</si>
  <si>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Vyústění příkopů, vč. Lože</t>
  </si>
  <si>
    <t xml:space="preserve"> "Vyústění příkopů  - dlažba z lomového kamene tl.0,2m - vtok, 2 m2; lože:  - betonové lože C20/25 XF2 pod dlažbu tl.0,10m = 0,2 m3 "_x000d_
 Celkem 0,6 = 0,600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</si>
  <si>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</si>
  <si>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</si>
  <si>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</si>
  <si>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</si>
  <si>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Pražcové podloží - KPP - podkladní vrstva ŠD fr. 0/32</t>
  </si>
  <si>
    <t xml:space="preserve"> "Pražcové podloží - KPP - podkladní vrstva ŠD fr. 0/32 "_x000d_
 Celkem 2489,55 = 2489,550 [B]_x000d_</t>
  </si>
  <si>
    <t xml:space="preserve"> "ZKPP - podkladní vrstva ŠD fr. 0/63 (kol.č.1) =0,4*15*2*6 "_x000d_
 Celkem 72 = 72,000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</si>
  <si>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</si>
  <si>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</si>
  <si>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</si>
  <si>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</si>
  <si>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</si>
  <si>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</si>
  <si>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 xml:space="preserve"> "ZKPP - VCS vápeno-cementová stabilizace -  vápennocementová stabilizace - dovoz z centra (kol.č.1+3),  - kol.č.1  / 0.40m  + kol.č.3 / 0.50m (v kol.č.2 nic) =0,4*2*15*6+0,5*2*15*6 "_x000d_
 Celkem 162 = 162,000 [B]_x000d_</t>
  </si>
  <si>
    <t xml:space="preserve"> "Pražcové podloží - KPP - separační geotextílie( - grafický odečet ze sit.) "_x000d_
 Celkem 2462 = 2462,000 [B]_x000d_</t>
  </si>
  <si>
    <t>87445</t>
  </si>
  <si>
    <t>POTRUBÍ Z TRUB PLASTOVÝCH ODPADNÍCH DN DO 300MM</t>
  </si>
  <si>
    <t>PE HD - DN 300mm</t>
  </si>
  <si>
    <t xml:space="preserve"> "- svodné potrubí PE HD - DN 300mm "_x000d_
 Celkem 363 = 363,000 [B]_x000d_</t>
  </si>
  <si>
    <t>875332</t>
  </si>
  <si>
    <t>POTRUBÍ DREN Z TRUB PLAST DN DO 150MM DĚROVANÝCH</t>
  </si>
  <si>
    <t>PE HD - DN 150mm</t>
  </si>
  <si>
    <t xml:space="preserve"> "- trativody PE HD - DN 150mm "_x000d_
 Celkem 1404 = 1404,000 [B]_x000d_</t>
  </si>
  <si>
    <t xml:space="preserve"> "Chráničky DN 160 HDPE "_x000d_
 Celkem 232 = 232,000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</si>
  <si>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</si>
  <si>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</si>
  <si>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</si>
  <si>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</si>
  <si>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</si>
  <si>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</si>
  <si>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</si>
  <si>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</si>
  <si>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</si>
  <si>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</si>
  <si>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</si>
  <si>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</si>
  <si>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</si>
  <si>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</si>
  <si>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</si>
  <si>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</si>
  <si>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</si>
  <si>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</si>
  <si>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</si>
  <si>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</si>
  <si>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</si>
  <si>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</si>
  <si>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sejmutí ornice v tl 0,15 m( - dle tabulky kubatur) = 14237,42 m2 * 0,15 m "_x000d_
 Celkem 2135,613 = 2135,613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</si>
  <si>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</si>
  <si>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</si>
  <si>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zemina pro zpětné zásypy</t>
  </si>
  <si>
    <t xml:space="preserve"> "zemina pro zpětné zásypy "_x000d_
 Celkem 4443,63 = 4443,630 [B]_x000d_</t>
  </si>
  <si>
    <t xml:space="preserve"> "ornice pro ohumusování a zatravnění "_x000d_
 Celkem 761,654 = 761,654 [B]_x000d_</t>
  </si>
  <si>
    <t xml:space="preserve"> "pro rozprostření nadbytečné ornice "_x000d_
 Celkem 1373,96 = 1373,960 [B]_x000d_</t>
  </si>
  <si>
    <t xml:space="preserve"> "- výkop rýhy pro trativody a svodné potrubí( - dle tabulky kubatur) =205,22 m3
- výkop pro trativodní šachty =44,9 m3
 - výkop rýhy pro chráničky( - výpočet viz. příloha tab. chrániček) = 91 m3 "_x000d_
 Celkem 341,12 = 341,120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</si>
  <si>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</si>
  <si>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</si>
  <si>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</si>
  <si>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</si>
  <si>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</si>
  <si>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"sejmutá ornice na meziskládku "_x000d_
 Celkem 2135,613 = 2135,613 [B]_x000d_</t>
  </si>
  <si>
    <t>17180</t>
  </si>
  <si>
    <t>ULOŽENÍ SYPANINY DO NÁSYPŮ Z NAKUPOVANÝCH MATERIÁLŮ</t>
  </si>
  <si>
    <t>hrubé kamenivo fr. 32/63 mm se zhutněním</t>
  </si>
  <si>
    <t xml:space="preserve"> "- podloží tělesa - hrubé kamenivo fr. 32/63 mm se zhutněním "_x000d_
 Celkem 1121,12 = 1121,120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</si>
  <si>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</si>
  <si>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</si>
  <si>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</si>
  <si>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</si>
  <si>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</si>
  <si>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</si>
  <si>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 xml:space="preserve"> "Obsyp chrániček štěrkopískem( - výpočet viz. příloha tab. chrániček) "_x000d_
 Celkem 4,6 = 4,600 [B]_x000d_</t>
  </si>
  <si>
    <t xml:space="preserve"> "- úprava pláně se zhutněním( - dle tabulky kubatur) "_x000d_
 Celkem 1374,77 = 1374,770 [B]_x000d_</t>
  </si>
  <si>
    <t xml:space="preserve"> "- úprava pláně bez zhutnění( - dle tabulky kubatur) "_x000d_
 Celkem 6233,09 = 6233,090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</si>
  <si>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</si>
  <si>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</si>
  <si>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</si>
  <si>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</si>
  <si>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</si>
  <si>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</si>
  <si>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</si>
  <si>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</si>
  <si>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filtrační gtx. příkopových žlabů( - výpočet 2,5 m * délka) "_x000d_
 Celkem 1405 = 1405,000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</si>
  <si>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</si>
  <si>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</si>
  <si>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</si>
  <si>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</si>
  <si>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</si>
  <si>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</si>
  <si>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</si>
  <si>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</si>
  <si>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</si>
  <si>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</si>
  <si>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</si>
  <si>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</si>
  <si>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</si>
  <si>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</si>
  <si>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</si>
  <si>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</si>
  <si>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</si>
  <si>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</si>
  <si>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</si>
  <si>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15.000000 = 15,000 [A]_x000d_</t>
  </si>
  <si>
    <t xml:space="preserve"> "Vyústění trativodů: podkladní vrstva štěrkodrti (tl.100mm) "_x000d_
 Celkem 0,64 = 0,640 [B]_x000d_</t>
  </si>
  <si>
    <t xml:space="preserve"> "- trativod - štěrkopískový podsyp tl. 50mm ( - výpočet dl. trativodu x 0,5 x 0,05), ( - výpočet dl. svodného potr. x 1 x 0,05) "_x000d_
 Celkem 25,425 = 25,425 [B]_x000d_</t>
  </si>
  <si>
    <t xml:space="preserve"> "Vyústění příkopů - štěrkopískový podsyp pod dlažbu u vyusť. příkopů tl.0,10m "_x000d_
 Celkem 7,8 = 7,800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</si>
  <si>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</si>
  <si>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</si>
  <si>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"hutněný zásyp ze štěrkodrti pod a za opěrnou zdí U3( - výpočet plocha * délka U3 ) "_x000d_
 Celkem 101,45 = 101,450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</si>
  <si>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</si>
  <si>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</si>
  <si>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</si>
  <si>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</si>
  <si>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"Vyústění trativodů - dlažba z lomového kamene tl. 0,2m, 6,4 m2 + lože:  - beton podkladní C 12/15 (pod dlažbu) tl. 0,15m =0,960 m3 "_x000d_
 Celkem 2,24 = 2,240 [B]_x000d_</t>
  </si>
  <si>
    <t xml:space="preserve"> "Vyústění příkopů  - dlažba z lomového kamene tl.0,2m - vtok, 8 m2; lože:  - betonové lože C20/25 XF2 pod dlažbu tl.0,10m = 0,8 m3 "_x000d_
 Celkem 2,4 = 2,400 [B]_x000d_</t>
  </si>
  <si>
    <t>- podkladní vrstva ŠD fr. 0/32 - nový materiál</t>
  </si>
  <si>
    <t xml:space="preserve"> "Pražcové podloží -  - podkladní vrstva ŠD fr. 0/32( - dle tabulky kubatur) = 11195-1251 "_x000d_
 Celkem 9943,513 = 9943,513 [B]_x000d_</t>
  </si>
  <si>
    <t>ZKPP - podkladní vrstva ŠD fr. 0/63, tl. 0,40 m( - výpočet viz. příloha KPP / ZKPP, šířka 6,0 m)</t>
  </si>
  <si>
    <t xml:space="preserve"> "ZKPP - podkladní vrstva ŠD fr. 0/63, tl. 0,40 m( - výpočet viz. příloha KPP / ZKPP, šířka 6,0 m) "_x000d_
 Celkem 468 = 468,000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</si>
  <si>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</si>
  <si>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</si>
  <si>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</si>
  <si>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</si>
  <si>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</si>
  <si>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</si>
  <si>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</si>
  <si>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</si>
  <si>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xml:space="preserve"> "ZKPP - VCS vápeno-cementová stabilizace - dovoz z centra, tl. 0,4 - 0,45 m,  - výpočet viz. příloha KPP / ZKPP, šířka 6,0 m "_x000d_
 Celkem 491,4 = 491,400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</si>
  <si>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</si>
  <si>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</si>
  <si>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</si>
  <si>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</si>
  <si>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</si>
  <si>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</si>
  <si>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</si>
  <si>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</si>
  <si>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</si>
  <si>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</si>
  <si>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</si>
  <si>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</si>
  <si>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</si>
  <si>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</si>
  <si>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svodné potrubí PE HD - DN 300mm( - odečet ze situace) "_x000d_
 Celkem 215 = 215,000 [B]_x000d_</t>
  </si>
  <si>
    <t xml:space="preserve"> "- trativody PE HD - DN 150mm( - odečet ze situace) "_x000d_
 Celkem 443 = 443,000 [B]_x000d_</t>
  </si>
  <si>
    <t xml:space="preserve"> "Chráničky DN 160 HDPE "_x000d_
 Celkem 297 = 297,000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</si>
  <si>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</si>
  <si>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</si>
  <si>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</si>
  <si>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"Obetonování chrániček betonem C 12/15 - XF3( - výpočet viz. příloha tab. chrániček) "_x000d_
 Celkem 12,9 = 12,900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</si>
  <si>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</si>
  <si>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příkopová tvárnice typu TZZ3, včetně betonové lože pod příkopové tvárnice C20/25 XF2, včetně hydroizolační nátěru</t>
  </si>
  <si>
    <t xml:space="preserve"> "- příkopová tvárnice TZZ3( - odečet ze situace) "_x000d_
 Celkem 4070 = 4070,000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</si>
  <si>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</si>
  <si>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</si>
  <si>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</si>
  <si>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</si>
  <si>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</si>
  <si>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</si>
  <si>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</si>
  <si>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</si>
  <si>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</si>
  <si>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</si>
  <si>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</si>
  <si>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</si>
  <si>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965521</t>
  </si>
  <si>
    <t>ROZEBRÁNÍ NÁSTUPIŠTĚ TYPU SUDOP</t>
  </si>
  <si>
    <t xml:space="preserve"> "rozebrání stáv. nástupiště typu SUDOP (zast. Tlučná), dl.222m=66,6m3 "_x000d_
 Celkem 222 = 222,000 [B]_x000d_</t>
  </si>
  <si>
    <t xml:space="preserve"> "- vybourání betonových žlabů TZZ3 + jejich podbetonování=159,6m3 
- vybourání betonové zdi / betonových základů=10,2m3 
- opěrná zeď 0,5 x 0,7 m s ocelovými pilotami D=80 mm, dl.104m=36,4m3 "_x000d_
 Celkem 206,2 = 206,200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</si>
  <si>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</si>
  <si>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</si>
  <si>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</si>
  <si>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</si>
  <si>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</si>
  <si>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</si>
  <si>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"*2,5 t/m3 "_x000d_
 Celkem 486,875 = 486,875 [B]_x000d_</t>
  </si>
  <si>
    <t xml:space="preserve"> "křoviny: m2 * 0,01 t/m2 + stromy: kus (D do 0,3 m) * 0,3 t/kus + stromy: kus (D do 0,9 m) 1,2 t/kus "_x000d_
 Celkem 150,49 = 150,490 [B]_x000d_</t>
  </si>
  <si>
    <t xml:space="preserve"> "Odstranění křovin a stromů průměru kmene do 100 mm i s kořeny z celkové plochy
odečty ze situace plochy 2188+5658+3903 m2 nacházajících se na zhlaví stanice "_x000d_
 Celkem 11749 = 11749,000 [B]_x000d_</t>
  </si>
  <si>
    <t>11202</t>
  </si>
  <si>
    <t>KÁCENÍ STROMŮ D KMENE DO 0,9M S ODSTRANĚNÍM PAŘEZŮ</t>
  </si>
  <si>
    <t>11204</t>
  </si>
  <si>
    <t>KÁCENÍ STROMŮ D KMENE DO 0,3M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</si>
  <si>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</si>
  <si>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</si>
  <si>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</si>
  <si>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</si>
  <si>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</si>
  <si>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</si>
  <si>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</si>
  <si>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</si>
  <si>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</si>
  <si>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 xml:space="preserve"> "pro rozprostření nadbytečné ornice "_x000d_
 Celkem 22788,132 = 22788,132 [B]_x000d_</t>
  </si>
  <si>
    <t>vyzískaná zemina vhodná do násypů</t>
  </si>
  <si>
    <t xml:space="preserve"> "vyzískaná zemina vhodná do násypů "_x000d_
 Celkem 1174,6 = 1174,600 [B]_x000d_</t>
  </si>
  <si>
    <t xml:space="preserve"> "zemina pro zpětné zásypy "_x000d_
 Celkem 225,8 = 225,800 [B]_x000d_</t>
  </si>
  <si>
    <t>ornice pro rozprostření na stavbě</t>
  </si>
  <si>
    <t xml:space="preserve"> "ornice pro rozprostření na stavbě "_x000d_
 Celkem 618,165 = 618,165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</si>
  <si>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</si>
  <si>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</si>
  <si>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</si>
  <si>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vyzískaný materiál</t>
  </si>
  <si>
    <t xml:space="preserve"> "- doplnění tvaru tělesa z vyzískaných materiálů "_x000d_
 Celkem 1174,6 = 1174,600 [B]_x000d_</t>
  </si>
  <si>
    <t xml:space="preserve"> "sejmutá ornice na meziskládku "_x000d_
 Celkem 23406,297 = 23406,297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</si>
  <si>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</si>
  <si>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</si>
  <si>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</si>
  <si>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</si>
  <si>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</si>
  <si>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</si>
  <si>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 xml:space="preserve"> "- zhutněný zásyp rýhy pro chráničky (viz. tab.chrániček) "_x000d_
 Celkem 225,8 = 225,800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</si>
  <si>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</si>
  <si>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</si>
  <si>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</si>
  <si>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</si>
  <si>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</si>
  <si>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</si>
  <si>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</si>
  <si>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</si>
  <si>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</si>
  <si>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</si>
  <si>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17910</t>
  </si>
  <si>
    <t>NÁSYPY Z ARMOVANÝCH ZEMIN SE ZHUTNĚNÍM</t>
  </si>
  <si>
    <t>zásyp za rubem zdi</t>
  </si>
  <si>
    <t xml:space="preserve"> "- zpevnění svahu - armované zeminy, zásyp za rubem zdi "_x000d_
 Celkem 95,82 = 95,820 [B]_x000d_</t>
  </si>
  <si>
    <t xml:space="preserve"> "- úprava pláně se zhutněním  (viz. kub.list) "_x000d_
 Celkem 45130,727 = 45130,727 [B]_x000d_</t>
  </si>
  <si>
    <t xml:space="preserve"> "- úprava pláně bez zhutněním  (viz. kub.list) "_x000d_
 Celkem 5208,951 = 5208,951 [B]_x000d_</t>
  </si>
  <si>
    <t xml:space="preserve"> "- ochrana svahu humusováním min. tl. 0,15m včetně osetí travním semenem zářezy + náspy (odečet z řezů) - rozprostření ornice "_x000d_
 Celkem 4121,103 = 4121,103 [B]_x000d_</t>
  </si>
  <si>
    <t xml:space="preserve"> "rozprostření nadbytečné ornice "_x000d_
 Celkem 22788,132 = 22788,132 [B]_x000d_</t>
  </si>
  <si>
    <t xml:space="preserve"> "4121,103 "_x000d_
 Celkem 4121,103 = 4121,103 [B]_x000d_</t>
  </si>
  <si>
    <t xml:space="preserve"> "- geotextílie filtrační pro trativody "_x000d_
 Celkem 24838,011 = 24838,011 [B]_x000d_</t>
  </si>
  <si>
    <t xml:space="preserve"> "gabiony - separační geotextilie "_x000d_
 Celkem 860,7 = 860,700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</si>
  <si>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</si>
  <si>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</si>
  <si>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</si>
  <si>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</si>
  <si>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</si>
  <si>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</si>
  <si>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27152</t>
  </si>
  <si>
    <t>POLŠTÁŘE POD ZÁKLADY Z KAMENIVA DRCENÉHO</t>
  </si>
  <si>
    <t>podkladní polštář ŠD 8/32 (případně beton)</t>
  </si>
  <si>
    <t xml:space="preserve"> "- zpevnění svahu - armované zeminy, podkladní polštář ŠD 8/32 (případně beton) "_x000d_
 Celkem 62,73 = 62,730 [B]_x000d_</t>
  </si>
  <si>
    <t>289972</t>
  </si>
  <si>
    <t>OPLÁŠTĚNÍ (ZPEVNĚNÍ) Z GEOMŘÍŽOVIN</t>
  </si>
  <si>
    <t>geomříž - prvek armované zeminy</t>
  </si>
  <si>
    <t xml:space="preserve"> "- zpevnění svahu - armované zeminy - geomříž - prvek armované zeminy "_x000d_
 Celkem 372,3 = 372,300 [B]_x000d_</t>
  </si>
  <si>
    <t>- biodegradační kokosová rohož uchycena ocel. Skobami
včetně 20% na překryvy</t>
  </si>
  <si>
    <t>georohož - ozelenění líce</t>
  </si>
  <si>
    <t xml:space="preserve"> "- zpevnění svahu - armované zeminy, georohož - ozelenění líce "_x000d_
 Celkem 66,3 = 66,300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</si>
  <si>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</si>
  <si>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</si>
  <si>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</si>
  <si>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</si>
  <si>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</si>
  <si>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</si>
  <si>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</si>
  <si>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</si>
  <si>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</si>
  <si>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</si>
  <si>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</si>
  <si>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gabiony - betonové lože C16/20</t>
  </si>
  <si>
    <t xml:space="preserve"> "gabiony - betonové lože C16/20 "_x000d_
 Celkem 121,102 = 121,102 [B]_x000d_</t>
  </si>
  <si>
    <t>podklad - trativod, svodné potrubí, opěrky</t>
  </si>
  <si>
    <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</si>
  <si>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</si>
  <si>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</si>
  <si>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xml:space="preserve"> "pískový podsyp tl. 50 mm:
trativody=80,32m3, svodné potrubí 81,59m3 "_x000d_
 Celkem 161,91 = 161,910 [B]_x000d_</t>
  </si>
  <si>
    <t>nenamrzavý propustný, nakupovaný materiál</t>
  </si>
  <si>
    <t xml:space="preserve"> "gabiony - zásyp nenamrzavý propustný, nakupovaný materiál "_x000d_
 Celkem 476,616 = 476,616 [B]_x000d_</t>
  </si>
  <si>
    <t>ŠD 0/32</t>
  </si>
  <si>
    <t xml:space="preserve"> "U3 - Štěrkodrť  fr. 0/32mm nový materiál - zásyp "_x000d_
 Celkem 33,657 = 33,657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</si>
  <si>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</si>
  <si>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</si>
  <si>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</si>
  <si>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</si>
  <si>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</si>
  <si>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</si>
  <si>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</si>
  <si>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</si>
  <si>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</si>
  <si>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</si>
  <si>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</si>
  <si>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</si>
  <si>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</si>
  <si>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</si>
  <si>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</si>
  <si>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</si>
  <si>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</si>
  <si>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</si>
  <si>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</si>
  <si>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</si>
  <si>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</si>
  <si>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PE HD - DN 125mm</t>
  </si>
  <si>
    <t xml:space="preserve"> "- trativody PE HD - DN 125mm "_x000d_
 Celkem 210,968 = 210,968 [B]_x000d_</t>
  </si>
  <si>
    <t xml:space="preserve"> "- trativody PE HD - DN 150mm "_x000d_
 Celkem 4996,936 = 4996,936 [B]_x000d_</t>
  </si>
  <si>
    <t>PE-HD DN 150</t>
  </si>
  <si>
    <t xml:space="preserve"> "odvodnění rubu gabionů - trouba PE-HD DN 150 "_x000d_
 Celkem 302 = 302,000 [B]_x000d_</t>
  </si>
  <si>
    <t>875342</t>
  </si>
  <si>
    <t>POTRUBÍ DREN Z TRUB PLAST DN DO 200MM DĚROVANÝCH</t>
  </si>
  <si>
    <t>PE HD - DN 160mm</t>
  </si>
  <si>
    <t xml:space="preserve"> "- trativody PE HD - DN 160mm "_x000d_
 Celkem 246,899 = 246,899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</si>
  <si>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</si>
  <si>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</si>
  <si>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</si>
  <si>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</si>
  <si>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</si>
  <si>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</si>
  <si>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</si>
  <si>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</si>
  <si>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</si>
  <si>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</si>
  <si>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89536</t>
  </si>
  <si>
    <t>DRENÁŽNÍ VÝUSŤ Z PROST BETONU</t>
  </si>
  <si>
    <t xml:space="preserve"> "celkem 4,424 m3 betonu "_x000d_
 Celkem 2 = 2,000 [B]_x000d_</t>
  </si>
  <si>
    <t>- kompletní konstrukce jímek ze železobetonu C30/37</t>
  </si>
  <si>
    <t xml:space="preserve"> "- obetonování chrániček betonem C 12/15 - XF3 (viz. tab.chrániček) "_x000d_
 Celkem 150 = 150,000 [B]_x000d_</t>
  </si>
  <si>
    <t xml:space="preserve"> "- obetonování svodného potrubí betonem C 16/20 "_x000d_
 Celkem 130,54 = 130,540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</si>
  <si>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</si>
  <si>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</si>
  <si>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</si>
  <si>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</si>
  <si>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</si>
  <si>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 xml:space="preserve"> "1322,432 "_x000d_
 Celkem 1322,432 = 1322,432 [B]_x000d_</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</si>
  <si>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</si>
  <si>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SO 25-11-01.1</t>
  </si>
  <si>
    <t xml:space="preserve"> "*2 t/m3 "_x000d_
 Celkem 1456,72 = 1456,720 [B]_x000d_</t>
  </si>
  <si>
    <t xml:space="preserve"> "*2,4 t/m3 "_x000d_
 Celkem 183,456 = 183,456 [B]_x000d_</t>
  </si>
  <si>
    <t xml:space="preserve"> "*2,5t/m3 "_x000d_
 Celkem 18,75 = 18,750 [B]_x000d_</t>
  </si>
  <si>
    <t xml:space="preserve"> "m2 * 0,01 t/m2 "_x000d_
 Celkem 3,601 = 3,601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</si>
  <si>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</si>
  <si>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</si>
  <si>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 výkopy z kolejiště (viz. kub.list) do tř. těžitelnosti I "_x000d_
 Celkem 728,36 = 728,360 [B]_x000d_</t>
  </si>
  <si>
    <t xml:space="preserve"> "naložení a dovoz ornice/substrátu pro ohumusování a zatravnění "_x000d_
 Celkem 19,575 = 19,575 [B]_x000d_</t>
  </si>
  <si>
    <t xml:space="preserve"> "- výkop rýhy pro trativody (viz. kub.list) II. Třída těžitelnosti "_x000d_
 Celkem 76,44 = 76,440 [B]_x000d_</t>
  </si>
  <si>
    <t xml:space="preserve"> "sejmutá ornice na meziskládku "_x000d_
 Celkem 16,206 = 16,206 [B]_x000d_</t>
  </si>
  <si>
    <t>fr. 8/16</t>
  </si>
  <si>
    <t xml:space="preserve"> "- rozšíření násypu přísypem - fr 8/16, nakupovaný materiál "_x000d_
 Celkem 8,512 = 8,512 [B]_x000d_</t>
  </si>
  <si>
    <t xml:space="preserve"> "- zásyp rýhy trativodu kamenivem fr.16/32 "_x000d_
 Celkem 26,4 = 26,400 [B]_x000d_</t>
  </si>
  <si>
    <t xml:space="preserve"> "- úprava pláně se zhutněním  (viz. kub.list) "_x000d_
 Celkem 894,855 = 894,855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</si>
  <si>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</si>
  <si>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</si>
  <si>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</si>
  <si>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</si>
  <si>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</si>
  <si>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</si>
  <si>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</si>
  <si>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</si>
  <si>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</si>
  <si>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 xml:space="preserve"> "Pražcové podloží - separační geotextílie "_x000d_
 Celkem 952,765 = 952,765 [B]_x000d_</t>
  </si>
  <si>
    <t>vápno</t>
  </si>
  <si>
    <t xml:space="preserve"> "vápno, pro případ výskytu převlhčených stávajících zemin zemní pláně v kunstrukci MZZ,  - 3% z objemu MZZ "_x000d_
 Celkem 1,713 = 1,713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</si>
  <si>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</si>
  <si>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</si>
  <si>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</si>
  <si>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</si>
  <si>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</si>
  <si>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</si>
  <si>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</si>
  <si>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zásyp rýhy trativodu kamenivem fr.16/32 "_x000d_
 Celkem 49,831 = 49,831 [B]_x000d_</t>
  </si>
  <si>
    <t xml:space="preserve"> "- obsyp šachty plastových štěrkodrtí fr. 16/32 "_x000d_
 Celkem 4,872 = 4,872 [B]_x000d_</t>
  </si>
  <si>
    <t xml:space="preserve"> "- úprava pláně se zhutněním  (viz. kub.list) "_x000d_
 Celkem 867,863 = 867,863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</si>
  <si>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</si>
  <si>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</si>
  <si>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</si>
  <si>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</si>
  <si>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separační geotextílie "_x000d_
 Celkem 845,372 = 845,372 [B]_x000d_</t>
  </si>
  <si>
    <t xml:space="preserve"> "Pražcové podloží - vápno, pro případ výskytu převlhčených stávajících zemin zemní pláně v kunstrukci MZZ,  - 3% z objemu MZZ "_x000d_
 Celkem 1,56 = 1,560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</si>
  <si>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</si>
  <si>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</si>
  <si>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</si>
  <si>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</si>
  <si>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"bourání základů * 2,5 t/m3 "_x000d_
 Celkem 9,375 = 9,375 [B]_x000d_</t>
  </si>
  <si>
    <t xml:space="preserve"> "m2 * 0,01 t/m2 "_x000d_
 Celkem 0,1 = 0,100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</si>
  <si>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</si>
  <si>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</si>
  <si>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"naložení a dovoz ornice/substrátu pro ohumusování a zatravnění "_x000d_
 Celkem 16,647 = 16,647 [B]_x000d_</t>
  </si>
  <si>
    <t xml:space="preserve"> "- úprava pláně se zhutněním  (viz. kub.list) "_x000d_
 Celkem 360,948 = 360,948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</si>
  <si>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</si>
  <si>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</si>
  <si>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</si>
  <si>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</si>
  <si>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</si>
  <si>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</si>
  <si>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</si>
  <si>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</si>
  <si>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</si>
  <si>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</si>
  <si>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</si>
  <si>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"bourání základů * 2,5 t/m3 "_x000d_
 Celkem 131,625 = 131,625 [B]_x000d_</t>
  </si>
  <si>
    <t xml:space="preserve"> "křoviny: m2 * 0,01 t/m2 + stromy: kus (D do 0,3 m) * 0,3 t/kus + stromy: kus (D do 0,9 m) 1,2 t/kus "_x000d_
 Celkem 39,418 = 39,418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</si>
  <si>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</si>
  <si>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</si>
  <si>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 výkopy z kolejiště (viz. kub.list) do tř. těžitelnosti I "_x000d_
 Celkem 986,491 = 986,491 [B]_x000d_</t>
  </si>
  <si>
    <t xml:space="preserve"> "pro rozprostření nadbytečné ornice "_x000d_
 Celkem 100,617 = 100,617 [B]_x000d_</t>
  </si>
  <si>
    <t>naložení a dovoz ornice/substrátu pro ohumusování a zatravnění</t>
  </si>
  <si>
    <t xml:space="preserve"> "naložení a dovoz ornice/substrátu pro ohumusování a zatravnění "_x000d_
 Celkem 22,382 = 22,382 [B]_x000d_</t>
  </si>
  <si>
    <t xml:space="preserve"> "- výkop rýhy pro trativody (viz. kub.list) II. Třída těžitelnosti: 264,821 m3
 - výkop pro trativodní šachty a šachty svodného potrubí: 8,9 m3 "_x000d_
 Celkem 273,731 = 273,731 [B]_x000d_</t>
  </si>
  <si>
    <t xml:space="preserve"> "sejmutá ornice na meziskládku "_x000d_
 Celkem 122,999 = 122,999 [B]_x000d_</t>
  </si>
  <si>
    <t xml:space="preserve"> "- zásyp rýhy trativodu kamenivem fr.16/32 "_x000d_
 Celkem 201,092 = 201,092 [B]_x000d_</t>
  </si>
  <si>
    <t xml:space="preserve"> "- obsyp šachty plastových štěrkodrtí fr. 16/32 "_x000d_
 Celkem 14,809 = 14,809 [B]_x000d_</t>
  </si>
  <si>
    <t xml:space="preserve"> "- úprava pláně se zhutněním  (viz. kub.list) "_x000d_
 Celkem 1997,725 = 1997,725 [B]_x000d_</t>
  </si>
  <si>
    <t xml:space="preserve"> "- úprava pláně bez zhutněním  (viz. kub.list) "_x000d_
 Celkem 104,49 = 104,490 [B]_x000d_</t>
  </si>
  <si>
    <t xml:space="preserve"> "- ochrana svahu humusováním min. tl. 0,15m včetně osetí travním semenem zářezy + náspy (odečet z řezů) - rozprostření ornice "_x000d_
 Celkem 149,215 = 149,215 [B]_x000d_</t>
  </si>
  <si>
    <t xml:space="preserve"> "rozprostření nadbytečné ornice "_x000d_
 Celkem 100,617 = 100,617 [B]_x000d_</t>
  </si>
  <si>
    <t xml:space="preserve"> "149,215 "_x000d_
 Celkem 149,215 = 149,215 [B]_x000d_</t>
  </si>
  <si>
    <t xml:space="preserve"> "- geotextílie filtrační pro trativody "_x000d_
 Celkem 1479,081 = 1479,081 [B]_x000d_</t>
  </si>
  <si>
    <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27.379000 = 27,379 [A]_x000d_</t>
  </si>
  <si>
    <t>ŠD fr. 4/16</t>
  </si>
  <si>
    <t xml:space="preserve"> "- ŠD frakce 4/16 podsyp pro podbetonování trativodu "_x000d_
 Celkem 11,637 = 11,637 [B]_x000d_</t>
  </si>
  <si>
    <t xml:space="preserve"> "- pískový podsyp tl. 50mm pod trativody "_x000d_
 Celkem 0,29 = 0,290 [B]_x000d_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</si>
  <si>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</si>
  <si>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</si>
  <si>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</si>
  <si>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separační geotextílie "_x000d_
 Celkem 2684,124 = 2684,124 [B]_x000d_</t>
  </si>
  <si>
    <t xml:space="preserve"> "Pražcové podloží - vápno, pro případ výskytu převlhčených stávajících zemin zemní pláně v kunstrukci MZZ,  - 3% z objemu MZZ "_x000d_
 Celkem 8,471 = 8,471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</si>
  <si>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</si>
  <si>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</si>
  <si>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</si>
  <si>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</si>
  <si>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</si>
  <si>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</si>
  <si>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"*2,5 t/m3 "_x000d_
 Celkem 20,048 = 20,048 [B]_x000d_</t>
  </si>
  <si>
    <t xml:space="preserve"> "křoviny: m2 * 0,01 t/m2 + stromy: kus (D do 0,3 m) * 0,3 t/kus + stromy: kus (D do 0,9 m) 1,2 t/kus "_x000d_
 Celkem 7,065 = 7,065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</si>
  <si>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</si>
  <si>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</si>
  <si>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 výkopy z kolejiště (viz. kub.list) do tř. těžitelnosti I "_x000d_
 Celkem 1731,031 = 1731,031 [B]_x000d_</t>
  </si>
  <si>
    <t xml:space="preserve"> "pro rozprostření nadbytečné ornice "_x000d_
 Celkem 84,972 = 84,972 [B]_x000d_</t>
  </si>
  <si>
    <t xml:space="preserve"> "- výkop rýhy pro trativody (viz. kub.list) II. Třída těžitelnosti= 31,35 m3,
 - výkop pro trativodní šachty a šachty svodného potrubí= 2,670 m3 "_x000d_
 Celkem 34,02 = 34,020 [B]_x000d_</t>
  </si>
  <si>
    <t xml:space="preserve"> "sejmutá ornice na meziskládku "_x000d_
 Celkem 84,972 = 84,972 [B]_x000d_</t>
  </si>
  <si>
    <t xml:space="preserve"> "- zásyp rýhy trativodu kamenivem fr.16/32 "_x000d_
 Celkem 18,332 = 18,332 [B]_x000d_</t>
  </si>
  <si>
    <t xml:space="preserve"> "- obsyp šachty plastových štěrkodrtí fr. 16/32 "_x000d_
 Celkem 0,444 = 0,444 [B]_x000d_</t>
  </si>
  <si>
    <t xml:space="preserve"> "- úprava pláně se zhutněním  (viz. kub.list) "_x000d_
 Celkem 625,482 = 625,482 [B]_x000d_</t>
  </si>
  <si>
    <t xml:space="preserve"> "rozprostření nadbytečné ornice "_x000d_
 Celkem 84,972 = 84,972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</si>
  <si>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</si>
  <si>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</si>
  <si>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</si>
  <si>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</si>
  <si>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</si>
  <si>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</si>
  <si>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</si>
  <si>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</si>
  <si>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</si>
  <si>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"*2,5t/m3 "_x000d_
 Celkem 484,975 = 484,975 [B]_x000d_</t>
  </si>
  <si>
    <t xml:space="preserve"> "křoviny: m2 * 0,01 t/m2 + stromy: kus (D do 0,3 m) * 0,3 t/kus + stromy: kus (D do 0,9 m) 1,2 t/kus "_x000d_
 Celkem 192,8 = 192,800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</si>
  <si>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</si>
  <si>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</si>
  <si>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</si>
  <si>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 výkopy z kolejiště (viz. kub.list) do tř. těžitelnosti II "_x000d_
 Celkem 18658,102 = 18658,102 [B]_x000d_</t>
  </si>
  <si>
    <t>zemina pro zpětný zásyp, včetně dovezení</t>
  </si>
  <si>
    <t xml:space="preserve"> "619,545 "_x000d_
 Celkem 619,545 = 619,545 [B]_x000d_</t>
  </si>
  <si>
    <t>přebytečná ornice pro rozprostření</t>
  </si>
  <si>
    <t xml:space="preserve"> "přebytečná ornice pro rozprostření "_x000d_
 Celkem 1483,712 = 1483,712 [B]_x000d_</t>
  </si>
  <si>
    <t xml:space="preserve"> "pro rozprostření nadbytečné ornice "_x000d_
 Celkem 26769,726 = 26769,726 [B]_x000d_</t>
  </si>
  <si>
    <t>12843</t>
  </si>
  <si>
    <t>PŘEDRCENÍ VÝKOPKU TŘ. II</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</si>
  <si>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</si>
  <si>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</si>
  <si>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</si>
  <si>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</si>
  <si>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 xml:space="preserve"> "- doplnění tvaru tělesa z vyzískaných materiálů "_x000d_
 Celkem 393,745 = 393,745 [B]_x000d_</t>
  </si>
  <si>
    <t xml:space="preserve"> "sejmutá ornice na meziskládku "_x000d_
 Celkem 28253,438 = 28253,438 [B]_x000d_</t>
  </si>
  <si>
    <t>část pro zpětný zásyp</t>
  </si>
  <si>
    <t xml:space="preserve"> "- zásyp rýhy trativodu kamenivem fr.16/32 "_x000d_
 Celkem 5,596 = 5,596 [B]_x000d_</t>
  </si>
  <si>
    <t xml:space="preserve"> "- zásyp rýhy svodného potrubí nenamrzvým materiálem "_x000d_
 Celkem 18 = 18,000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</si>
  <si>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</si>
  <si>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</si>
  <si>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</si>
  <si>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</si>
  <si>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</si>
  <si>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</si>
  <si>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</si>
  <si>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</si>
  <si>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</si>
  <si>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</si>
  <si>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"rozprostření nadbytečné ornice "_x000d_
 Celkem 26769,726 = 26769,726 [B]_x000d_</t>
  </si>
  <si>
    <t xml:space="preserve"> "9891,415 "_x000d_
 Celkem 9891,415 = 9891,415 [B]_x000d_</t>
  </si>
  <si>
    <t xml:space="preserve"> "- geotextílie filtrační pro trativody "_x000d_
 Celkem 41,872 = 41,872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</si>
  <si>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</si>
  <si>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</si>
  <si>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</si>
  <si>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</si>
  <si>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</si>
  <si>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</si>
  <si>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zárubní zeď - svahovky - betonové lože C16/20</t>
  </si>
  <si>
    <t xml:space="preserve"> "zárubní zeď - svahovky - betonové lože C16/20 "_x000d_
 Celkem 134,589 = 134,589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</si>
  <si>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</si>
  <si>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</si>
  <si>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</si>
  <si>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"pískový podsyp tl. 50 mm: 
trativody=0,331m3, svodné potrubí =2,620m3 "_x000d_
 Celkem 2,951 = 2,951 [B]_x000d_</t>
  </si>
  <si>
    <t>materiál ze stavby</t>
  </si>
  <si>
    <t xml:space="preserve"> "zárubní zeď - svahovky - zásyp za rubem zdi, materiál ze stavby "_x000d_
 Celkem 334,03 = 334,030 [B]_x000d_</t>
  </si>
  <si>
    <t xml:space="preserve"> "U3 - Štěrkodrť  fr. 0/32mm nový materiál - zásyp "_x000d_
 Celkem 254,47 = 254,470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</si>
  <si>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</si>
  <si>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</si>
  <si>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</si>
  <si>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</si>
  <si>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</si>
  <si>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</si>
  <si>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</si>
  <si>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</si>
  <si>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</si>
  <si>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</si>
  <si>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PE HD DN 150</t>
  </si>
  <si>
    <t xml:space="preserve"> "PE HD DN 150 "_x000d_
 Celkem 15,138 = 15,138 [B]_x000d_</t>
  </si>
  <si>
    <t xml:space="preserve"> "- chráničky DN 40 HDPE (viz. tab.chrániček) "_x000d_
 Celkem 126 = 126,000 [B]_x000d_</t>
  </si>
  <si>
    <t xml:space="preserve"> "- chráničky DN 160 HDPE (viz. tab.chrániček) "_x000d_
 Celkem 210,5 = 210,500 [B]_x000d_</t>
  </si>
  <si>
    <t>- výusť - beton C 16/20</t>
  </si>
  <si>
    <t xml:space="preserve"> "- obetonování svodného potrubí betonem C 16/20 "_x000d_
 Celkem 13,1 = 13,100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</si>
  <si>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</si>
  <si>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</si>
  <si>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</si>
  <si>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</si>
  <si>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</si>
  <si>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</si>
  <si>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SO 23-12-01</t>
  </si>
  <si>
    <t>Všeobecné podmínky</t>
  </si>
  <si>
    <t>027121</t>
  </si>
  <si>
    <t>PROVIZORNÍ PŘÍSTUPOVÉ CESTY - ZŘÍZENÍ</t>
  </si>
  <si>
    <t xml:space="preserve"> "5,1 "_x000d_
 Celkem 5,1 = 5,100 [B]_x000d_</t>
  </si>
  <si>
    <t>027123</t>
  </si>
  <si>
    <t>PROVIZORNÍ PŘÍSTUPOVÉ CESTY - ZRUŠENÍ</t>
  </si>
  <si>
    <t xml:space="preserve"> "121,2*2 "_x000d_
 Celkem 242,4 = 242,400 [B]_x000d_</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</si>
  <si>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</si>
  <si>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</si>
  <si>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</si>
  <si>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</si>
  <si>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</si>
  <si>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</si>
  <si>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</si>
  <si>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</si>
  <si>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 xml:space="preserve"> "660*0,1 "_x000d_
 Celkem 66 = 66,000 [B]_x000d_</t>
  </si>
  <si>
    <t>zhutněný nenamrzavý materiál</t>
  </si>
  <si>
    <t xml:space="preserve"> "(3,0*38)+(5,0*(108+24))+(4,5+162)+(6,0+8,5) "_x000d_
 Celkem 955 = 955,000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</si>
  <si>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</si>
  <si>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</si>
  <si>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</si>
  <si>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</si>
  <si>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</si>
  <si>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</si>
  <si>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</si>
  <si>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</si>
  <si>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</si>
  <si>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</si>
  <si>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</si>
  <si>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</si>
  <si>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56335</t>
  </si>
  <si>
    <t>VOZOVKOVÉ VRSTVY ZE ŠTĚRKODRTI TL. DO 250MM</t>
  </si>
  <si>
    <t xml:space="preserve"> "(2*(3*170)+17) + 1*175 (šdrt pod L-prefga u kol.č1) "_x000d_
 Celkem 1212 = 1212,000 [B]_x000d_</t>
  </si>
  <si>
    <t>58251</t>
  </si>
  <si>
    <t>DLÁŽDĚNÉ KRYTY Z BETONOVÝCH DLAŽDIC DO LOŽE Z KAMENIVA</t>
  </si>
  <si>
    <t>tl. 60 mm rozměr 200x200 mm, lože tl. 40 mm</t>
  </si>
  <si>
    <t xml:space="preserve"> "(2*(3*170)+17)-136 "_x000d_
 Celkem 901 = 901,000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</si>
  <si>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</si>
  <si>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</si>
  <si>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</si>
  <si>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</si>
  <si>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</si>
  <si>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</si>
  <si>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</si>
  <si>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</si>
  <si>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</si>
  <si>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</si>
  <si>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</si>
  <si>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</si>
  <si>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</si>
  <si>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</si>
  <si>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</si>
  <si>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</si>
  <si>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</si>
  <si>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</si>
  <si>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</si>
  <si>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</si>
  <si>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</si>
  <si>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</si>
  <si>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</si>
  <si>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</si>
  <si>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</si>
  <si>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</si>
  <si>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</si>
  <si>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</si>
  <si>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</si>
  <si>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</si>
  <si>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</si>
  <si>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</si>
  <si>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</si>
  <si>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</si>
  <si>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</si>
  <si>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</si>
  <si>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</si>
  <si>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</si>
  <si>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</si>
  <si>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</si>
  <si>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</si>
  <si>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</si>
  <si>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</si>
  <si>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</si>
  <si>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</si>
  <si>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</si>
  <si>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</si>
  <si>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</si>
  <si>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</si>
  <si>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</si>
  <si>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</si>
  <si>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</si>
  <si>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</si>
  <si>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</si>
  <si>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</si>
  <si>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</si>
  <si>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</si>
  <si>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</si>
  <si>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</si>
  <si>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</si>
  <si>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</si>
  <si>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</si>
  <si>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</si>
  <si>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</si>
  <si>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</si>
  <si>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</si>
  <si>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</si>
  <si>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</si>
  <si>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</si>
  <si>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</si>
  <si>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</si>
  <si>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</si>
  <si>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</si>
  <si>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</si>
  <si>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 xml:space="preserve"> "nástupiště - dle př.č. 400 `Výkaz výměr` "_x000d_
 Celkem 172,5 = 172,500 [B]_x000d_</t>
  </si>
  <si>
    <t xml:space="preserve"> "nástupiště - dle př.č. 400 `Výkaz výměr` "_x000d_
 Celkem 23 = 23,000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</si>
  <si>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</si>
  <si>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</si>
  <si>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</si>
  <si>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</si>
  <si>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</si>
  <si>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</si>
  <si>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</si>
  <si>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</si>
  <si>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</si>
  <si>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</si>
  <si>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</si>
  <si>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</si>
  <si>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</si>
  <si>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SO 25-12-01</t>
  </si>
  <si>
    <t xml:space="preserve"> "6*1,4 "_x000d_
 Celkem 8,4 = 8,400 [B]_x000d_</t>
  </si>
  <si>
    <t xml:space="preserve"> "156,6*2 "_x000d_
 Celkem 313,2 = 313,200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</si>
  <si>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</si>
  <si>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</si>
  <si>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</si>
  <si>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</si>
  <si>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 + 3*175 (šdrt pod L-prefga) "_x000d_
 Celkem 2181 = 2181,000 [B]_x000d_</t>
  </si>
  <si>
    <t xml:space="preserve"> "(1146+(3*170))-204 "_x000d_
 Celkem 1452 = 1452,000 [B]_x000d_</t>
  </si>
  <si>
    <t xml:space="preserve"> "2*2,2+2*1,3 "_x000d_
 Celkem 7 = 7,000 [B]_x000d_</t>
  </si>
  <si>
    <t xml:space="preserve"> "6,5 "_x000d_
 Celkem 6,5 = 6,500 [B]_x000d_</t>
  </si>
  <si>
    <t xml:space="preserve"> "170*3 "_x000d_
 Celkem 510 = 510,000 [B]_x000d_</t>
  </si>
  <si>
    <t xml:space="preserve"> "3*4 "_x000d_
 Celkem 12 = 12,000 [B]_x000d_</t>
  </si>
  <si>
    <t xml:space="preserve"> "170*3 + 6 "_x000d_
 Celkem 516 = 516,000 [B]_x000d_</t>
  </si>
  <si>
    <t xml:space="preserve"> "1,2+1,2+2+1 "_x000d_
 Celkem 5,4 = 5,400 [B]_x000d_</t>
  </si>
  <si>
    <t xml:space="preserve"> "16,5 "_x000d_
 Celkem 16,5 = 16,500 [B]_x000d_</t>
  </si>
  <si>
    <t xml:space="preserve"> "35*1,5     2x hrana TISCHER - VIZ PŘÍLOHA 2.008 "_x000d_
 Celkem 52,5 = 52,500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</si>
  <si>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</si>
  <si>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</si>
  <si>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</si>
  <si>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SO 24-13-01</t>
  </si>
  <si>
    <t>02510</t>
  </si>
  <si>
    <t>ZKOUŠENÍ MATERIÁLŮ ZKUŠEBNOU ZHOTOVITELE</t>
  </si>
  <si>
    <t>zkoušky PAU v asfaltových směsích (odstraňované původní asfaltové vrstvy)</t>
  </si>
  <si>
    <t xml:space="preserve"> "zkoušky odstraňované původní asfaltové vrstvy "_x000d_
 Celkem 1 = 1,000 [B]_x000d_</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</si>
  <si>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</si>
  <si>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</si>
  <si>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</si>
  <si>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</si>
  <si>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</si>
  <si>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</si>
  <si>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</si>
  <si>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</si>
  <si>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</si>
  <si>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</si>
  <si>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</si>
  <si>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</si>
  <si>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</si>
  <si>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</si>
  <si>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</si>
  <si>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</si>
  <si>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</si>
  <si>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</si>
  <si>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</si>
  <si>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</si>
  <si>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</si>
  <si>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</si>
  <si>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</si>
  <si>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</si>
  <si>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</si>
  <si>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</si>
  <si>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</si>
  <si>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</si>
  <si>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</si>
  <si>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</si>
  <si>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</si>
  <si>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</si>
  <si>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</si>
  <si>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</si>
  <si>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</si>
  <si>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</si>
  <si>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</si>
  <si>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</si>
  <si>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</si>
  <si>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</si>
  <si>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</si>
  <si>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</si>
  <si>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</si>
  <si>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</si>
  <si>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</si>
  <si>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</si>
  <si>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</si>
  <si>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</si>
  <si>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</si>
  <si>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</si>
  <si>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</si>
  <si>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</si>
  <si>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</si>
  <si>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</si>
  <si>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</si>
  <si>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</si>
  <si>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</si>
  <si>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</si>
  <si>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</si>
  <si>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</si>
  <si>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</si>
  <si>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</si>
  <si>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</si>
  <si>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</si>
  <si>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</si>
  <si>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</si>
  <si>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</si>
  <si>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</si>
  <si>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</si>
  <si>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574A34</t>
  </si>
  <si>
    <t>ASFALTOVÝ BETON PRO OBRUSNÉ VRSTVY ACO 11+ TL. 40MM</t>
  </si>
  <si>
    <t>asfaltový beton obrusný ACO 11+, tl. 40 mm</t>
  </si>
  <si>
    <t xml:space="preserve"> "asfaltová vozovka - TP 170 D1-N-1 (TDZ III), odměřeno elektronicky ze Situace "_x000d_
 Celkem 550 = 550,000 [B]_x000d_</t>
  </si>
  <si>
    <t>574C56</t>
  </si>
  <si>
    <t>ASFALTOVÝ BETON PRO LOŽNÍ VRSTVY ACL 16+, 16S TL. 60MM</t>
  </si>
  <si>
    <t>asfaltový beton pro ložné vrstvy ACL 16+, tl. 60 mm</t>
  </si>
  <si>
    <t>574E46</t>
  </si>
  <si>
    <t>ASFALTOVÝ BETON PRO PODKLADNÍ VRSTVY ACP 16+, 16S TL. 50MM</t>
  </si>
  <si>
    <t>asfaltový beton podkladní ACP 16+, tl. 50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</si>
  <si>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</si>
  <si>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</si>
  <si>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</si>
  <si>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</si>
  <si>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</si>
  <si>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</si>
  <si>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</si>
  <si>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</si>
  <si>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</si>
  <si>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</si>
  <si>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</si>
  <si>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</si>
  <si>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</si>
  <si>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</si>
  <si>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</si>
  <si>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</si>
  <si>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89712</t>
  </si>
  <si>
    <t>VPUSŤ KANALIZAČNÍ ULIČNÍ KOMPLETNÍ Z BETONOVÝCH DÍLCŮ</t>
  </si>
  <si>
    <t xml:space="preserve"> "odečteno ze Situace "_x000d_
 Celkem 3 = 3,000 [B]_x000d_</t>
  </si>
  <si>
    <t>89921</t>
  </si>
  <si>
    <t>VÝŠKOVÁ ÚPRAVA POKLOPŮ</t>
  </si>
  <si>
    <t>rektifikace poklopů</t>
  </si>
  <si>
    <t>89923</t>
  </si>
  <si>
    <t>VÝŠKOVÁ ÚPRAVA KRYCÍCH HRNCŮ</t>
  </si>
  <si>
    <t>rektifikace šoupat</t>
  </si>
  <si>
    <t xml:space="preserve"> "odečteno ze Situace "_x000d_
 Celkem 2 = 2,000 [B]_x000d_</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</si>
  <si>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</si>
  <si>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</si>
  <si>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</si>
  <si>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</si>
  <si>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</si>
  <si>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</si>
  <si>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</si>
  <si>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</si>
  <si>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</si>
  <si>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</si>
  <si>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</si>
  <si>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</si>
  <si>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</si>
  <si>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</si>
  <si>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</si>
  <si>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</si>
  <si>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</si>
  <si>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</si>
  <si>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</si>
  <si>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</si>
  <si>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</si>
  <si>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</si>
  <si>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</si>
  <si>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</si>
  <si>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</si>
  <si>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</si>
  <si>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</si>
  <si>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</si>
  <si>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</si>
  <si>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</si>
  <si>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</si>
  <si>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</si>
  <si>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</si>
  <si>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</si>
  <si>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</si>
  <si>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</si>
  <si>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</si>
  <si>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</si>
  <si>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</si>
  <si>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</si>
  <si>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</si>
  <si>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</si>
  <si>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</si>
  <si>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</si>
  <si>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</si>
  <si>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</si>
  <si>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</si>
  <si>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</si>
  <si>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</si>
  <si>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</si>
  <si>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</si>
  <si>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</si>
  <si>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</si>
  <si>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</si>
  <si>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</si>
  <si>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</si>
  <si>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</si>
  <si>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</si>
  <si>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</si>
  <si>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</si>
  <si>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87434</t>
  </si>
  <si>
    <t>POTRUBÍ Z TRUB PLASTOVÝCH ODPADNÍCH DN DO 200MM</t>
  </si>
  <si>
    <t xml:space="preserve"> "(3,7 + 6,2 +  3,8) = 13,7m "_x000d_
 Celkem 13,7 = 13,700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</si>
  <si>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</si>
  <si>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</si>
  <si>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</si>
  <si>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</si>
  <si>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</si>
  <si>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</si>
  <si>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</si>
  <si>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</si>
  <si>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</si>
  <si>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</si>
  <si>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</si>
  <si>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</si>
  <si>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</si>
  <si>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</si>
  <si>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</si>
  <si>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</si>
  <si>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</si>
  <si>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 xml:space="preserve"> "pro rozprostření nadbytečné ornice "_x000d_
 Celkem 15,45 = 15,450 [B]_x000d_</t>
  </si>
  <si>
    <t>uložení sejmuté ornice na deponii</t>
  </si>
  <si>
    <t xml:space="preserve"> "dle položky sejmutí ornice "_x000d_
 Celkem 10 = 10,000 [B]_x000d_</t>
  </si>
  <si>
    <t xml:space="preserve"> "sejmutá ornice na meziskládku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</si>
  <si>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</si>
  <si>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</si>
  <si>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</si>
  <si>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</si>
  <si>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</si>
  <si>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</si>
  <si>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</si>
  <si>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</si>
  <si>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</si>
  <si>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</si>
  <si>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</si>
  <si>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</si>
  <si>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</si>
  <si>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</si>
  <si>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</si>
  <si>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</si>
  <si>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</si>
  <si>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</si>
  <si>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</si>
  <si>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</si>
  <si>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</si>
  <si>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</si>
  <si>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</si>
  <si>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</si>
  <si>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 xml:space="preserve"> "odečteno ze Situace "_x000d_
 Celkem 1 = 1,000 [B]_x000d_</t>
  </si>
  <si>
    <t>89922</t>
  </si>
  <si>
    <t>VÝŠKOVÁ ÚPRAVA MŘÍŽÍ</t>
  </si>
  <si>
    <t>rektifikace uliční vpusti</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</si>
  <si>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</si>
  <si>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</si>
  <si>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</si>
  <si>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</si>
  <si>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</si>
  <si>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</si>
  <si>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</si>
  <si>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</si>
  <si>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</si>
  <si>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</si>
  <si>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</si>
  <si>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</si>
  <si>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</si>
  <si>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</si>
  <si>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</si>
  <si>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</si>
  <si>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</si>
  <si>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</si>
  <si>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</si>
  <si>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</si>
  <si>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</si>
  <si>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</si>
  <si>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</si>
  <si>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</si>
  <si>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</si>
  <si>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</si>
  <si>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 xml:space="preserve"> "•	přípojka k UV1 DN200 - 1,8m
•	přípojka žlab DN200 - 1m "_x000d_
 Celkem 2,8 = 2,800 [B]_x000d_</t>
  </si>
  <si>
    <t>V místě přejezdu P601 dojde k úpravě nivelety komunikace o cca 40cm. Z tohoto důvodu dojde k rektifikaci stávajících kanalizačních šachet Š1 a Š2.</t>
  </si>
  <si>
    <t>Do stávající kanalizace bude napojena vývrtem nová uliční vpust na komunikaci u přejezdu P600. Materiál napojení bude PVC SN12 DN200. Kompletní provedení.</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</si>
  <si>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</si>
  <si>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</si>
  <si>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</si>
  <si>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</si>
  <si>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</si>
  <si>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</si>
  <si>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</si>
  <si>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</si>
  <si>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</si>
  <si>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</si>
  <si>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</si>
  <si>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</si>
  <si>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</si>
  <si>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"pro rozprostření nadbytečné ornice "_x000d_
 Celkem 15 = 15,000 [B]_x000d_</t>
  </si>
  <si>
    <t xml:space="preserve"> "sejmutá ornice na meziskládku "_x000d_
 Celkem 66 = 66,000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</si>
  <si>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</si>
  <si>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</si>
  <si>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</si>
  <si>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</si>
  <si>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"rozprostření nadbytečné ornice "_x000d_
 Celkem 15 = 15,000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</si>
  <si>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</si>
  <si>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</si>
  <si>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</si>
  <si>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</si>
  <si>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</si>
  <si>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</si>
  <si>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</si>
  <si>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</si>
  <si>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</si>
  <si>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</si>
  <si>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</si>
  <si>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</si>
  <si>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</si>
  <si>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</si>
  <si>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</si>
  <si>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</si>
  <si>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</si>
  <si>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</si>
  <si>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</si>
  <si>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</si>
  <si>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</si>
  <si>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</si>
  <si>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</si>
  <si>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</si>
  <si>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</si>
  <si>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</si>
  <si>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</si>
  <si>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</si>
  <si>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</si>
  <si>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</si>
  <si>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</si>
  <si>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</si>
  <si>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</si>
  <si>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</si>
  <si>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</si>
  <si>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</si>
  <si>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</si>
  <si>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</si>
  <si>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</si>
  <si>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</si>
  <si>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</si>
  <si>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</si>
  <si>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</si>
  <si>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</si>
  <si>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</si>
  <si>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</si>
  <si>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</si>
  <si>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</si>
  <si>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</si>
  <si>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</si>
  <si>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</si>
  <si>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</si>
  <si>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</si>
  <si>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</si>
  <si>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</si>
  <si>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</si>
  <si>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</si>
  <si>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</si>
  <si>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</si>
  <si>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</si>
  <si>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</si>
  <si>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</si>
  <si>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</si>
  <si>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demontáž přejezdové konstrukce z betonových panelů vč. odvozu a likvidace suti</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</si>
  <si>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</si>
  <si>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</si>
  <si>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</si>
  <si>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</si>
  <si>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</si>
  <si>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</si>
  <si>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</si>
  <si>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</si>
  <si>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</si>
  <si>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</si>
  <si>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</si>
  <si>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</si>
  <si>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</si>
  <si>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</si>
  <si>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</si>
  <si>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</si>
  <si>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</si>
  <si>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</si>
  <si>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</si>
  <si>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</si>
  <si>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</si>
  <si>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</si>
  <si>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</si>
  <si>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</si>
  <si>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</si>
  <si>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</si>
  <si>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</si>
  <si>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</si>
  <si>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</si>
  <si>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</si>
  <si>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</si>
  <si>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</si>
  <si>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</si>
  <si>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</si>
  <si>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</si>
  <si>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</si>
  <si>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</si>
  <si>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</si>
  <si>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</si>
  <si>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</si>
  <si>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</si>
  <si>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</si>
  <si>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</si>
  <si>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</si>
  <si>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</si>
  <si>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</si>
  <si>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</si>
  <si>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</si>
  <si>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</si>
  <si>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</si>
  <si>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</si>
  <si>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</si>
  <si>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</si>
  <si>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</si>
  <si>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</si>
  <si>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</si>
  <si>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</si>
  <si>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</si>
  <si>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</si>
  <si>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</si>
  <si>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</si>
  <si>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</si>
  <si>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</si>
  <si>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</si>
  <si>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</si>
  <si>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</si>
  <si>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</si>
  <si>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</si>
  <si>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</si>
  <si>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</si>
  <si>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</si>
  <si>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</si>
  <si>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</si>
  <si>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</si>
  <si>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</si>
  <si>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</si>
  <si>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</si>
  <si>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</si>
  <si>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</si>
  <si>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</si>
  <si>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</si>
  <si>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</si>
  <si>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</si>
  <si>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</si>
  <si>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</si>
  <si>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</si>
  <si>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</si>
  <si>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</si>
  <si>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</si>
  <si>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</si>
  <si>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</si>
  <si>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</si>
  <si>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</si>
  <si>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</si>
  <si>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</si>
  <si>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</si>
  <si>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</si>
  <si>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</si>
  <si>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</si>
  <si>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</si>
  <si>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</si>
  <si>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</si>
  <si>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</si>
  <si>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</si>
  <si>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</si>
  <si>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</si>
  <si>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</si>
  <si>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</si>
  <si>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</si>
  <si>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</si>
  <si>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</si>
  <si>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</si>
  <si>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</si>
  <si>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</si>
  <si>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</si>
  <si>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</si>
  <si>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</si>
  <si>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</si>
  <si>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</si>
  <si>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</si>
  <si>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</si>
  <si>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</si>
  <si>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</si>
  <si>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</si>
  <si>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</si>
  <si>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</si>
  <si>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</si>
  <si>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</si>
  <si>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</si>
  <si>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</si>
  <si>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</si>
  <si>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</si>
  <si>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R916A2</t>
  </si>
  <si>
    <t>BETONOVÝ SLOUP - DEMONTÁŽ</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</si>
  <si>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</si>
  <si>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</si>
  <si>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</si>
  <si>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</si>
  <si>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</si>
  <si>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</si>
  <si>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</si>
  <si>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</si>
  <si>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</si>
  <si>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</si>
  <si>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</si>
  <si>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</si>
  <si>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</si>
  <si>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</si>
  <si>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</si>
  <si>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</si>
  <si>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</si>
  <si>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</si>
  <si>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</si>
  <si>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</si>
  <si>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přejezd z pryžových panelů pro vysoké dopravní zatížení,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</si>
  <si>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</si>
  <si>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</si>
  <si>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</si>
  <si>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</si>
  <si>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</si>
  <si>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</si>
  <si>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</si>
  <si>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</si>
  <si>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</si>
  <si>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</si>
  <si>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</si>
  <si>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</si>
  <si>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</si>
  <si>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</si>
  <si>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</si>
  <si>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</si>
  <si>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</si>
  <si>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</si>
  <si>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</si>
  <si>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</si>
  <si>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</si>
  <si>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</si>
  <si>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</si>
  <si>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</si>
  <si>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</si>
  <si>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</si>
  <si>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</si>
  <si>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</si>
  <si>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</si>
  <si>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</si>
  <si>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</si>
  <si>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</si>
  <si>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</si>
  <si>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</si>
  <si>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</si>
  <si>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</si>
  <si>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</si>
  <si>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</si>
  <si>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</si>
  <si>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</si>
  <si>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</si>
  <si>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</si>
  <si>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</si>
  <si>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</si>
  <si>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</si>
  <si>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</si>
  <si>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</si>
  <si>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</si>
  <si>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</si>
  <si>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</si>
  <si>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</si>
  <si>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</si>
  <si>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</si>
  <si>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</si>
  <si>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</si>
  <si>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</si>
  <si>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</si>
  <si>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</si>
  <si>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</si>
  <si>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</si>
  <si>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</si>
  <si>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</si>
  <si>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</si>
  <si>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</si>
  <si>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</si>
  <si>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</si>
  <si>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</si>
  <si>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</si>
  <si>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</si>
  <si>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</si>
  <si>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</si>
  <si>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</si>
  <si>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</si>
  <si>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</si>
  <si>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</si>
  <si>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</si>
  <si>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</si>
  <si>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</si>
  <si>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</si>
  <si>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</si>
  <si>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</si>
  <si>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</si>
  <si>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</si>
  <si>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</si>
  <si>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</si>
  <si>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</si>
  <si>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</si>
  <si>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</si>
  <si>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</si>
  <si>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</si>
  <si>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</si>
  <si>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</si>
  <si>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</si>
  <si>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</si>
  <si>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</si>
  <si>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</si>
  <si>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</si>
  <si>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</si>
  <si>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</si>
  <si>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</si>
  <si>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</si>
  <si>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</si>
  <si>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</si>
  <si>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</si>
  <si>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</si>
  <si>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</si>
  <si>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</si>
  <si>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</si>
  <si>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</si>
  <si>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</si>
  <si>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</si>
  <si>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</si>
  <si>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</si>
  <si>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</si>
  <si>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</si>
  <si>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</si>
  <si>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</si>
  <si>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</si>
  <si>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</si>
  <si>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</si>
  <si>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</si>
  <si>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</si>
  <si>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</si>
  <si>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</si>
  <si>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</si>
  <si>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</si>
  <si>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</si>
  <si>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</si>
  <si>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</si>
  <si>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</si>
  <si>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</si>
  <si>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</si>
  <si>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</si>
  <si>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</si>
  <si>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</si>
  <si>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</si>
  <si>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</si>
  <si>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</si>
  <si>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</si>
  <si>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</si>
  <si>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</si>
  <si>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</si>
  <si>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</si>
  <si>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</si>
  <si>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</si>
  <si>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</si>
  <si>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</si>
  <si>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</si>
  <si>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</si>
  <si>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</si>
  <si>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</si>
  <si>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</si>
  <si>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</si>
  <si>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</si>
  <si>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</si>
  <si>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</si>
  <si>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</si>
  <si>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</si>
  <si>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</si>
  <si>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</si>
  <si>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</si>
  <si>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</si>
  <si>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</si>
  <si>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</si>
  <si>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</si>
  <si>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</si>
  <si>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</si>
  <si>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</si>
  <si>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</si>
  <si>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</si>
  <si>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</si>
  <si>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</si>
  <si>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</si>
  <si>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</si>
  <si>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</si>
  <si>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</si>
  <si>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</si>
  <si>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</si>
  <si>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</si>
  <si>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</si>
  <si>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</si>
  <si>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</si>
  <si>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</si>
  <si>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</si>
  <si>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</si>
  <si>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</si>
  <si>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</si>
  <si>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</si>
  <si>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</si>
  <si>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</si>
  <si>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</si>
  <si>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</si>
  <si>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</si>
  <si>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</si>
  <si>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</si>
  <si>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</si>
  <si>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</si>
  <si>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</si>
  <si>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</si>
  <si>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</si>
  <si>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</si>
  <si>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</si>
  <si>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</si>
  <si>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</si>
  <si>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</si>
  <si>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</si>
  <si>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</si>
  <si>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</si>
  <si>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</si>
  <si>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</si>
  <si>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</si>
  <si>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</si>
  <si>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</si>
  <si>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</si>
  <si>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</si>
  <si>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</si>
  <si>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</si>
  <si>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</si>
  <si>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</si>
  <si>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</si>
  <si>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</si>
  <si>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</si>
  <si>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</si>
  <si>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</si>
  <si>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vývody pro měření bludných proudů</t>
  </si>
  <si>
    <t xml:space="preserve"> "spodní stavba 
opěry 4+4 = 8,00 [B]
vany 2+2 = 4,00 [C]
nosná konstrukce 
jiskřiště 2 = 2,00 [E]
vývody 2 = 2,00 [F]
Mezisoučet = 16,00 [G]
 g*2 = 32,00 [H] "_x000d_
 Celkem 32 = 32,000 [B]_x000d_</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</si>
  <si>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</si>
  <si>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</si>
  <si>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</si>
  <si>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</si>
  <si>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</si>
  <si>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</si>
  <si>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</si>
  <si>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</si>
  <si>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</si>
  <si>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</si>
  <si>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</si>
  <si>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</si>
  <si>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</si>
  <si>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</si>
  <si>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</si>
  <si>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</si>
  <si>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</si>
  <si>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</si>
  <si>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</si>
  <si>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</si>
  <si>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</si>
  <si>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</si>
  <si>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</si>
  <si>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</si>
  <si>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</si>
  <si>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</si>
  <si>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</si>
  <si>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</si>
  <si>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</si>
  <si>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</si>
  <si>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</si>
  <si>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</si>
  <si>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</si>
  <si>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</si>
  <si>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</si>
  <si>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</si>
  <si>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</si>
  <si>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</si>
  <si>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</si>
  <si>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</si>
  <si>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</si>
  <si>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</si>
  <si>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</si>
  <si>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</si>
  <si>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</si>
  <si>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</si>
  <si>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</si>
  <si>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</si>
  <si>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</si>
  <si>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</si>
  <si>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</si>
  <si>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</si>
  <si>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</si>
  <si>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</si>
  <si>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</si>
  <si>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</si>
  <si>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</si>
  <si>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</si>
  <si>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</si>
  <si>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</si>
  <si>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</si>
  <si>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</si>
  <si>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</si>
  <si>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</si>
  <si>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</si>
  <si>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</si>
  <si>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</si>
  <si>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</si>
  <si>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</si>
  <si>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</si>
  <si>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</si>
  <si>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</si>
  <si>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</si>
  <si>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</si>
  <si>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</si>
  <si>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</si>
  <si>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</si>
  <si>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</si>
  <si>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</si>
  <si>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</si>
  <si>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 "sejmutá ornice na meziskládku "_x000d_
 Celkem 49,732 = 49,732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</si>
  <si>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</si>
  <si>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</si>
  <si>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</si>
  <si>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</si>
  <si>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 xml:space="preserve"> "kolem drenáže 
o1 0,60*0,30*6,70 = 1,21 [A]
o2 0,60*0,30*6,70 = 1,21 [B]
nad základem římsových zídek 
o1 5,70*4,05*0,10 = 2,31 [D]
o2 5,70*4,05*0,10 = 2,31 [E]
Celkové množství = 7,03 "_x000d_
 Celkem 7,03 = 7,030 [B]_x000d_</t>
  </si>
  <si>
    <t>ŠD
hutněno po vrstvách 300mm
Id=0,8, PS 98%</t>
  </si>
  <si>
    <t xml:space="preserve"> "dovezený zásyp 78.19*0,50/0,50 = 78,19 [A] "_x000d_
 Celkem 78,188 = 78,188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</si>
  <si>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</si>
  <si>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</si>
  <si>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</si>
  <si>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</si>
  <si>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</si>
  <si>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</si>
  <si>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</si>
  <si>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</si>
  <si>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</si>
  <si>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</si>
  <si>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</si>
  <si>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</si>
  <si>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</si>
  <si>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</si>
  <si>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</si>
  <si>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</si>
  <si>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</si>
  <si>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</si>
  <si>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 xml:space="preserve"> "předpokladaný injektovaný prostor, předpoklad 20% 
o1 4,00*4,00*5,10*0,20 = 16,32 [A]
p2 1,55*5,50*5,10*0,20 = 8,70 [B]
p3 1,55*5,50*5,10*0,20 = 8,70 [C]
o4 4,00*4,00*5,10*0,20 = 16,32 [D]
Celkové množství = 50,03 "_x000d_
 Celkem 50,032 = 50,032 [B]_x000d_</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</si>
  <si>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</si>
  <si>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</si>
  <si>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</si>
  <si>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</si>
  <si>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</si>
  <si>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</si>
  <si>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</si>
  <si>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</si>
  <si>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</si>
  <si>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</si>
  <si>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</si>
  <si>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</si>
  <si>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</si>
  <si>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</si>
  <si>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</si>
  <si>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</si>
  <si>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</si>
  <si>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</si>
  <si>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</si>
  <si>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</si>
  <si>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</si>
  <si>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</si>
  <si>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</si>
  <si>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</si>
  <si>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</si>
  <si>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</si>
  <si>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</si>
  <si>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</si>
  <si>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</si>
  <si>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</si>
  <si>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</si>
  <si>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</si>
  <si>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</si>
  <si>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</si>
  <si>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</si>
  <si>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</si>
  <si>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</si>
  <si>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</si>
  <si>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</si>
  <si>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</si>
  <si>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</si>
  <si>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</si>
  <si>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</si>
  <si>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</si>
  <si>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</si>
  <si>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</si>
  <si>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</si>
  <si>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</si>
  <si>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</si>
  <si>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</si>
  <si>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</si>
  <si>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</si>
  <si>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</si>
  <si>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</si>
  <si>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</si>
  <si>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</si>
  <si>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</si>
  <si>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</si>
  <si>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</si>
  <si>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</si>
  <si>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</si>
  <si>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</si>
  <si>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</si>
  <si>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</si>
  <si>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</si>
  <si>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</si>
  <si>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</si>
  <si>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</si>
  <si>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</si>
  <si>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</si>
  <si>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</si>
  <si>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</si>
  <si>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</si>
  <si>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</si>
  <si>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</si>
  <si>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</si>
  <si>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</si>
  <si>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</si>
  <si>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 = 59,400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</si>
  <si>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</si>
  <si>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</si>
  <si>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</si>
  <si>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</si>
  <si>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</si>
  <si>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</si>
  <si>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</si>
  <si>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</si>
  <si>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</si>
  <si>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</si>
  <si>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</si>
  <si>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</si>
  <si>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</si>
  <si>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</si>
  <si>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</si>
  <si>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</si>
  <si>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</si>
  <si>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</si>
  <si>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</si>
  <si>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</si>
  <si>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</si>
  <si>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</si>
  <si>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</si>
  <si>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 xml:space="preserve"> "sejmutá ornice na meziskládku "_x000d_
 Celkem 18,731 = 18,731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</si>
  <si>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</si>
  <si>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</si>
  <si>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</si>
  <si>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</si>
  <si>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</si>
  <si>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</si>
  <si>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</si>
  <si>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</si>
  <si>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</si>
  <si>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</si>
  <si>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</si>
  <si>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</si>
  <si>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</si>
  <si>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</si>
  <si>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</si>
  <si>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</si>
  <si>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</si>
  <si>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</si>
  <si>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</si>
  <si>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</si>
  <si>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</si>
  <si>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</si>
  <si>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</si>
  <si>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</si>
  <si>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</si>
  <si>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</si>
  <si>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</si>
  <si>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</si>
  <si>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</si>
  <si>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</si>
  <si>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</si>
  <si>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</si>
  <si>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</si>
  <si>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</si>
  <si>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</si>
  <si>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</si>
  <si>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</si>
  <si>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</si>
  <si>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</si>
  <si>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</si>
  <si>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</si>
  <si>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</si>
  <si>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</si>
  <si>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</si>
  <si>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</si>
  <si>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</si>
  <si>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</si>
  <si>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</si>
  <si>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</si>
  <si>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</si>
  <si>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</si>
  <si>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</si>
  <si>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</si>
  <si>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</si>
  <si>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</si>
  <si>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</si>
  <si>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</si>
  <si>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</si>
  <si>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</si>
  <si>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</si>
  <si>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</si>
  <si>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</si>
  <si>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</si>
  <si>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</si>
  <si>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</si>
  <si>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</si>
  <si>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</si>
  <si>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</si>
  <si>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</si>
  <si>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</si>
  <si>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</si>
  <si>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</si>
  <si>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</si>
  <si>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</si>
  <si>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"sejmutá ornice na meziskládku "_x000d_
 Celkem 6,458 = 6,458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</si>
  <si>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</si>
  <si>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</si>
  <si>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</si>
  <si>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</si>
  <si>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</si>
  <si>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</si>
  <si>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</si>
  <si>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</si>
  <si>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</si>
  <si>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</si>
  <si>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</si>
  <si>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</si>
  <si>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</si>
  <si>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</si>
  <si>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</si>
  <si>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</si>
  <si>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</si>
  <si>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</si>
  <si>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</si>
  <si>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</si>
  <si>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</si>
  <si>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</si>
  <si>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</si>
  <si>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</si>
  <si>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</si>
  <si>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</si>
  <si>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</si>
  <si>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</si>
  <si>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</si>
  <si>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</si>
  <si>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</si>
  <si>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</si>
  <si>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</si>
  <si>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</si>
  <si>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</si>
  <si>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</si>
  <si>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</si>
  <si>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</si>
  <si>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</si>
  <si>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</si>
  <si>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</si>
  <si>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</si>
  <si>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</si>
  <si>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</si>
  <si>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</si>
  <si>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</si>
  <si>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</si>
  <si>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</si>
  <si>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</si>
  <si>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</si>
  <si>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</si>
  <si>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</si>
  <si>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</si>
  <si>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</si>
  <si>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</si>
  <si>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</si>
  <si>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</si>
  <si>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</si>
  <si>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</si>
  <si>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</si>
  <si>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</si>
  <si>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</si>
  <si>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</si>
  <si>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</si>
  <si>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</si>
  <si>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</si>
  <si>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</si>
  <si>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</si>
  <si>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</si>
  <si>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</si>
  <si>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</si>
  <si>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</si>
  <si>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</si>
  <si>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</si>
  <si>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</si>
  <si>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</si>
  <si>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</si>
  <si>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</si>
  <si>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</si>
  <si>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</si>
  <si>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</si>
  <si>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</si>
  <si>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</si>
  <si>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</si>
  <si>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</si>
  <si>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</si>
  <si>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</si>
  <si>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</si>
  <si>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</si>
  <si>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</si>
  <si>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</si>
  <si>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</si>
  <si>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</si>
  <si>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</si>
  <si>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</si>
  <si>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</si>
  <si>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</si>
  <si>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</si>
  <si>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</si>
  <si>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</si>
  <si>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</si>
  <si>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</si>
  <si>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</si>
  <si>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</si>
  <si>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</si>
  <si>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</si>
  <si>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</si>
  <si>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</si>
  <si>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</si>
  <si>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</si>
  <si>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</si>
  <si>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</si>
  <si>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</si>
  <si>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</si>
  <si>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</si>
  <si>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</si>
  <si>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</si>
  <si>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</si>
  <si>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</si>
  <si>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</si>
  <si>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</si>
  <si>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</si>
  <si>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</si>
  <si>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</si>
  <si>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</si>
  <si>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</si>
  <si>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</si>
  <si>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</si>
  <si>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</si>
  <si>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</si>
  <si>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</si>
  <si>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</si>
  <si>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</si>
  <si>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</si>
  <si>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</si>
  <si>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</si>
  <si>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</si>
  <si>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</si>
  <si>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</si>
  <si>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</si>
  <si>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</si>
  <si>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</si>
  <si>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</si>
  <si>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</si>
  <si>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</si>
  <si>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Destičky pro měření bludných proudů včetně PKO 10 ks a propojení s nosnou výztuží</t>
  </si>
  <si>
    <t xml:space="preserve"> "odhadovaná hmotnost 1,5 kg/ks (ks * počet dil. celků * 1,5) 2 * 5 * 1,447 = 14,47 [A] "_x000d_
 Celkem 14,47 = 14,470 [B]_x000d_</t>
  </si>
  <si>
    <t>Zakrytí nik pro výtlak plechem, předpoklad 50 kg/m2</t>
  </si>
  <si>
    <t xml:space="preserve"> "zakrytí nik (ks. *  2 * hl. * š. * dl. * m) 8 * 2 * 0,1 * 0,125 * 1,05 * 50 = 10,50 [A] "_x000d_
 Celkem 10,5 = 10,500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</si>
  <si>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</si>
  <si>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</si>
  <si>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</si>
  <si>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</si>
  <si>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</si>
  <si>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</si>
  <si>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</si>
  <si>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</si>
  <si>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</si>
  <si>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</si>
  <si>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</si>
  <si>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</si>
  <si>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</si>
  <si>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</si>
  <si>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</si>
  <si>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</si>
  <si>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</si>
  <si>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</si>
  <si>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</si>
  <si>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</si>
  <si>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</si>
  <si>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</si>
  <si>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</si>
  <si>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</si>
  <si>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</si>
  <si>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</si>
  <si>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</si>
  <si>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</si>
  <si>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</si>
  <si>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</si>
  <si>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</si>
  <si>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</si>
  <si>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</si>
  <si>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</si>
  <si>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</si>
  <si>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</si>
  <si>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</si>
  <si>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</si>
  <si>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</si>
  <si>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</si>
  <si>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</si>
  <si>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</si>
  <si>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</si>
  <si>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</si>
  <si>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</si>
  <si>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</si>
  <si>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</si>
  <si>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</si>
  <si>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</si>
  <si>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</si>
  <si>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</si>
  <si>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</si>
  <si>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</si>
  <si>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</si>
  <si>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</si>
  <si>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</si>
  <si>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</si>
  <si>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</si>
  <si>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</si>
  <si>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</si>
  <si>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</si>
  <si>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</si>
  <si>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</si>
  <si>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</si>
  <si>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</si>
  <si>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</si>
  <si>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</si>
  <si>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</si>
  <si>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</si>
  <si>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</si>
  <si>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</si>
  <si>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</si>
  <si>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</si>
  <si>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</si>
  <si>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</si>
  <si>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</si>
  <si>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</si>
  <si>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</si>
  <si>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"20*0,15 "_x000d_
 Celkem 3 = 3,000 [B]_x000d_</t>
  </si>
  <si>
    <t xml:space="preserve"> "viz zásyp "_x000d_
 Celkem 110 = 110,000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</si>
  <si>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</si>
  <si>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</si>
  <si>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</si>
  <si>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</si>
  <si>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</si>
  <si>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</si>
  <si>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</si>
  <si>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</si>
  <si>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</si>
  <si>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</si>
  <si>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</si>
  <si>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</si>
  <si>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</si>
  <si>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</si>
  <si>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</si>
  <si>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</si>
  <si>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</si>
  <si>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</si>
  <si>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</si>
  <si>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</si>
  <si>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</si>
  <si>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</si>
  <si>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</si>
  <si>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</si>
  <si>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</si>
  <si>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</si>
  <si>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</si>
  <si>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</si>
  <si>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</si>
  <si>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</si>
  <si>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</si>
  <si>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</si>
  <si>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</si>
  <si>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</si>
  <si>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</si>
  <si>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</si>
  <si>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</si>
  <si>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</si>
  <si>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</si>
  <si>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</si>
  <si>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</si>
  <si>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</si>
  <si>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</si>
  <si>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</si>
  <si>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</si>
  <si>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</si>
  <si>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</si>
  <si>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</si>
  <si>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</si>
  <si>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</si>
  <si>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</si>
  <si>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</si>
  <si>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</si>
  <si>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</si>
  <si>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</si>
  <si>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</si>
  <si>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</si>
  <si>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</si>
  <si>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</si>
  <si>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</si>
  <si>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</si>
  <si>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</si>
  <si>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</si>
  <si>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</si>
  <si>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včetně Polymermalty pod kotevní desky (nevodivá a oddělující vrstva)</t>
  </si>
  <si>
    <t xml:space="preserve"> "VÝKRES Č. 400 17.7m+22.0m (1.135t) "_x000d_
 Celkem 39,7 = 39,700 [B]_x000d_</t>
  </si>
  <si>
    <t>914141</t>
  </si>
  <si>
    <t>DOPRAV ZNAČ ZÁKL VEL OCEL FÓLIE TŘ 3 - DODÁVKA A MONT</t>
  </si>
  <si>
    <t>snížená podjezdná výška</t>
  </si>
  <si>
    <t>Silniční obrubníky 100x250mm včetně podkladu z betonu C20/25n</t>
  </si>
  <si>
    <t xml:space="preserve"> "VÝKRES Č. 4 - 20.3m "_x000d_
 Celkem 20,3 = 20,300 [B]_x000d_</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</si>
  <si>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</si>
  <si>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</si>
  <si>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</si>
  <si>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</si>
  <si>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zkoušky integrity CHA, včetně vystrojení chráničkami z oceli TR DN do 100mm, 4ks/pil</t>
  </si>
  <si>
    <t>zkoušky integrity PIT</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</si>
  <si>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</si>
  <si>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</si>
  <si>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</si>
  <si>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</si>
  <si>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</si>
  <si>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</si>
  <si>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</si>
  <si>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</si>
  <si>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</si>
  <si>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</si>
  <si>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</si>
  <si>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</si>
  <si>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</si>
  <si>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R015170</t>
  </si>
  <si>
    <t>910</t>
  </si>
  <si>
    <t>POPLATKY ZA LIKVIDACI ODPADŮ NEKONTAMINOVANÝCH - 17 02 01 DŘEVO PO STAVEBNÍM POUŽITÍ, Z DEMOLIC VČETNĚ DOPRAVY</t>
  </si>
  <si>
    <t xml:space="preserve"> "9*0,7 "_x000d_
 Celkem 6,3 = 6,300 [B]_x000d_</t>
  </si>
  <si>
    <t xml:space="preserve"> "318,6*2,5 "_x000d_
 Celkem 796,5 = 796,500 [B]_x000d_</t>
  </si>
  <si>
    <t>11511</t>
  </si>
  <si>
    <t>ČERPÁNÍ VODY DO 500 L/MIN</t>
  </si>
  <si>
    <t xml:space="preserve"> "50 dnů po 8 hod "_x000d_
 Celkem 400 = 400,000 [B]_x000d_</t>
  </si>
  <si>
    <t xml:space="preserve"> "133,2*0,15 "_x000d_
 Celkem 19,98 = 19,980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</si>
  <si>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</si>
  <si>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</si>
  <si>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</si>
  <si>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</si>
  <si>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</si>
  <si>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</si>
  <si>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</si>
  <si>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</si>
  <si>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 xml:space="preserve"> "VÝKRES Č. 100 - viz výkaz na výkresu, (3,14*0,6*0,6)m2*12ks*8,0m "_x000d_
 Celkem 108,518 = 108,518 [B]_x000d_</t>
  </si>
  <si>
    <t xml:space="preserve"> "6,458 "_x000d_
 Celkem 6,458 = 6,458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</si>
  <si>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</si>
  <si>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</si>
  <si>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</si>
  <si>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</si>
  <si>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</si>
  <si>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</si>
  <si>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</si>
  <si>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</si>
  <si>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</si>
  <si>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</si>
  <si>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</si>
  <si>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</si>
  <si>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300 - odečteno z 3d modelu, OP: 2ks*28,9m3+(12,32+11,3+12+11,92)m3 "_x000d_
 Celkem 105,34 = 105,340 [B]_x000d_</t>
  </si>
  <si>
    <t xml:space="preserve"> "VÝKRES Č. 302+303 - viz výkaz na výkrese "_x000d_
 Celkem 13,843 = 13,843 [B]_x000d_</t>
  </si>
  <si>
    <t xml:space="preserve"> "110,5 "_x000d_
 Celkem 110,5 = 110,500 [B]_x000d_</t>
  </si>
  <si>
    <t xml:space="preserve"> "12,812 "_x000d_
 Celkem 12,812 = 12,812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</si>
  <si>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</si>
  <si>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</si>
  <si>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</si>
  <si>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"VÝKRES Č. 4 - Kolem OP1 včetně kuželů: 64m2(P)*1,2sklon+kolem OP2:60m2*1,2sklon "_x000d_
 Celkem 29,76 = 29,760 [B]_x000d_</t>
  </si>
  <si>
    <t xml:space="preserve"> "VÝKRES Č. 10 - detail č. 4, pás šířky 0,4m*2ks*13,2m "_x000d_
 Celkem 10,56 = 10,560 [B]_x000d_</t>
  </si>
  <si>
    <t xml:space="preserve"> "VÝKRES Č. 4: - Opěry včetně líců křídel  2ks*2m*15m "_x000d_
 Celkem 60 = 60,000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</si>
  <si>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</si>
  <si>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</si>
  <si>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</si>
  <si>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Trativod - trubka nerez TR Ř168,3/3mm vč. Příruby Ř500mm,tl.3m, zavíčkování, dodávky a uložení</t>
  </si>
  <si>
    <t xml:space="preserve"> "VÝKRES Č. 4+6 - Drenáž za rubem opěr: 5,5m*2ks "_x000d_
 Celkem 11 = 11,000 [B]_x000d_</t>
  </si>
  <si>
    <t xml:space="preserve"> "VÝKRES Č. 400 - hmotnost viz tabulka na výkresu, délka:27,5*2=55m "_x000d_
 Celkem 55 = 55,000 [B]_x000d_</t>
  </si>
  <si>
    <t xml:space="preserve"> "VÝKRES Č. 4 - (OP1: 43*1,1 OP2 (32)*1,1 (částč.ve sklonu) "_x000d_
 Celkem 82,5 = 82,500 [B]_x000d_</t>
  </si>
  <si>
    <t xml:space="preserve"> "VÝKRES Č. 400 - viz výkaz na výkresech, 2*11,53*0,6 "_x000d_
 Celkem 13,836 = 13,836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</si>
  <si>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</si>
  <si>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</si>
  <si>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</si>
  <si>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</si>
  <si>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</si>
  <si>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</si>
  <si>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</si>
  <si>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</si>
  <si>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</si>
  <si>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</si>
  <si>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</si>
  <si>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</si>
  <si>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</si>
  <si>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</si>
  <si>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</si>
  <si>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</si>
  <si>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12273</t>
  </si>
  <si>
    <t>ODKOPÁVKY A PROKOPÁVKY OBECNÉ TŘ. I</t>
  </si>
  <si>
    <t>Dočasné hrázky z nepropustných zemin - odtěžení a odvozu zeminy</t>
  </si>
  <si>
    <t xml:space="preserve"> "VÝKRES Č.100 - 2ks*9m*1m "_x000d_
 Celkem 18 = 18,000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</si>
  <si>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</si>
  <si>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</si>
  <si>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</si>
  <si>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</si>
  <si>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</si>
  <si>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</si>
  <si>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"podklad pod dlažbu lom kamene:69,3*0,1 "_x000d_
 Celkem 6,93 = 6,930 [B]_x000d_</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</si>
  <si>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</si>
  <si>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</si>
  <si>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</si>
  <si>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</si>
  <si>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</si>
  <si>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</si>
  <si>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</si>
  <si>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</si>
  <si>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</si>
  <si>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</si>
  <si>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</si>
  <si>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</si>
  <si>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</si>
  <si>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</si>
  <si>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</si>
  <si>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</si>
  <si>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</si>
  <si>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</si>
  <si>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</si>
  <si>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</si>
  <si>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</si>
  <si>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</si>
  <si>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</si>
  <si>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</si>
  <si>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"sejmutá ornice na meziskládku "_x000d_
 Celkem 39,472 = 39,472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</si>
  <si>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</si>
  <si>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</si>
  <si>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</si>
  <si>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</si>
  <si>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</si>
  <si>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</si>
  <si>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</si>
  <si>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</si>
  <si>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</si>
  <si>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</si>
  <si>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</si>
  <si>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</si>
  <si>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</si>
  <si>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</si>
  <si>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</si>
  <si>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</si>
  <si>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</si>
  <si>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</si>
  <si>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</si>
  <si>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</si>
  <si>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</si>
  <si>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</si>
  <si>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</si>
  <si>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</si>
  <si>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</si>
  <si>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</si>
  <si>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</si>
  <si>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</si>
  <si>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</si>
  <si>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</si>
  <si>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</si>
  <si>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</si>
  <si>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</si>
  <si>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</si>
  <si>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</si>
  <si>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</si>
  <si>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</si>
  <si>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</si>
  <si>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</si>
  <si>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</si>
  <si>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</si>
  <si>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</si>
  <si>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</si>
  <si>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</si>
  <si>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</si>
  <si>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</si>
  <si>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</si>
  <si>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</si>
  <si>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</si>
  <si>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</si>
  <si>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</si>
  <si>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</si>
  <si>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</si>
  <si>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</si>
  <si>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</si>
  <si>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</si>
  <si>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</si>
  <si>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</si>
  <si>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</si>
  <si>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</si>
  <si>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</si>
  <si>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</si>
  <si>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</si>
  <si>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</si>
  <si>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"NK1-NK4 (2 * 360,269) / 1000 = 0,72 [A]
NK6-NK8 (2 * 293,832) / 1000 = 0,59 [B]
Celkové množství = 1,31 "_x000d_
 Celkem 1,309 = 1,309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</si>
  <si>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</si>
  <si>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</si>
  <si>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</si>
  <si>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</si>
  <si>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</si>
  <si>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</si>
  <si>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</si>
  <si>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</si>
  <si>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</si>
  <si>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</si>
  <si>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</si>
  <si>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</si>
  <si>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</si>
  <si>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</si>
  <si>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</si>
  <si>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</si>
  <si>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</si>
  <si>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</si>
  <si>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</si>
  <si>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</si>
  <si>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</si>
  <si>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</si>
  <si>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</si>
  <si>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</si>
  <si>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</si>
  <si>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</si>
  <si>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</si>
  <si>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</si>
  <si>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</si>
  <si>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</si>
  <si>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</si>
  <si>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</si>
  <si>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</si>
  <si>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</si>
  <si>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</si>
  <si>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</si>
  <si>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</si>
  <si>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</si>
  <si>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</si>
  <si>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</si>
  <si>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</si>
  <si>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</si>
  <si>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</si>
  <si>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</si>
  <si>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</si>
  <si>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</si>
  <si>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</si>
  <si>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"sejmutá ornice na meziskládku "_x000d_
 Celkem 6,996 = 6,996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</si>
  <si>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</si>
  <si>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</si>
  <si>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</si>
  <si>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</si>
  <si>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</si>
  <si>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</si>
  <si>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</si>
  <si>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</si>
  <si>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</si>
  <si>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</si>
  <si>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</si>
  <si>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</si>
  <si>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</si>
  <si>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</si>
  <si>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</si>
  <si>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</si>
  <si>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</si>
  <si>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</si>
  <si>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</si>
  <si>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</si>
  <si>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</si>
  <si>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</si>
  <si>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</si>
  <si>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</si>
  <si>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</si>
  <si>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</si>
  <si>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</si>
  <si>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</si>
  <si>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</si>
  <si>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</si>
  <si>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</si>
  <si>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</si>
  <si>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</si>
  <si>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</si>
  <si>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</si>
  <si>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</si>
  <si>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</si>
  <si>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</si>
  <si>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"sejmutá ornice na meziskládku "_x000d_
 Celkem 13,299 = 13,299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</si>
  <si>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</si>
  <si>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</si>
  <si>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</si>
  <si>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</si>
  <si>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</si>
  <si>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</si>
  <si>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</si>
  <si>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</si>
  <si>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</si>
  <si>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</si>
  <si>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</si>
  <si>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</si>
  <si>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</si>
  <si>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</si>
  <si>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</si>
  <si>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</si>
  <si>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</si>
  <si>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</si>
  <si>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</si>
  <si>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</si>
  <si>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</si>
  <si>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</si>
  <si>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</si>
  <si>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</si>
  <si>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</si>
  <si>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</si>
  <si>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</si>
  <si>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</si>
  <si>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</si>
  <si>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</si>
  <si>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</si>
  <si>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</si>
  <si>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</si>
  <si>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</si>
  <si>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</si>
  <si>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</si>
  <si>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</si>
  <si>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</si>
  <si>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</si>
  <si>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</si>
  <si>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</si>
  <si>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</si>
  <si>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</si>
  <si>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</si>
  <si>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</si>
  <si>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</si>
  <si>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</si>
  <si>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</si>
  <si>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"sejmutá ornice na meziskládku "_x000d_
 Celkem 11,798 = 11,798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</si>
  <si>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</si>
  <si>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</si>
  <si>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</si>
  <si>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</si>
  <si>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</si>
  <si>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</si>
  <si>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</si>
  <si>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</si>
  <si>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</si>
  <si>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</si>
  <si>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</si>
  <si>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</si>
  <si>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</si>
  <si>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</si>
  <si>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</si>
  <si>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</si>
  <si>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</si>
  <si>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</si>
  <si>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</si>
  <si>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</si>
  <si>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</si>
  <si>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</si>
  <si>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</si>
  <si>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</si>
  <si>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</si>
  <si>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</si>
  <si>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</si>
  <si>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</si>
  <si>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</si>
  <si>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</si>
  <si>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</si>
  <si>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</si>
  <si>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"sejmutá ornice na meziskládku "_x000d_
 Celkem 13,005 = 13,005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</si>
  <si>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</si>
  <si>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</si>
  <si>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</si>
  <si>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</si>
  <si>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</si>
  <si>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</si>
  <si>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</si>
  <si>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</si>
  <si>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</si>
  <si>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</si>
  <si>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</si>
  <si>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</si>
  <si>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</si>
  <si>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</si>
  <si>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</si>
  <si>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</si>
  <si>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</si>
  <si>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</si>
  <si>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</si>
  <si>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</si>
  <si>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</si>
  <si>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</si>
  <si>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</si>
  <si>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</si>
  <si>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</si>
  <si>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</si>
  <si>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</si>
  <si>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</si>
  <si>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</si>
  <si>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"sejmutá ornice na meziskládku "_x000d_
 Celkem 14,85 = 14,850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</si>
  <si>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</si>
  <si>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</si>
  <si>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</si>
  <si>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</si>
  <si>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</si>
  <si>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</si>
  <si>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</si>
  <si>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</si>
  <si>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</si>
  <si>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</si>
  <si>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</si>
  <si>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</si>
  <si>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</si>
  <si>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</si>
  <si>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</si>
  <si>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</si>
  <si>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</si>
  <si>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</si>
  <si>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</si>
  <si>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</si>
  <si>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</si>
  <si>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</si>
  <si>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</si>
  <si>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</si>
  <si>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</si>
  <si>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</si>
  <si>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</si>
  <si>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</si>
  <si>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</si>
  <si>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"sejmutá ornice na meziskládku "_x000d_
 Celkem 14,266 = 14,266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</si>
  <si>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</si>
  <si>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</si>
  <si>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</si>
  <si>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</si>
  <si>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</si>
  <si>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</si>
  <si>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</si>
  <si>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</si>
  <si>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</si>
  <si>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</si>
  <si>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</si>
  <si>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</si>
  <si>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</si>
  <si>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</si>
  <si>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</si>
  <si>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</si>
  <si>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</si>
  <si>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</si>
  <si>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</si>
  <si>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</si>
  <si>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</si>
  <si>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</si>
  <si>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</si>
  <si>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</si>
  <si>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</si>
  <si>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</si>
  <si>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</si>
  <si>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</si>
  <si>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</si>
  <si>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</si>
  <si>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</si>
  <si>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</si>
  <si>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</si>
  <si>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</si>
  <si>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</si>
  <si>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</si>
  <si>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</si>
  <si>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"15.750000 (12110) = 15,75 [A] "_x000d_
 Celkem 15,75 = 15,750 [B]_x000d_</t>
  </si>
  <si>
    <t xml:space="preserve"> "Celkové množství 96.064000 = 96,06 [B]
 (pl. * dl.) 12,160 * 7,90 = 96,06 [A] "_x000d_
 Celkem 96,064 = 96,064 [B]_x000d_</t>
  </si>
  <si>
    <t xml:space="preserve"> "sejmutá ornice na meziskládku "_x000d_
 Celkem 15,75 = 15,750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</si>
  <si>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</si>
  <si>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</si>
  <si>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</si>
  <si>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</si>
  <si>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</si>
  <si>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</si>
  <si>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</si>
  <si>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</si>
  <si>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</si>
  <si>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</si>
  <si>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</si>
  <si>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</si>
  <si>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</si>
  <si>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</si>
  <si>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</si>
  <si>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</si>
  <si>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</si>
  <si>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</si>
  <si>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</si>
  <si>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</si>
  <si>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</si>
  <si>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</si>
  <si>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</si>
  <si>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</si>
  <si>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</si>
  <si>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</si>
  <si>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00572474</t>
  </si>
  <si>
    <t>osivo směs travní krajinná-svahová</t>
  </si>
  <si>
    <t>CS ÚRS 2024 02</t>
  </si>
  <si>
    <t xml:space="preserve"> "344,292*0,02 `Přepočtené koeficientem množství "_x000d_
 Celkem 6,886 = 6,886 [B]_x000d_</t>
  </si>
  <si>
    <t>Technická specifikace položky odpovídá příslušné cenové soustavě. Položka navíc zahrnuje vedlejší a ostatní náklady (dle metodiky OTSKP) a přesun hmot.</t>
  </si>
  <si>
    <t>10364101</t>
  </si>
  <si>
    <t>zemina pro terénní úpravy - ornice</t>
  </si>
  <si>
    <t xml:space="preserve"> "344,292*0,36 `Přepočtené koeficientem množství "_x000d_
 Celkem 123,945 = 123,945 [B]_x000d_</t>
  </si>
  <si>
    <t>131251106</t>
  </si>
  <si>
    <t>Hloubení nezapažených jam a zářezů strojně s urovnáním dna do předepsaného profilu a spádu v hornině třídy těžitelnosti I skupiny 3 přes 1 000 do 5 000 m3</t>
  </si>
  <si>
    <t xml:space="preserve"> "výkopy 
bod 01-010
10,0*(4,35*0,5+3,6*1,0)
20,94*(4,35*0,5+4,35*1,4)
8,75*(4,9*0,6+4,3*1,9)
11,05*(5,0*0,55+4,9*2,6)
5,5*(4,9*0,6+6,0*3,5)
bod 011-019, 020-026
4,75*(5,4*0,7+4,2*2,8+6,3*3,6)
10,1*(5,4*0,55+3,7*2,3+5,0*3,2)
10,1*(5,4*0,65+3,1*1,6+3,9*2,7)
15,1*(5,4*0,6+2,9*1,0+4,1*2,4)
13,31*(4,8*0,6+2,9*0,6+3,9*2,0)
Součet 1688,467 "_x000d_
 Celkem 1688,468 = 1688,468 [B]_x000d_</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</si>
  <si>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</si>
  <si>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</si>
  <si>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</si>
  <si>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</si>
  <si>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</si>
  <si>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</si>
  <si>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</si>
  <si>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</si>
  <si>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</si>
  <si>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</si>
  <si>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</si>
  <si>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</si>
  <si>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</si>
  <si>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</si>
  <si>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</si>
  <si>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</si>
  <si>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182351123</t>
  </si>
  <si>
    <t>Rozprostření a urovnání ornice ve svahu sklonu přes 1:5 strojně při souvislé ploše přes 100 do 500 m2, tl. vrstvy do 200 mm</t>
  </si>
  <si>
    <t>58337331</t>
  </si>
  <si>
    <t>štěrkopísek frakce 0/22</t>
  </si>
  <si>
    <t xml:space="preserve"> "1851,848*1,8 `Přepočtené koeficientem množství
Součet 3333,326 "_x000d_
 Celkem 3333,326 = 3333,326 [B]_x000d_</t>
  </si>
  <si>
    <t>58343930</t>
  </si>
  <si>
    <t>kamenivo drcené hrubé frakce 16/32</t>
  </si>
  <si>
    <t xml:space="preserve"> "91,06*2 `Přepočtené koeficientem množství
Součet 182,12 "_x000d_
 Celkem 182,12 = 182,120 [B]_x000d_</t>
  </si>
  <si>
    <t>61894013</t>
  </si>
  <si>
    <t>síť protierozní z kokosových vláken 700g/m2</t>
  </si>
  <si>
    <t xml:space="preserve"> "344,292*1,1 `Přepočtené koeficientem množství "_x000d_
 Celkem 378,721 = 378,721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</si>
  <si>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</si>
  <si>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</si>
  <si>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</si>
  <si>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</si>
  <si>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</si>
  <si>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</si>
  <si>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</si>
  <si>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</si>
  <si>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</si>
  <si>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</si>
  <si>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</si>
  <si>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</si>
  <si>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</si>
  <si>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</si>
  <si>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</si>
  <si>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</si>
  <si>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</si>
  <si>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</si>
  <si>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</si>
  <si>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</si>
  <si>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</si>
  <si>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</si>
  <si>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</si>
  <si>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</si>
  <si>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</si>
  <si>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</si>
  <si>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</si>
  <si>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</si>
  <si>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</si>
  <si>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</si>
  <si>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</si>
  <si>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</si>
  <si>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</si>
  <si>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</si>
  <si>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</si>
  <si>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</si>
  <si>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</si>
  <si>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</si>
  <si>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</si>
  <si>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</si>
  <si>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</si>
  <si>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</si>
  <si>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</si>
  <si>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</si>
  <si>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</si>
  <si>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</si>
  <si>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</si>
  <si>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</si>
  <si>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</si>
  <si>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</si>
  <si>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</si>
  <si>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</si>
  <si>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</si>
  <si>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</si>
  <si>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</si>
  <si>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</si>
  <si>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</si>
  <si>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</si>
  <si>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</si>
  <si>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</si>
  <si>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</si>
  <si>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</si>
  <si>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</si>
  <si>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</si>
  <si>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</si>
  <si>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</si>
  <si>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</si>
  <si>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</si>
  <si>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</si>
  <si>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</si>
  <si>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</si>
  <si>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</si>
  <si>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</si>
  <si>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</si>
  <si>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</si>
  <si>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</si>
  <si>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</si>
  <si>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</si>
  <si>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</si>
  <si>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11163004</t>
  </si>
  <si>
    <t>stěrka hydroizolační asfaltová jednosložková s přídavkem plastů do spodní stavby</t>
  </si>
  <si>
    <t xml:space="preserve"> "466,568*4,2 `Přepočtené koeficientem množství
Součet 1959,586 "_x000d_
 Celkem 1959,586 = 1959,586 [B]_x000d_</t>
  </si>
  <si>
    <t xml:space="preserve"> "228,51*4,5 `Přepočtené koeficientem množství
Součet 1028,295 "_x000d_
 Celkem 1028,295 = 1028,295 [B]_x000d_</t>
  </si>
  <si>
    <t>11163155</t>
  </si>
  <si>
    <t>lak hydroizolační z modifikovaného asfaltu</t>
  </si>
  <si>
    <t xml:space="preserve"> "466,568*0,0003 `Přepočtené koeficientem množství
Součet 0,14 "_x000d_
 Celkem 0,14 = 0,140 [B]_x000d_</t>
  </si>
  <si>
    <t xml:space="preserve"> "228,51*0,00034 `Přepočtené koeficientem množství
Součet 0,078 "_x000d_
 Celkem 0,078 = 0,078 [B]_x000d_</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</si>
  <si>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</si>
  <si>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</si>
  <si>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</si>
  <si>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711111052</t>
  </si>
  <si>
    <t>Provedení izolace proti zemní vlhkosti natěradly a tmely za studena na ploše vodorovné V dvojnásobným nátěrem tekutou lepenkou</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</si>
  <si>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</si>
  <si>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</si>
  <si>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</si>
  <si>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711112052</t>
  </si>
  <si>
    <t>Provedení izolace proti zemní vlhkosti natěradly a tmely za studena na ploše svislé S dvojnásobným nátěrem tekutou lepenkou</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</si>
  <si>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</si>
  <si>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</si>
  <si>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</si>
  <si>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</si>
  <si>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</si>
  <si>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</si>
  <si>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</si>
  <si>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</si>
  <si>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</si>
  <si>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</si>
  <si>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</si>
  <si>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59227001</t>
  </si>
  <si>
    <t>žlabovka příkopová betonová 250x200x100mm</t>
  </si>
  <si>
    <t xml:space="preserve"> "110,125 "_x000d_
 Celkem 110,125 = 110,125 [B]_x000d_</t>
  </si>
  <si>
    <t>59227029</t>
  </si>
  <si>
    <t>žlabovka příkopová betonová 500x680x60mm</t>
  </si>
  <si>
    <t xml:space="preserve"> "53,3 "_x000d_
 Celkem 53,3 = 53,300 [B]_x000d_</t>
  </si>
  <si>
    <t>911121111</t>
  </si>
  <si>
    <t>Montáž zábradlí ocelového přichyceného vruty do betonového podkladu</t>
  </si>
  <si>
    <t xml:space="preserve"> "římsa 1
(10*4)+7,6+5,4
římsa 2
(10*2)+7,95+(5,1*5)
římsa 3
(10*5)+6
Součet 162,45 "_x000d_
 Celkem 162,45 = 162,450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</si>
  <si>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</si>
  <si>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</si>
  <si>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</si>
  <si>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</si>
  <si>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</si>
  <si>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</si>
  <si>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</si>
  <si>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</si>
  <si>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</si>
  <si>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</si>
  <si>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</si>
  <si>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</si>
  <si>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</si>
  <si>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</si>
  <si>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</si>
  <si>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</si>
  <si>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</si>
  <si>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</si>
  <si>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</si>
  <si>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</si>
  <si>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</si>
  <si>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</si>
  <si>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</si>
  <si>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</si>
  <si>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</si>
  <si>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</si>
  <si>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</si>
  <si>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</si>
  <si>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</si>
  <si>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</si>
  <si>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</si>
  <si>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</si>
  <si>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</si>
  <si>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</si>
  <si>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</si>
  <si>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</si>
  <si>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</si>
  <si>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</si>
  <si>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</si>
  <si>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</si>
  <si>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</si>
  <si>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</si>
  <si>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</si>
  <si>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</si>
  <si>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</si>
  <si>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</si>
  <si>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</si>
  <si>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</si>
  <si>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</si>
  <si>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</si>
  <si>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</si>
  <si>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</si>
  <si>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</si>
  <si>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</si>
  <si>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</si>
  <si>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</si>
  <si>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</si>
  <si>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</si>
  <si>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</si>
  <si>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</si>
  <si>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</si>
  <si>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</si>
  <si>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</si>
  <si>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</si>
  <si>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</si>
  <si>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</si>
  <si>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</si>
  <si>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</si>
  <si>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</si>
  <si>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</si>
  <si>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</si>
  <si>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</si>
  <si>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</si>
  <si>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</si>
  <si>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</si>
  <si>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</si>
  <si>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</si>
  <si>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</si>
  <si>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</si>
  <si>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</si>
  <si>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"NK1-NK4 (343,175 * 2) / 1000 = 0,69 [A]
NK6 (93,281 * 2) / 1000 = 0,19 [B]
NK12-NK16 (668,465 + 667,356) / 1000 = 1,34 [C]
Celkové množství = 2,21 "_x000d_
 Celkem 2,209 = 2,209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</si>
  <si>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</si>
  <si>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</si>
  <si>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</si>
  <si>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</si>
  <si>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</si>
  <si>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</si>
  <si>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</si>
  <si>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</si>
  <si>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</si>
  <si>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</si>
  <si>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</si>
  <si>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</si>
  <si>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</si>
  <si>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</si>
  <si>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</si>
  <si>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</si>
  <si>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</si>
  <si>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</si>
  <si>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</si>
  <si>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</si>
  <si>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</si>
  <si>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</si>
  <si>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</si>
  <si>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</si>
  <si>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</si>
  <si>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</si>
  <si>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</si>
  <si>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</si>
  <si>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</si>
  <si>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</si>
  <si>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</si>
  <si>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</si>
  <si>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</si>
  <si>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</si>
  <si>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</si>
  <si>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</si>
  <si>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</si>
  <si>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"kolem drenáže 
o1 0,60*0,30*35,40 = 6,37 [A]
o2 0,60*0,30*35,40 = 6,37 [B]
Celkové množství = 12,74 "_x000d_
 Celkem 12,744 = 12,744 [B]_x000d_</t>
  </si>
  <si>
    <t xml:space="preserve"> "dovezený zásyp 44.25*0,50/0,50 = 44,25 [A] "_x000d_
 Celkem 44,25 = 44,250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</si>
  <si>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</si>
  <si>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</si>
  <si>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</si>
  <si>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</si>
  <si>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</si>
  <si>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</si>
  <si>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</si>
  <si>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</si>
  <si>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</si>
  <si>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</si>
  <si>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</si>
  <si>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</si>
  <si>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</si>
  <si>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</si>
  <si>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</si>
  <si>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</si>
  <si>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</si>
  <si>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</si>
  <si>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</si>
  <si>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</si>
  <si>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</si>
  <si>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</si>
  <si>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</si>
  <si>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</si>
  <si>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</si>
  <si>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</si>
  <si>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</si>
  <si>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</si>
  <si>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</si>
  <si>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</si>
  <si>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</si>
  <si>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</si>
  <si>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</si>
  <si>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</si>
  <si>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</si>
  <si>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</si>
  <si>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</si>
  <si>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</si>
  <si>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</si>
  <si>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</si>
  <si>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</si>
  <si>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vývody pro měření bludných proudů
odhad 2kg/ks
1.4404</t>
  </si>
  <si>
    <t xml:space="preserve"> "rám 
nk1 2*2 = 4,00 [B]
nk2-nk4 3*2*2 = 12,00 [C]
Celkové množství = 16,00 "_x000d_
 Celkem 16 = 16,000 [B]_x000d_</t>
  </si>
  <si>
    <t>trubka TR 168,3/3
příruba pr.500mm, tl. 3mm
1.4301
odhad 5kg/ks</t>
  </si>
  <si>
    <t xml:space="preserve"> "nk1 2*5 = 10,00 [A]
nk4 2*5 = 10,00 [B]
Celkové množství = 20,00 "_x000d_
 Celkem 20 = 20,000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</si>
  <si>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</si>
  <si>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</si>
  <si>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</si>
  <si>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</si>
  <si>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</si>
  <si>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</si>
  <si>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</si>
  <si>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</si>
  <si>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</si>
  <si>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</si>
  <si>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</si>
  <si>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</si>
  <si>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</si>
  <si>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</si>
  <si>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</si>
  <si>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</si>
  <si>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</si>
  <si>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</si>
  <si>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</si>
  <si>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</si>
  <si>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</si>
  <si>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</si>
  <si>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</si>
  <si>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</si>
  <si>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</si>
  <si>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</si>
  <si>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</si>
  <si>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</si>
  <si>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</si>
  <si>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</si>
  <si>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</si>
  <si>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</si>
  <si>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</si>
  <si>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</si>
  <si>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</si>
  <si>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</si>
  <si>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</si>
  <si>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</si>
  <si>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</si>
  <si>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</si>
  <si>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</si>
  <si>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</si>
  <si>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</si>
  <si>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</si>
  <si>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</si>
  <si>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</si>
  <si>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</si>
  <si>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</si>
  <si>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</si>
  <si>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</si>
  <si>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</si>
  <si>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</si>
  <si>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</si>
  <si>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</si>
  <si>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</si>
  <si>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</si>
  <si>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</si>
  <si>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</si>
  <si>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</si>
  <si>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</si>
  <si>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</si>
  <si>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</si>
  <si>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</si>
  <si>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</si>
  <si>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</si>
  <si>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</si>
  <si>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</si>
  <si>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</si>
  <si>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</si>
  <si>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</si>
  <si>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</si>
  <si>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</si>
  <si>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</si>
  <si>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</si>
  <si>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</si>
  <si>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</si>
  <si>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</si>
  <si>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</si>
  <si>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</si>
  <si>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</si>
  <si>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</si>
  <si>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</si>
  <si>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</si>
  <si>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</si>
  <si>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</si>
  <si>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</si>
  <si>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</si>
  <si>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</si>
  <si>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</si>
  <si>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</si>
  <si>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</si>
  <si>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</si>
  <si>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</si>
  <si>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</si>
  <si>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</si>
  <si>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</si>
  <si>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</si>
  <si>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</si>
  <si>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</si>
  <si>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</si>
  <si>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</si>
  <si>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</si>
  <si>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</si>
  <si>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</si>
  <si>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</si>
  <si>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</si>
  <si>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</si>
  <si>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</si>
  <si>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</si>
  <si>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</si>
  <si>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</si>
  <si>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</si>
  <si>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</si>
  <si>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</si>
  <si>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</si>
  <si>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</si>
  <si>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</si>
  <si>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</si>
  <si>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</si>
  <si>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</si>
  <si>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</si>
  <si>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</si>
  <si>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</si>
  <si>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</si>
  <si>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</si>
  <si>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</si>
  <si>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</si>
  <si>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</si>
  <si>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</si>
  <si>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</si>
  <si>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</si>
  <si>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</si>
  <si>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</si>
  <si>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</si>
  <si>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</si>
  <si>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</si>
  <si>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</si>
  <si>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</si>
  <si>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</si>
  <si>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</si>
  <si>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</si>
  <si>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</si>
  <si>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</si>
  <si>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</si>
  <si>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</si>
  <si>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</si>
  <si>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</si>
  <si>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</si>
  <si>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</si>
  <si>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</si>
  <si>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</si>
  <si>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"sejmutá ornice na meziskládku "_x000d_
 Celkem 9 = 9,000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</si>
  <si>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</si>
  <si>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</si>
  <si>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</si>
  <si>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</si>
  <si>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</si>
  <si>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</si>
  <si>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</si>
  <si>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</si>
  <si>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</si>
  <si>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</si>
  <si>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</si>
  <si>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</si>
  <si>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</si>
  <si>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</si>
  <si>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</si>
  <si>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</si>
  <si>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</si>
  <si>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</si>
  <si>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</si>
  <si>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</si>
  <si>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</si>
  <si>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</si>
  <si>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</si>
  <si>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</si>
  <si>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</si>
  <si>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</si>
  <si>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</si>
  <si>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</si>
  <si>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</si>
  <si>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</si>
  <si>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</si>
  <si>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</si>
  <si>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</si>
  <si>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</si>
  <si>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</si>
  <si>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</si>
  <si>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"sejmutá ornice na meziskládku "_x000d_
 Celkem 18,569 = 18,569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</si>
  <si>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</si>
  <si>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</si>
  <si>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</si>
  <si>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</si>
  <si>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</si>
  <si>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</si>
  <si>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</si>
  <si>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</si>
  <si>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</si>
  <si>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</si>
  <si>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</si>
  <si>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</si>
  <si>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</si>
  <si>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</si>
  <si>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</si>
  <si>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</si>
  <si>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</si>
  <si>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</si>
  <si>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</si>
  <si>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</si>
  <si>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</si>
  <si>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</si>
  <si>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</si>
  <si>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</si>
  <si>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</si>
  <si>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</si>
  <si>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</si>
  <si>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</si>
  <si>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</si>
  <si>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</si>
  <si>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</si>
  <si>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</si>
  <si>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</si>
  <si>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</si>
  <si>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</si>
  <si>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</si>
  <si>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</si>
  <si>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</si>
  <si>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</si>
  <si>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</si>
  <si>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"43,2 "_x000d_
 Celkem 43,2 = 43,200 [B]_x000d_</t>
  </si>
  <si>
    <t xml:space="preserve"> "339 "_x000d_
 Celkem 339 = 339,000 [B]_x000d_</t>
  </si>
  <si>
    <t xml:space="preserve"> "VÝKRES Č. 3: Vozovka + asfaltový chodník - 135m2 *0,3 m "_x000d_
 Celkem 40,5 = 40,500 [B]_x000d_</t>
  </si>
  <si>
    <t xml:space="preserve"> "500 "_x000d_
 Celkem 500 = 500,000 [B]_x000d_</t>
  </si>
  <si>
    <t xml:space="preserve"> "52,5*0,15 "_x000d_
 Celkem 7,875 = 7,875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</si>
  <si>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</si>
  <si>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</si>
  <si>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</si>
  <si>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</si>
  <si>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</si>
  <si>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"VÝKRES Č. 4 - Po výkopu za odlážděnými kůžely 11+14m2*1,3 opravy kolem mostu 20m2 "_x000d_
 Celkem 52,5 = 52,500 [B]_x000d_</t>
  </si>
  <si>
    <t xml:space="preserve"> "78,75 "_x000d_
 Celkem 78,75 = 78,750 [B]_x000d_</t>
  </si>
  <si>
    <t xml:space="preserve"> "VÝKRES Č. 100 - viz výkaz na výkresu, 12ks*6m*0,608m2 "_x000d_
 Celkem 43,776 = 43,776 [B]_x000d_</t>
  </si>
  <si>
    <t xml:space="preserve"> "VÝKRES Č. 101 - viz výkaz na výkresu "_x000d_
 Celkem 2,822 = 2,822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</si>
  <si>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</si>
  <si>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</si>
  <si>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</si>
  <si>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</si>
  <si>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</si>
  <si>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</si>
  <si>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</si>
  <si>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</si>
  <si>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</si>
  <si>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</si>
  <si>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</si>
  <si>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</si>
  <si>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</si>
  <si>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</si>
  <si>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</si>
  <si>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</si>
  <si>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 xml:space="preserve"> "VÝKRES Č. 300: viz výkaz na výkrese "_x000d_
 Celkem 8,4 = 8,400 [B]_x000d_</t>
  </si>
  <si>
    <t xml:space="preserve"> "VÝKRES Č. 304+305 - viz výkaz na výkrese "_x000d_
 Celkem 0,675 = 0,675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</si>
  <si>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</si>
  <si>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</si>
  <si>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</si>
  <si>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</si>
  <si>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</si>
  <si>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</si>
  <si>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</si>
  <si>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</si>
  <si>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</si>
  <si>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4 - Kužel 19+22+23+24m2*1,3+Pod mostem 2*13m2 "_x000d_
 Celkem 28,08 = 28,080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</si>
  <si>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</si>
  <si>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</si>
  <si>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</si>
  <si>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</si>
  <si>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</si>
  <si>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</si>
  <si>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4+6 - Drenáž za rubem opěr: 6,7m*2ks "_x000d_
 Celkem 13,4 = 13,400 [B]_x000d_</t>
  </si>
  <si>
    <t xml:space="preserve"> "VÝKRES Č. 4+6 - pod svahovými kůželi 2* 3,3m "_x000d_
 Celkem 6,6 = 6,600 [B]_x000d_</t>
  </si>
  <si>
    <t xml:space="preserve"> "VÝKRES Č. 400 - hmotnost viz tabulka na výkresu, délka:18*2=36m "_x000d_
 Celkem 36 = 36,000 [B]_x000d_</t>
  </si>
  <si>
    <t>Silniční obrubníky 100x200mm včetně podkladu z betonu C20/25n</t>
  </si>
  <si>
    <t xml:space="preserve"> "VÝKRES Č. 4 -OP1: 9+10+7m + (4+4,5)m*1,3 + 3+0,5+1m op2: 9+11+7m + (4+4,5)m*1,3 + 3+0,5+1m "_x000d_
 Celkem 84,1 = 84,100 [B]_x000d_</t>
  </si>
  <si>
    <t xml:space="preserve"> "VÝKRES Č. 400 - viz výkaz na výkresech, 2*(4,63+4,63)m*0,6 "_x000d_
 Celkem 11,112 = 11,112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</si>
  <si>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</si>
  <si>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</si>
  <si>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</si>
  <si>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</si>
  <si>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</si>
  <si>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</si>
  <si>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</si>
  <si>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</si>
  <si>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</si>
  <si>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</si>
  <si>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Chodník 28 m2 + 1,2 "_x000d_
 Celkem 29,2 = 29,200 [B]_x000d_</t>
  </si>
  <si>
    <t>56336</t>
  </si>
  <si>
    <t>VOZOVKOVÉ VRSTVY ZE ŠTĚRKODRTI TL. DO 300MM</t>
  </si>
  <si>
    <t xml:space="preserve"> "VÝKRES Č. 4 - Vozovka 118m2 "_x000d_
 Celkem 118 = 118,000 [B]_x000d_</t>
  </si>
  <si>
    <t>572133</t>
  </si>
  <si>
    <t>INFILTRAČNÍ POSTŘIK Z EMULZE DO 1,5KG/M2</t>
  </si>
  <si>
    <t xml:space="preserve"> "VÝKRES Č. 4 - Vozovka 118 m2 Chodník 28 +1,2 m2 "_x000d_
 Celkem 147,2 = 147,200 [B]_x000d_</t>
  </si>
  <si>
    <t>572223</t>
  </si>
  <si>
    <t>SPOJOVACÍ POSTŘIK Z EMULZE DO 1,0KG/M2</t>
  </si>
  <si>
    <t>50 mm</t>
  </si>
  <si>
    <t xml:space="preserve"> "VÝKRES Č. 4 - Chodník 28 m2 "_x000d_
 Celkem 1,4 = 1,400 [B]_x000d_</t>
  </si>
  <si>
    <t>Dlážděné kryty z drobných kostek do lože z MC, červené betonové kostky tl. 60 mm s hmatovými prvky, včetně podkladního betonu C16/20 tl. 40 mm</t>
  </si>
  <si>
    <t xml:space="preserve"> "VÝKRES Č. 4 - Chodník 1,2 m2 "_x000d_
 Celkem 1,2 = 1,200 [B]_x000d_</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</si>
  <si>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</si>
  <si>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</si>
  <si>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</si>
  <si>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</si>
  <si>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</si>
  <si>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</si>
  <si>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</si>
  <si>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</si>
  <si>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</si>
  <si>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</si>
  <si>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</si>
  <si>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</si>
  <si>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</si>
  <si>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"108*0,15 "_x000d_
 Celkem 16,2 = 16,200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</si>
  <si>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</si>
  <si>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</si>
  <si>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</si>
  <si>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</si>
  <si>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</si>
  <si>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</si>
  <si>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</si>
  <si>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</si>
  <si>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výkresu, 52ks*8,5m "_x000d_
 Celkem 442 = 442,000 [B]_x000d_</t>
  </si>
  <si>
    <t xml:space="preserve"> "VÝKRES Č. 100 - viz výkaz na výkrese, 2ks*48m=96m*6m*0,078 t/m2 "_x000d_
 Celkem 44,928 = 44,928 [B]_x000d_</t>
  </si>
  <si>
    <t xml:space="preserve"> "VÝKRES Č. 100 - viz výkaz na výkrese "_x000d_
 Celkem 44,928 = 44,928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</si>
  <si>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</si>
  <si>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</si>
  <si>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</si>
  <si>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</si>
  <si>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</si>
  <si>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</si>
  <si>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</si>
  <si>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</si>
  <si>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</si>
  <si>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</si>
  <si>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</si>
  <si>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300 - odečteno z 3d modelu, OP: 2ks*16,2m3+(12,81+12,35+12,45+12,91)m3 "_x000d_
 Celkem 82,92 = 82,920 [B]_x000d_</t>
  </si>
  <si>
    <t xml:space="preserve"> "VÝKRES Č. 302+303 - viz výkaz na výkrese "_x000d_
 Celkem 11,7 = 11,700 [B]_x000d_</t>
  </si>
  <si>
    <t xml:space="preserve"> "VÝKRES Č. 300 - odečteno z 3d modelu "_x000d_
 Celkem 21,6 = 21,600 [B]_x000d_</t>
  </si>
  <si>
    <t xml:space="preserve"> "VÝKRES Č. 304+305 - viz výkaz na výkrese "_x000d_
 Celkem 2,854 = 2,854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</si>
  <si>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</si>
  <si>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</si>
  <si>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</si>
  <si>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</si>
  <si>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</si>
  <si>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</si>
  <si>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</si>
  <si>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4 - 187m2*1,2(sklon)*0,2=44,88m3 "_x000d_
 Celkem 44,88 = 44,880 [B]_x000d_</t>
  </si>
  <si>
    <t xml:space="preserve"> "VÝKRES Č. 10 - detail č. 4, pás šířky 0,4m*2ks*12,7m "_x000d_
 Celkem 10,16 = 10,160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</si>
  <si>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</si>
  <si>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</si>
  <si>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</si>
  <si>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Č.10 - prostup drenáže skrz křídla: 2*0,65m+2*0,75 "_x000d_
 Celkem 2,8 = 2,800 [B]_x000d_</t>
  </si>
  <si>
    <t xml:space="preserve"> "VÝKRES Č. 400 - hmotnost viz tabulka na výkresu, délka:18,4*2=36,8m "_x000d_
 Celkem 36,8 = 36,800 [B]_x000d_</t>
  </si>
  <si>
    <t xml:space="preserve"> "VÝKRES Č. 4 - Ukončení dlažby za křídly na pravé+levé straně mostu:2ks*(7,8+5,4)m*1,2(sklon) "_x000d_
 Celkem 31,68 = 31,680 [B]_x000d_</t>
  </si>
  <si>
    <t>93331</t>
  </si>
  <si>
    <t>ZATĚŽ ZKOUŠKA PILOT SYSTÉMOVÝCH STATICKÁ</t>
  </si>
  <si>
    <t>mikropilot</t>
  </si>
  <si>
    <t>93341</t>
  </si>
  <si>
    <t>ZATĚŽ ZKOUŠKA PILOT NESYSTÉMOVÝCH STATICKÁ</t>
  </si>
  <si>
    <t>mikropilota, včetně vrtů a zřízení mikropiloty</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</si>
  <si>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</si>
  <si>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</si>
  <si>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</si>
  <si>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</si>
  <si>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</si>
  <si>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</si>
  <si>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</si>
  <si>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</si>
  <si>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</si>
  <si>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"9,35 "_x000d_
 Celkem 9,35 = 9,350 [B]_x000d_</t>
  </si>
  <si>
    <t xml:space="preserve"> "VÝKRES Č. 4 - koryto 85m2*1,1sklon "_x000d_
 Celkem 18,7 = 18,700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</si>
  <si>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</si>
  <si>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</si>
  <si>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</si>
  <si>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</si>
  <si>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</si>
  <si>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</si>
  <si>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Č.100 - 2ks*6m*1m "_x000d_
 Celkem 21 = 21,000 [B]_x000d_</t>
  </si>
  <si>
    <t xml:space="preserve"> "76,8*0,15 "_x000d_
 Celkem 11,52 = 11,520 [B]_x000d_</t>
  </si>
  <si>
    <t xml:space="preserve"> "viz zásyp "_x000d_
 Celkem 205,7 = 205,700 [B]_x000d_</t>
  </si>
  <si>
    <t xml:space="preserve"> "VÝKRES Č. 100 - šířka koryta 6m*0,1m*20m "_x000d_
 Celkem 12 = 12,000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</si>
  <si>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</si>
  <si>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</si>
  <si>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</si>
  <si>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</si>
  <si>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</si>
  <si>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</si>
  <si>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</si>
  <si>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Mikropilota tr. Ř108/16mm, úklon 5°, délka 8,5m, (vrt 8,2m) Ř185mm, kořen 5m</t>
  </si>
  <si>
    <t xml:space="preserve"> "VÝKRES Č. 100 - viz výkaz na výkrese, 508,8*0,0772kg/m2 "_x000d_
 Celkem 39,279 = 39,279 [B]_x000d_</t>
  </si>
  <si>
    <t xml:space="preserve"> "VÝKRES Č. 100 - viz výkaz na výkrese "_x000d_
 Celkem 39,279 = 39,279 [B]_x000d_</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</si>
  <si>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</si>
  <si>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</si>
  <si>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"VÝKRES Č. 300 - odečteno z 3d modelu, 2ks * 4,28 m3 "_x000d_
 Celkem 8,56 = 8,560 [B]_x000d_</t>
  </si>
  <si>
    <t xml:space="preserve"> "VÝKRES Č. 300 - odečteno z 3d modelu, 26,8+43,85 m3 "_x000d_
 Celkem 70,65 = 70,650 [B]_x000d_</t>
  </si>
  <si>
    <t xml:space="preserve"> "VÝKRES Č. 302+303 - viz výkaz na výkrese "_x000d_
 Celkem 10,246 = 10,246 [B]_x000d_</t>
  </si>
  <si>
    <t xml:space="preserve"> "21,6 "_x000d_
 Celkem 21,6 = 21,600 [B]_x000d_</t>
  </si>
  <si>
    <t xml:space="preserve"> "2,854 "_x000d_
 Celkem 2,854 = 2,854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</si>
  <si>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</si>
  <si>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</si>
  <si>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</si>
  <si>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</si>
  <si>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</si>
  <si>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</si>
  <si>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10 - detail č. 4, pás šířky 0,4m*2ks*13,8m "_x000d_
 Celkem 11,04 = 11,040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</si>
  <si>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</si>
  <si>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</si>
  <si>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4+6 - Drenáž za rubem opěr: 6,5m*2ks "_x000d_
 Celkem 13 = 13,000 [B]_x000d_</t>
  </si>
  <si>
    <t xml:space="preserve"> "VÝKRES Č. 400 - hmotnost viz tabulka na výkresu, délka: 18,4*2=36,8m "_x000d_
 Celkem 36,8 = 36,800 [B]_x000d_</t>
  </si>
  <si>
    <t xml:space="preserve"> "VÝKRES Č. 4 - OP1: 2ks 6m+10m*1,2 + OP2: 2ks 6m+9m*1,2 "_x000d_
 Celkem 69,6 = 69,600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</si>
  <si>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</si>
  <si>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</si>
  <si>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</si>
  <si>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</si>
  <si>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</si>
  <si>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</si>
  <si>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</si>
  <si>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</si>
  <si>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"303,6*0,15 "_x000d_
 Celkem 45,54 = 45,540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</si>
  <si>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</si>
  <si>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</si>
  <si>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</si>
  <si>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</si>
  <si>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</si>
  <si>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</si>
  <si>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</si>
  <si>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</si>
  <si>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</si>
  <si>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"VÝKRES Č. 300 - odečteno z 3d modelu, "_x000d_
 Celkem 8,8 = 8,800 [B]_x000d_</t>
  </si>
  <si>
    <t xml:space="preserve"> "VÝKRES Č. 300 - odečteno z 3d modelu, +26,6+44,0)m3 "_x000d_
 Celkem 70,6 = 70,600 [B]_x000d_</t>
  </si>
  <si>
    <t xml:space="preserve"> "VÝKRES Č. 302+303 - viz výkaz na výkrese "_x000d_
 Celkem 10,154 = 10,154 [B]_x000d_</t>
  </si>
  <si>
    <t xml:space="preserve"> "21,7 "_x000d_
 Celkem 21,7 = 21,700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</si>
  <si>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</si>
  <si>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</si>
  <si>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</si>
  <si>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</si>
  <si>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4 - 4ks*5,5m2*1,2(sklon)*0,2 "_x000d_
 Celkem 5,28 = 5,280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</si>
  <si>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</si>
  <si>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</si>
  <si>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</si>
  <si>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</si>
  <si>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</si>
  <si>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</si>
  <si>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</si>
  <si>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</si>
  <si>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</si>
  <si>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</si>
  <si>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</si>
  <si>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</si>
  <si>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</si>
  <si>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</si>
  <si>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</si>
  <si>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</si>
  <si>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</si>
  <si>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</si>
  <si>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</si>
  <si>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</si>
  <si>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</si>
  <si>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</si>
  <si>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</si>
  <si>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</si>
  <si>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</si>
  <si>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"sejmutá ornice na meziskládku "_x000d_
 Celkem 13,687 = 13,687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</si>
  <si>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</si>
  <si>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</si>
  <si>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</si>
  <si>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</si>
  <si>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</si>
  <si>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</si>
  <si>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</si>
  <si>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</si>
  <si>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</si>
  <si>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</si>
  <si>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</si>
  <si>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</si>
  <si>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</si>
  <si>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</si>
  <si>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</si>
  <si>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</si>
  <si>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</si>
  <si>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</si>
  <si>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</si>
  <si>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</si>
  <si>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</si>
  <si>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</si>
  <si>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</si>
  <si>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</si>
  <si>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</si>
  <si>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</si>
  <si>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"sejmutá ornice na meziskládku "_x000d_
 Celkem 3,336 = 3,336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</si>
  <si>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</si>
  <si>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</si>
  <si>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</si>
  <si>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</si>
  <si>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</si>
  <si>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</si>
  <si>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</si>
  <si>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</si>
  <si>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</si>
  <si>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</si>
  <si>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</si>
  <si>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</si>
  <si>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</si>
  <si>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</si>
  <si>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</si>
  <si>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</si>
  <si>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</si>
  <si>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</si>
  <si>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</si>
  <si>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</si>
  <si>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</si>
  <si>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</si>
  <si>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</si>
  <si>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14123</t>
  </si>
  <si>
    <t>PROTLAČOVÁNÍ BETON POTRUBÍ DN DO 200MM</t>
  </si>
  <si>
    <t xml:space="preserve"> "19,75 "_x000d_
 Celkem 19,75 = 19,750 [B]_x000d_</t>
  </si>
  <si>
    <t>511314</t>
  </si>
  <si>
    <t>KOLEJOVÉ LOŽE Z BETONU (PROSTÉHO) C 30/37</t>
  </si>
  <si>
    <t>702232</t>
  </si>
  <si>
    <t>KABELOVÁ CHRÁNIČKA ZEMNÍ DĚLENÁ DN PŘES 100 DO 200 MM</t>
  </si>
  <si>
    <t>703442</t>
  </si>
  <si>
    <t>ELEKTROINSTALAČNÍ TRUBKA OCELOVÁ VČETNĚ UPEVNĚNÍ A PŘÍSLUŠENSTVÍ DN PRŮMĚRU PŘES 25 DO 40 MM</t>
  </si>
  <si>
    <t>75H411</t>
  </si>
  <si>
    <t>KABEL ZÁVĚSNÝ OPTICKÝ DO 4 KN DO 12 VLÁKEN</t>
  </si>
  <si>
    <t xml:space="preserve"> "3,6 "_x000d_
 Celkem 3,6 = 3,600 [B]_x000d_</t>
  </si>
  <si>
    <t>75H41X</t>
  </si>
  <si>
    <t>KABEL ZÁVĚSNÝ OPTICKÝ DO 4 KN - MONTÁŽ</t>
  </si>
  <si>
    <t>75H41Y</t>
  </si>
  <si>
    <t>KABEL ZÁVĚSNÝ OPTICKÝ DO 4 KN - DEMONTÁŽ</t>
  </si>
  <si>
    <t>75I81Y</t>
  </si>
  <si>
    <t>KABEL OPTICKÝ SINGLEMODE - DEMONTÁŽ</t>
  </si>
  <si>
    <t>75II7Y</t>
  </si>
  <si>
    <t>SPOJKA OPTICKÁ - DEMONTÁŽ</t>
  </si>
  <si>
    <t>75IK11</t>
  </si>
  <si>
    <t>MĚŘENÍ STÁVAJÍCÍHO OPTICKÉHO KABELU</t>
  </si>
  <si>
    <t>R7513</t>
  </si>
  <si>
    <t>Zajištění výluk a přepojení provozu</t>
  </si>
  <si>
    <t>R75I81X</t>
  </si>
  <si>
    <t>KABEL OPTICKÝ SINGLEMODE - POTAŽENÍ REZERVY</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</si>
  <si>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</si>
  <si>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</si>
  <si>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</si>
  <si>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</si>
  <si>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</si>
  <si>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</si>
  <si>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</si>
  <si>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</si>
  <si>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</si>
  <si>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</si>
  <si>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</si>
  <si>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</si>
  <si>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</si>
  <si>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</si>
  <si>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</si>
  <si>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</si>
  <si>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</si>
  <si>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</si>
  <si>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</si>
  <si>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</si>
  <si>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</si>
  <si>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</si>
  <si>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</si>
  <si>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</si>
  <si>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</si>
  <si>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</si>
  <si>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</si>
  <si>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</si>
  <si>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</si>
  <si>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</si>
  <si>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</si>
  <si>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</si>
  <si>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</si>
  <si>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</si>
  <si>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</si>
  <si>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</si>
  <si>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</si>
  <si>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</si>
  <si>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</si>
  <si>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</si>
  <si>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</si>
  <si>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</si>
  <si>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</si>
  <si>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</si>
  <si>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</si>
  <si>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</si>
  <si>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</si>
  <si>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</si>
  <si>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</si>
  <si>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</si>
  <si>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</si>
  <si>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</si>
  <si>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</si>
  <si>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</si>
  <si>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</si>
  <si>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</si>
  <si>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</si>
  <si>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</si>
  <si>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</si>
  <si>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</si>
  <si>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</si>
  <si>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</si>
  <si>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</si>
  <si>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</si>
  <si>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</si>
  <si>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</si>
  <si>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</si>
  <si>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</si>
  <si>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</si>
  <si>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</si>
  <si>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</si>
  <si>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</si>
  <si>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</si>
  <si>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</si>
  <si>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</si>
  <si>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</si>
  <si>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</si>
  <si>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</si>
  <si>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</si>
  <si>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</si>
  <si>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</si>
  <si>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</si>
  <si>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</si>
  <si>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</si>
  <si>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</si>
  <si>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</si>
  <si>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</si>
  <si>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</si>
  <si>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</si>
  <si>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</si>
  <si>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</si>
  <si>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</si>
  <si>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</si>
  <si>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</si>
  <si>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</si>
  <si>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</si>
  <si>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</si>
  <si>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</si>
  <si>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</si>
  <si>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</si>
  <si>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</si>
  <si>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</si>
  <si>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</si>
  <si>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</si>
  <si>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</si>
  <si>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</si>
  <si>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</si>
  <si>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</si>
  <si>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</si>
  <si>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</si>
  <si>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</si>
  <si>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</si>
  <si>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</si>
  <si>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</si>
  <si>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</si>
  <si>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</si>
  <si>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</si>
  <si>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</si>
  <si>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</si>
  <si>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</si>
  <si>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</si>
  <si>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</si>
  <si>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</si>
  <si>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</si>
  <si>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</si>
  <si>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</si>
  <si>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</si>
  <si>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</si>
  <si>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</si>
  <si>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</si>
  <si>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</si>
  <si>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</si>
  <si>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</si>
  <si>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</si>
  <si>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</si>
  <si>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</si>
  <si>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</si>
  <si>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</si>
  <si>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</si>
  <si>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</si>
  <si>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</si>
  <si>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</si>
  <si>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</si>
  <si>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</si>
  <si>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</si>
  <si>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</si>
  <si>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</si>
  <si>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</si>
  <si>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</si>
  <si>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</si>
  <si>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</si>
  <si>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</si>
  <si>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</si>
  <si>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</si>
  <si>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</si>
  <si>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</si>
  <si>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</si>
  <si>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</si>
  <si>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</si>
  <si>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</si>
  <si>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</si>
  <si>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</si>
  <si>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</si>
  <si>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</si>
  <si>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</si>
  <si>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</si>
  <si>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</si>
  <si>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</si>
  <si>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</si>
  <si>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</si>
  <si>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</si>
  <si>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</si>
  <si>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</si>
  <si>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</si>
  <si>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</si>
  <si>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</si>
  <si>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</si>
  <si>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</si>
  <si>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</si>
  <si>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</si>
  <si>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</si>
  <si>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</si>
  <si>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</si>
  <si>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</si>
  <si>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</si>
  <si>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</si>
  <si>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</si>
  <si>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</si>
  <si>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</si>
  <si>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</si>
  <si>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</si>
  <si>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</si>
  <si>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</si>
  <si>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</si>
  <si>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</si>
  <si>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</si>
  <si>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</si>
  <si>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</si>
  <si>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32 = 32,000 [B]_x000d_</t>
  </si>
  <si>
    <t xml:space="preserve"> "Viz Polohopis a TZ "_x000d_
 Celkem 6 = 6,000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</si>
  <si>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</si>
  <si>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</si>
  <si>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</si>
  <si>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</si>
  <si>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</si>
  <si>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</si>
  <si>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</si>
  <si>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</si>
  <si>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</si>
  <si>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</si>
  <si>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</si>
  <si>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</si>
  <si>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</si>
  <si>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</si>
  <si>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</si>
  <si>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</si>
  <si>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</si>
  <si>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</si>
  <si>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</si>
  <si>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</si>
  <si>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</si>
  <si>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</si>
  <si>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</si>
  <si>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</si>
  <si>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</si>
  <si>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</si>
  <si>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</si>
  <si>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</si>
  <si>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</si>
  <si>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</si>
  <si>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</si>
  <si>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</si>
  <si>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</si>
  <si>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</si>
  <si>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</si>
  <si>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</si>
  <si>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</si>
  <si>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</si>
  <si>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</si>
  <si>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19 = 19,000 [B]_x000d_</t>
  </si>
  <si>
    <t xml:space="preserve"> "Viz Polohopis a TZ "_x000d_
 Celkem 12 = 12,000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</si>
  <si>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</si>
  <si>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</si>
  <si>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</si>
  <si>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</si>
  <si>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</si>
  <si>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</si>
  <si>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</si>
  <si>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</si>
  <si>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</si>
  <si>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</si>
  <si>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</si>
  <si>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</si>
  <si>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</si>
  <si>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</si>
  <si>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</si>
  <si>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</si>
  <si>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</si>
  <si>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</si>
  <si>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</si>
  <si>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</si>
  <si>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</si>
  <si>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</si>
  <si>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</si>
  <si>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</si>
  <si>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</si>
  <si>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</si>
  <si>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</si>
  <si>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</si>
  <si>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</si>
  <si>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</si>
  <si>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</si>
  <si>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</si>
  <si>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</si>
  <si>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</si>
  <si>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</si>
  <si>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</si>
  <si>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</si>
  <si>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</si>
  <si>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</si>
  <si>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</si>
  <si>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</si>
  <si>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</si>
  <si>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</si>
  <si>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</si>
  <si>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</si>
  <si>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</si>
  <si>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</si>
  <si>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</si>
  <si>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</si>
  <si>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</si>
  <si>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</si>
  <si>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</si>
  <si>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</si>
  <si>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</si>
  <si>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</si>
  <si>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</si>
  <si>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</si>
  <si>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</si>
  <si>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</si>
  <si>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</si>
  <si>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</si>
  <si>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</si>
  <si>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</si>
  <si>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</si>
  <si>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</si>
  <si>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</si>
  <si>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</si>
  <si>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</si>
  <si>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</si>
  <si>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</si>
  <si>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</si>
  <si>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</si>
  <si>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</si>
  <si>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</si>
  <si>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</si>
  <si>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</si>
  <si>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</si>
  <si>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</si>
  <si>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</si>
  <si>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</si>
  <si>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</si>
  <si>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</si>
  <si>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</si>
  <si>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</si>
  <si>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</si>
  <si>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</si>
  <si>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</si>
  <si>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</si>
  <si>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</si>
  <si>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</si>
  <si>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</si>
  <si>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</si>
  <si>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</si>
  <si>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</si>
  <si>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</si>
  <si>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</si>
  <si>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</si>
  <si>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</si>
  <si>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</si>
  <si>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</si>
  <si>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</si>
  <si>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</si>
  <si>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</si>
  <si>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</si>
  <si>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</si>
  <si>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</si>
  <si>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</si>
  <si>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</si>
  <si>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</si>
  <si>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</si>
  <si>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</si>
  <si>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</si>
  <si>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</si>
  <si>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</si>
  <si>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</si>
  <si>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</si>
  <si>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</si>
  <si>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</si>
  <si>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</si>
  <si>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</si>
  <si>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</si>
  <si>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</si>
  <si>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</si>
  <si>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</si>
  <si>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</si>
  <si>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</si>
  <si>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</si>
  <si>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</si>
  <si>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</si>
  <si>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</si>
  <si>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</si>
  <si>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</si>
  <si>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</si>
  <si>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</si>
  <si>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</si>
  <si>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</si>
  <si>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</si>
  <si>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</si>
  <si>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</si>
  <si>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</si>
  <si>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</si>
  <si>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</si>
  <si>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</si>
  <si>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</si>
  <si>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</si>
  <si>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</si>
  <si>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</si>
  <si>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</si>
  <si>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</si>
  <si>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</si>
  <si>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</si>
  <si>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</si>
  <si>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</si>
  <si>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</si>
  <si>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</si>
  <si>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</si>
  <si>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</si>
  <si>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</si>
  <si>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</si>
  <si>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</si>
  <si>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</si>
  <si>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</si>
  <si>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</si>
  <si>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</si>
  <si>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</si>
  <si>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</si>
  <si>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</si>
  <si>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</si>
  <si>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</si>
  <si>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</si>
  <si>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</si>
  <si>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</si>
  <si>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</si>
  <si>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</si>
  <si>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</si>
  <si>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</si>
  <si>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</si>
  <si>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</si>
  <si>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</si>
  <si>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</si>
  <si>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</si>
  <si>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</si>
  <si>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</si>
  <si>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</si>
  <si>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</si>
  <si>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</si>
  <si>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</si>
  <si>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</si>
  <si>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</si>
  <si>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</si>
  <si>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</si>
  <si>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</si>
  <si>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</si>
  <si>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</si>
  <si>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</si>
  <si>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</si>
  <si>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</si>
  <si>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</si>
  <si>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</si>
  <si>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</si>
  <si>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</si>
  <si>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</si>
  <si>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</si>
  <si>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</si>
  <si>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</si>
  <si>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</si>
  <si>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</si>
  <si>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</si>
  <si>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</si>
  <si>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</si>
  <si>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</si>
  <si>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</si>
  <si>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</si>
  <si>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</si>
  <si>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</si>
  <si>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</si>
  <si>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</si>
  <si>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</si>
  <si>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</si>
  <si>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</si>
  <si>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</si>
  <si>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</si>
  <si>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</si>
  <si>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</si>
  <si>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</si>
  <si>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</si>
  <si>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</si>
  <si>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</si>
  <si>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</si>
  <si>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</si>
  <si>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</si>
  <si>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</si>
  <si>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</si>
  <si>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</si>
  <si>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</si>
  <si>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</si>
  <si>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</si>
  <si>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</si>
  <si>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</si>
  <si>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</si>
  <si>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</si>
  <si>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</si>
  <si>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</si>
  <si>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</si>
  <si>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</si>
  <si>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</si>
  <si>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</si>
  <si>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</si>
  <si>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</si>
  <si>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</si>
  <si>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</si>
  <si>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</si>
  <si>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</si>
  <si>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</si>
  <si>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</si>
  <si>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</si>
  <si>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</si>
  <si>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</si>
  <si>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</si>
  <si>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</si>
  <si>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</si>
  <si>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</si>
  <si>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</si>
  <si>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</si>
  <si>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</si>
  <si>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</si>
  <si>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</si>
  <si>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</si>
  <si>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</si>
  <si>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</si>
  <si>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</si>
  <si>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</si>
  <si>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</si>
  <si>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</si>
  <si>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</si>
  <si>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</si>
  <si>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</si>
  <si>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</si>
  <si>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</si>
  <si>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</si>
  <si>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</si>
  <si>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</si>
  <si>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</si>
  <si>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</si>
  <si>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</si>
  <si>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</si>
  <si>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</si>
  <si>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</si>
  <si>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</si>
  <si>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</si>
  <si>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</si>
  <si>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</si>
  <si>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</si>
  <si>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</si>
  <si>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</si>
  <si>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</si>
  <si>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</si>
  <si>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</si>
  <si>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</si>
  <si>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</si>
  <si>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</si>
  <si>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</si>
  <si>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</si>
  <si>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</si>
  <si>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</si>
  <si>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</si>
  <si>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</si>
  <si>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</si>
  <si>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</si>
  <si>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</si>
  <si>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</si>
  <si>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</si>
  <si>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</si>
  <si>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</si>
  <si>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</si>
  <si>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</si>
  <si>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</si>
  <si>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</si>
  <si>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</si>
  <si>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</si>
  <si>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</si>
  <si>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</si>
  <si>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</si>
  <si>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</si>
  <si>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</si>
  <si>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</si>
  <si>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</si>
  <si>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</si>
  <si>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</si>
  <si>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</si>
  <si>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</si>
  <si>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</si>
  <si>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</si>
  <si>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</si>
  <si>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</si>
  <si>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</si>
  <si>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</si>
  <si>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</si>
  <si>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</si>
  <si>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</si>
  <si>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</si>
  <si>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</si>
  <si>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</si>
  <si>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</si>
  <si>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</si>
  <si>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</si>
  <si>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</si>
  <si>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</si>
  <si>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</si>
  <si>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</si>
  <si>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</si>
  <si>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</si>
  <si>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</si>
  <si>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</si>
  <si>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</si>
  <si>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</si>
  <si>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</si>
  <si>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</si>
  <si>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</si>
  <si>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</si>
  <si>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</si>
  <si>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</si>
  <si>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</si>
  <si>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</si>
  <si>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</si>
  <si>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</si>
  <si>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</si>
  <si>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</si>
  <si>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</si>
  <si>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</si>
  <si>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</si>
  <si>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</si>
  <si>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</si>
  <si>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</si>
  <si>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</si>
  <si>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</si>
  <si>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</si>
  <si>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</si>
  <si>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</si>
  <si>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</si>
  <si>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</si>
  <si>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</si>
  <si>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</si>
  <si>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</si>
  <si>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</si>
  <si>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</si>
  <si>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</si>
  <si>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</si>
  <si>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</si>
  <si>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</si>
  <si>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</si>
  <si>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</si>
  <si>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</si>
  <si>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</si>
  <si>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</si>
  <si>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</si>
  <si>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</si>
  <si>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</si>
  <si>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</si>
  <si>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</si>
  <si>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</si>
  <si>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</si>
  <si>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</si>
  <si>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</si>
  <si>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</si>
  <si>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</si>
  <si>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</si>
  <si>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</si>
  <si>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</si>
  <si>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</si>
  <si>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</si>
  <si>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</si>
  <si>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</si>
  <si>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</si>
  <si>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</si>
  <si>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</si>
  <si>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</si>
  <si>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</si>
  <si>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</si>
  <si>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</si>
  <si>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</si>
  <si>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</si>
  <si>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</si>
  <si>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</si>
  <si>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</si>
  <si>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</si>
  <si>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</si>
  <si>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</si>
  <si>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</si>
  <si>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</si>
  <si>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</si>
  <si>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</si>
  <si>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</si>
  <si>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</si>
  <si>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</si>
  <si>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</si>
  <si>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</si>
  <si>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</si>
  <si>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</si>
  <si>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</si>
  <si>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</si>
  <si>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</si>
  <si>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</si>
  <si>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</si>
  <si>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</si>
  <si>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</si>
  <si>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</si>
  <si>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</si>
  <si>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</si>
  <si>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</si>
  <si>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</si>
  <si>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</si>
  <si>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</si>
  <si>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</si>
  <si>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</si>
  <si>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</si>
  <si>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</si>
  <si>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</si>
  <si>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</si>
  <si>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</si>
  <si>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</si>
  <si>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</si>
  <si>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</si>
  <si>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</si>
  <si>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</si>
  <si>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</si>
  <si>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</si>
  <si>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</si>
  <si>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</si>
  <si>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</si>
  <si>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</si>
  <si>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230210013</t>
  </si>
  <si>
    <t>Montáž opláštění ruční ovinem páskou za studena 2 vrstvy</t>
  </si>
  <si>
    <t xml:space="preserve"> "`serviwrap` 2*3,14*0,35*16,5
Součet 36,267 "_x000d_
 Celkem 36,267 = 36,267 [B]_x000d_</t>
  </si>
  <si>
    <t>230220031</t>
  </si>
  <si>
    <t>Montáž příslušenství plynovodů čichačky na chráničku plynovodu</t>
  </si>
  <si>
    <t>230250034</t>
  </si>
  <si>
    <t>Montáž objektů propojovacích POCH</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</si>
  <si>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</si>
  <si>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</si>
  <si>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</si>
  <si>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</si>
  <si>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</si>
  <si>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</si>
  <si>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</si>
  <si>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</si>
  <si>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</si>
  <si>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</si>
  <si>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</si>
  <si>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</si>
  <si>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</si>
  <si>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R-28377-002a</t>
  </si>
  <si>
    <t>páska Serviwrap tl. 1,65 mm 100*15000</t>
  </si>
  <si>
    <t xml:space="preserve"> "`2,2 m/1 obvod ` 49 "_x000d_
 Celkem 49 = 49,000 [B]_x000d_</t>
  </si>
  <si>
    <t>R283901001</t>
  </si>
  <si>
    <t>čichačka na chráničku</t>
  </si>
  <si>
    <t>R58100102</t>
  </si>
  <si>
    <t>sloupek POCH vč. kabelů a propojení na VTL</t>
  </si>
  <si>
    <t>R86590001</t>
  </si>
  <si>
    <t>středící prvek DN900/700</t>
  </si>
  <si>
    <t>R86690001</t>
  </si>
  <si>
    <t>chránička půlená DN900</t>
  </si>
  <si>
    <t>R86690002</t>
  </si>
  <si>
    <t>manžeta ukončovací DN900/700</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</si>
  <si>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</si>
  <si>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</si>
  <si>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</si>
  <si>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</si>
  <si>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</si>
  <si>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</si>
  <si>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</si>
  <si>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</si>
  <si>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</si>
  <si>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</si>
  <si>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58343872</t>
  </si>
  <si>
    <t>kamenivo drcené hrubé frakce 8/16</t>
  </si>
  <si>
    <t xml:space="preserve"> "3,14*0,5*0,5*0,5
0,393 * 1,8 ` Přepočtené koeficientem množství "_x000d_
 Celkem 0,707 = 0,707 [B]_x000d_</t>
  </si>
  <si>
    <t>894411311</t>
  </si>
  <si>
    <t>Osazení betonových nebo železobetonových dílců pro šachty skruží rovných</t>
  </si>
  <si>
    <t>899722114</t>
  </si>
  <si>
    <t>Krytí potrubí z plastů výstražnou fólií z PVC šířky přes 34 do 40 cm</t>
  </si>
  <si>
    <t xml:space="preserve"> "2*17 "_x000d_
 Celkem 34 = 34,000 [B]_x000d_</t>
  </si>
  <si>
    <t>R59224419</t>
  </si>
  <si>
    <t>skruž betonové šachty DN 1000 kanalizační 100x100x10cm, bez stupadel</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</si>
  <si>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</si>
  <si>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</si>
  <si>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</si>
  <si>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</si>
  <si>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</si>
  <si>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</si>
  <si>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</si>
  <si>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</si>
  <si>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</si>
  <si>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</si>
  <si>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</si>
  <si>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</si>
  <si>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</si>
  <si>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</si>
  <si>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</si>
  <si>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</si>
  <si>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</si>
  <si>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</si>
  <si>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 xml:space="preserve"> "0,7*0,7*(20,96+4,75)
1,85*(1,45*3,15+3,1*19,92+1,1*2,65+1,65*2,45+2,9*1,7+1,45*1,1)
0,5*0,5*0,5*2
Součet 160,482 "_x000d_
 Celkem 160,482 = 160,482 [B]_x000d_</t>
  </si>
  <si>
    <t>139001101</t>
  </si>
  <si>
    <t>Příplatek k cenám hloubených vykopávek za ztížení vykopávky v blízkosti podzemního vedení nebo výbušnin pro jakoukoliv třídu horniny</t>
  </si>
  <si>
    <t xml:space="preserve"> "0,8*0,8*3*3,5 "_x000d_
 Celkem 6,72 = 6,720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</si>
  <si>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</si>
  <si>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</si>
  <si>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</si>
  <si>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</si>
  <si>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</si>
  <si>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</si>
  <si>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</si>
  <si>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</si>
  <si>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</si>
  <si>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</si>
  <si>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</si>
  <si>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</si>
  <si>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</si>
  <si>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</si>
  <si>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</si>
  <si>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</si>
  <si>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230200271</t>
  </si>
  <si>
    <t>Jednostranné přerušení průtoku plynu za použití stlačení PE potrubí v PE potrubí dn s osazením jednoho stlačovadla do 63 mm</t>
  </si>
  <si>
    <t>230200272</t>
  </si>
  <si>
    <t>Jednostranné přerušení průtoku plynu za použití stlačení PE potrubí v PE potrubí dn s osazením jednoho stlačovadla přes 63 do 110 mm</t>
  </si>
  <si>
    <t>230200321</t>
  </si>
  <si>
    <t>Přerušení průtoku plynu balony vloženými pomocí zaváděcích komor jednostranné v plastovém potrubí dn do 125 mm</t>
  </si>
  <si>
    <t>230201106</t>
  </si>
  <si>
    <t>Montáž trubních dílů ocelových přivařovacích O do 60,3 mm, tl. stěny 3,2 mm</t>
  </si>
  <si>
    <t>230202072</t>
  </si>
  <si>
    <t>Nasunutí potrubní sekce do chráničky nasouvané potrubí plastové dn přes 63 do 110 mm</t>
  </si>
  <si>
    <t xml:space="preserve"> "12,7 "_x000d_
 Celkem 12,7 = 12,700 [B]_x000d_</t>
  </si>
  <si>
    <t>230202121</t>
  </si>
  <si>
    <t>Montáž kluzných objímek pro zasunutí potrubí do chráničky výšky 19 mm vnějšího průměru potrubí přes 84 do 94 mm</t>
  </si>
  <si>
    <t>230202225</t>
  </si>
  <si>
    <t>Montáž manžety na chráničku potrubí plastového dn přes 63 do 110 mm</t>
  </si>
  <si>
    <t>230205021</t>
  </si>
  <si>
    <t>Montáž potrubí PE průměru do 110 mm návin nebo tyč, svařované na tupo nebo elektrospojkou O 25, tl. stěny 3,0 mm</t>
  </si>
  <si>
    <t>230205042</t>
  </si>
  <si>
    <t>Montáž potrubí PE průměru do 110 mm návin nebo tyč, svařované na tupo nebo elektrospojkou O 63, tl. stěny 5,8 mm</t>
  </si>
  <si>
    <t>230205051</t>
  </si>
  <si>
    <t>Montáž potrubí PE průměru do 110 mm návin nebo tyč, svařované na tupo nebo elektrospojkou O 90, tl. stěny 5,2 mm</t>
  </si>
  <si>
    <t xml:space="preserve"> "49,2 "_x000d_
 Celkem 49,2 = 49,200 [B]_x000d_</t>
  </si>
  <si>
    <t>230205125</t>
  </si>
  <si>
    <t>Montáž potrubí PE průměru přes 110 mm O 160, tl. stěny 9,1 mm</t>
  </si>
  <si>
    <t>230205221</t>
  </si>
  <si>
    <t>Montáž trubních dílů PE průměru do 110 mm elektrotvarovky nebo svařované na tupo O 25, tl. stěny 3,0 mm</t>
  </si>
  <si>
    <t>230205235</t>
  </si>
  <si>
    <t>Montáž trubních dílů PE průměru do 110 mm elektrotvarovky nebo svařované na tupo O 50, tl. stěny 4,6 mm</t>
  </si>
  <si>
    <t>230205241</t>
  </si>
  <si>
    <t>Montáž trubních dílů PE průměru do 110 mm elektrotvarovky nebo svařované na tupo O 63, tl. stěny 3,6 mm</t>
  </si>
  <si>
    <t>230205251</t>
  </si>
  <si>
    <t>Montáž trubních dílů PE průměru do 110 mm elektrotvarovky nebo svařované na tupo O 90, tl. stěny 5,2 mm</t>
  </si>
  <si>
    <t xml:space="preserve"> "`serviwrap` 2
Součet 2 "_x000d_
 Celkem 2 = 2,000 [B]_x000d_</t>
  </si>
  <si>
    <t>28613900</t>
  </si>
  <si>
    <t>potrubí plynovodní PE 100RC SDR 17 PN 0,1MPa tyče 12m 90x5,4mm</t>
  </si>
  <si>
    <t xml:space="preserve"> "49,2 * 1,05 ` Přepočtené koeficientem množství "_x000d_
 Celkem 51,66 = 51,660 [B]_x000d_</t>
  </si>
  <si>
    <t>28613914</t>
  </si>
  <si>
    <t>potrubí plynovodní PE 100RC SDR 11 PN 0,4MPa D 63x5,8mm</t>
  </si>
  <si>
    <t xml:space="preserve"> "1,8 * 1,05 ` Přepočtené koeficientem množství "_x000d_
 Celkem 1,89 = 1,890 [B]_x000d_</t>
  </si>
  <si>
    <t>28655135</t>
  </si>
  <si>
    <t>objímka kluzná typ B segment v 19mm</t>
  </si>
  <si>
    <t xml:space="preserve"> "15 * 3 ` Přepočtené koeficientem množství "_x000d_
 Celkem 45 = 45,000 [B]_x000d_</t>
  </si>
  <si>
    <t>R21009001</t>
  </si>
  <si>
    <t>balonovací tvarovka PE dn90</t>
  </si>
  <si>
    <t>R23020851</t>
  </si>
  <si>
    <t>Odplynění a inertizace potrubí dn do 100 mm</t>
  </si>
  <si>
    <t>R231001083</t>
  </si>
  <si>
    <t>Tlaková zkouška vodou do dn90</t>
  </si>
  <si>
    <t>R231001084</t>
  </si>
  <si>
    <t>Tlaková zkouška vodou do dn90 - bypass</t>
  </si>
  <si>
    <t xml:space="preserve"> "2+2+24+26 "_x000d_
 Celkem 54 = 54,000 [B]_x000d_</t>
  </si>
  <si>
    <t>R23100116</t>
  </si>
  <si>
    <t>Měření zpětných tlaků</t>
  </si>
  <si>
    <t>R23802501</t>
  </si>
  <si>
    <t>tvarovka opravárenská dn25 PE</t>
  </si>
  <si>
    <t>R23809001</t>
  </si>
  <si>
    <t>tvarovka opravárenská dn90 PE</t>
  </si>
  <si>
    <t>R286025001</t>
  </si>
  <si>
    <t>potrubí plynovodní PE 100RS SDR11 dn25</t>
  </si>
  <si>
    <t xml:space="preserve"> "1,5 * 1,05 ` Přepočtené koeficientem množství "_x000d_
 Celkem 1,575 = 1,575 [B]_x000d_</t>
  </si>
  <si>
    <t>R28616001</t>
  </si>
  <si>
    <t>potrubí chránička PE dn160</t>
  </si>
  <si>
    <t xml:space="preserve"> "12,7 * 1,05 ` Přepočtené koeficientem množství "_x000d_
 Celkem 13,335 = 13,335 [B]_x000d_</t>
  </si>
  <si>
    <t>R28655112</t>
  </si>
  <si>
    <t>manžeta chráničky vč. upínací pásky 90x160mm</t>
  </si>
  <si>
    <t>R32802501</t>
  </si>
  <si>
    <t>záslepka elektro PE dn25</t>
  </si>
  <si>
    <t>R32802502</t>
  </si>
  <si>
    <t>objímka elektro PE dn25</t>
  </si>
  <si>
    <t>R32805001</t>
  </si>
  <si>
    <t>redukce elektro PE dn50/25</t>
  </si>
  <si>
    <t>R32806301</t>
  </si>
  <si>
    <t>spojka elektro PE dn63</t>
  </si>
  <si>
    <t>R32806302</t>
  </si>
  <si>
    <t>přechodka elektro PE dn63/OC DN50</t>
  </si>
  <si>
    <t>R32806303</t>
  </si>
  <si>
    <t>koleno elektro 90st. dn63</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</si>
  <si>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</si>
  <si>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</si>
  <si>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</si>
  <si>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</si>
  <si>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</si>
  <si>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</si>
  <si>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</si>
  <si>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</si>
  <si>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</si>
  <si>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</si>
  <si>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</si>
  <si>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</si>
  <si>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</si>
  <si>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</si>
  <si>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</si>
  <si>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</si>
  <si>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R56405001</t>
  </si>
  <si>
    <t>kulový kohout DN50</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</si>
  <si>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</si>
  <si>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</si>
  <si>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</si>
  <si>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</si>
  <si>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</si>
  <si>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</si>
  <si>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</si>
  <si>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</si>
  <si>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</si>
  <si>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</si>
  <si>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</si>
  <si>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</si>
  <si>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</si>
  <si>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</si>
  <si>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</si>
  <si>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</si>
  <si>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</si>
  <si>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</si>
  <si>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</si>
  <si>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</si>
  <si>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</si>
  <si>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</si>
  <si>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</si>
  <si>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</si>
  <si>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</si>
  <si>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</si>
  <si>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</si>
  <si>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</si>
  <si>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</si>
  <si>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</si>
  <si>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</si>
  <si>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</si>
  <si>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</si>
  <si>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</si>
  <si>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</si>
  <si>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</si>
  <si>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</si>
  <si>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</si>
  <si>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</si>
  <si>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</si>
  <si>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</si>
  <si>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</si>
  <si>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</si>
  <si>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</si>
  <si>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</si>
  <si>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</si>
  <si>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</si>
  <si>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</si>
  <si>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</si>
  <si>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</si>
  <si>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</si>
  <si>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</si>
  <si>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</si>
  <si>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</si>
  <si>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</si>
  <si>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</si>
  <si>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</si>
  <si>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</si>
  <si>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</si>
  <si>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</si>
  <si>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</si>
  <si>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</si>
  <si>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</si>
  <si>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</si>
  <si>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</si>
  <si>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</si>
  <si>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</si>
  <si>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</si>
  <si>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</si>
  <si>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</si>
  <si>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</si>
  <si>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</si>
  <si>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</si>
  <si>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</si>
  <si>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</si>
  <si>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</si>
  <si>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</si>
  <si>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</si>
  <si>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</si>
  <si>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</si>
  <si>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</si>
  <si>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</si>
  <si>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</si>
  <si>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</si>
  <si>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</si>
  <si>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</si>
  <si>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</si>
  <si>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</si>
  <si>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</si>
  <si>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</si>
  <si>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</si>
  <si>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</si>
  <si>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</si>
  <si>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</si>
  <si>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</si>
  <si>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</si>
  <si>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</si>
  <si>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</si>
  <si>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</si>
  <si>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</si>
  <si>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</si>
  <si>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</si>
  <si>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</si>
  <si>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</si>
  <si>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</si>
  <si>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</si>
  <si>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</si>
  <si>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</si>
  <si>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</si>
  <si>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</si>
  <si>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</si>
  <si>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</si>
  <si>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</si>
  <si>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</si>
  <si>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</si>
  <si>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</si>
  <si>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</si>
  <si>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</si>
  <si>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</si>
  <si>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</si>
  <si>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</si>
  <si>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</si>
  <si>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</si>
  <si>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</si>
  <si>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</si>
  <si>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</si>
  <si>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</si>
  <si>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</si>
  <si>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</si>
  <si>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</si>
  <si>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</si>
  <si>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</si>
  <si>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</si>
  <si>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</si>
  <si>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</si>
  <si>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</si>
  <si>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</si>
  <si>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</si>
  <si>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</si>
  <si>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</si>
  <si>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</si>
  <si>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</si>
  <si>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</si>
  <si>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</si>
  <si>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</si>
  <si>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</si>
  <si>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</si>
  <si>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</si>
  <si>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</si>
  <si>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</si>
  <si>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</si>
  <si>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</si>
  <si>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</si>
  <si>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</si>
  <si>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</si>
  <si>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</si>
  <si>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</si>
  <si>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</si>
  <si>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</si>
  <si>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</si>
  <si>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</si>
  <si>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</si>
  <si>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</si>
  <si>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R35524</t>
  </si>
  <si>
    <t>STOKOVÉ ŽLABY, DNO, STĚNY Z CIHEL ČEDIČOVÝCH</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</si>
  <si>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</si>
  <si>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</si>
  <si>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</si>
  <si>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</si>
  <si>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</si>
  <si>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</si>
  <si>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</si>
  <si>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</si>
  <si>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</si>
  <si>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</si>
  <si>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</si>
  <si>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</si>
  <si>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</si>
  <si>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</si>
  <si>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</si>
  <si>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</si>
  <si>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</si>
  <si>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</si>
  <si>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</si>
  <si>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</si>
  <si>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</si>
  <si>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</si>
  <si>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</si>
  <si>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</si>
  <si>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</si>
  <si>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</si>
  <si>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</si>
  <si>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</si>
  <si>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</si>
  <si>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</si>
  <si>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</si>
  <si>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</si>
  <si>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</si>
  <si>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</si>
  <si>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</si>
  <si>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</si>
  <si>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</si>
  <si>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</si>
  <si>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</si>
  <si>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</si>
  <si>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</si>
  <si>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</si>
  <si>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</si>
  <si>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</si>
  <si>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</si>
  <si>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</si>
  <si>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</si>
  <si>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</si>
  <si>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</si>
  <si>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</si>
  <si>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</si>
  <si>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</si>
  <si>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</si>
  <si>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</si>
  <si>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</si>
  <si>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</si>
  <si>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</si>
  <si>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</si>
  <si>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</si>
  <si>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</si>
  <si>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</si>
  <si>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</si>
  <si>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</si>
  <si>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</si>
  <si>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</si>
  <si>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</si>
  <si>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</si>
  <si>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</si>
  <si>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</si>
  <si>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</si>
  <si>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</si>
  <si>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</si>
  <si>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</si>
  <si>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</si>
  <si>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</si>
  <si>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</si>
  <si>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</si>
  <si>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</si>
  <si>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</si>
  <si>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</si>
  <si>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</si>
  <si>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</si>
  <si>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</si>
  <si>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</si>
  <si>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</si>
  <si>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</si>
  <si>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</si>
  <si>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</si>
  <si>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</si>
  <si>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</si>
  <si>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</si>
  <si>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</si>
  <si>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</si>
  <si>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</si>
  <si>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</si>
  <si>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</si>
  <si>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</si>
  <si>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</si>
  <si>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</si>
  <si>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</si>
  <si>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</si>
  <si>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</si>
  <si>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</si>
  <si>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</si>
  <si>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</si>
  <si>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</si>
  <si>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</si>
  <si>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</si>
  <si>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</si>
  <si>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</si>
  <si>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</si>
  <si>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</si>
  <si>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</si>
  <si>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</si>
  <si>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</si>
  <si>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</si>
  <si>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</si>
  <si>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</si>
  <si>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</si>
  <si>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</si>
  <si>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</si>
  <si>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</si>
  <si>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</si>
  <si>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</si>
  <si>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</si>
  <si>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</si>
  <si>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</si>
  <si>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</si>
  <si>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</si>
  <si>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</si>
  <si>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</si>
  <si>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</si>
  <si>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</si>
  <si>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</si>
  <si>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</si>
  <si>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</si>
  <si>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</si>
  <si>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</si>
  <si>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</si>
  <si>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</si>
  <si>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</si>
  <si>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</si>
  <si>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</si>
  <si>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</si>
  <si>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</si>
  <si>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</si>
  <si>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</si>
  <si>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</si>
  <si>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</si>
  <si>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</si>
  <si>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</si>
  <si>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</si>
  <si>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</si>
  <si>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</si>
  <si>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</si>
  <si>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</si>
  <si>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</si>
  <si>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</si>
  <si>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</si>
  <si>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</si>
  <si>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</si>
  <si>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</si>
  <si>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</si>
  <si>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</si>
  <si>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</si>
  <si>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</si>
  <si>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</si>
  <si>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</si>
  <si>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</si>
  <si>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</si>
  <si>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</si>
  <si>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</si>
  <si>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</si>
  <si>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</si>
  <si>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</si>
  <si>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</si>
  <si>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</si>
  <si>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</si>
  <si>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</si>
  <si>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</si>
  <si>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</si>
  <si>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</si>
  <si>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</si>
  <si>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</si>
  <si>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</si>
  <si>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</si>
  <si>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</si>
  <si>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</si>
  <si>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</si>
  <si>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</si>
  <si>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</si>
  <si>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</si>
  <si>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</si>
  <si>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</si>
  <si>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</si>
  <si>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</si>
  <si>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</si>
  <si>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</si>
  <si>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</si>
  <si>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</si>
  <si>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</si>
  <si>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</si>
  <si>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</si>
  <si>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</si>
  <si>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</si>
  <si>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</si>
  <si>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</si>
  <si>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</si>
  <si>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</si>
  <si>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</si>
  <si>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</si>
  <si>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</si>
  <si>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</si>
  <si>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</si>
  <si>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</si>
  <si>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</si>
  <si>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</si>
  <si>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</si>
  <si>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</si>
  <si>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</si>
  <si>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</si>
  <si>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</si>
  <si>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</si>
  <si>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</si>
  <si>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</si>
  <si>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</si>
  <si>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</si>
  <si>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</si>
  <si>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</si>
  <si>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</si>
  <si>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</si>
  <si>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</si>
  <si>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</si>
  <si>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</si>
  <si>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230201129</t>
  </si>
  <si>
    <t>Montáž trubních dílů ocelových přivařovacích O přes 133 do 168,1 tl. stěny 8,0 mm</t>
  </si>
  <si>
    <t xml:space="preserve"> "`pro bypass` 4
`trasa` 4+2
Součet 10 "_x000d_
 Celkem 10 = 10,000 [B]_x000d_</t>
  </si>
  <si>
    <t>230202018</t>
  </si>
  <si>
    <t>Montáž ocelové chráničky celé průměru přes 273 do 324,6 mm</t>
  </si>
  <si>
    <t xml:space="preserve"> "22,9 "_x000d_
 Celkem 22,9 = 22,900 [B]_x000d_</t>
  </si>
  <si>
    <t>230202055</t>
  </si>
  <si>
    <t>Nasunutí potrubní sekce do chráničky nasouvané potrubí ocelové D přes 133 do 168,1 mm</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</si>
  <si>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</si>
  <si>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</si>
  <si>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</si>
  <si>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</si>
  <si>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</si>
  <si>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</si>
  <si>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</si>
  <si>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</si>
  <si>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</si>
  <si>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</si>
  <si>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</si>
  <si>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</si>
  <si>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R52830001</t>
  </si>
  <si>
    <t>manžeta těsnící DN300/150</t>
  </si>
  <si>
    <t>R52830002</t>
  </si>
  <si>
    <t>středící prvky DN300/150</t>
  </si>
  <si>
    <t>R55215001</t>
  </si>
  <si>
    <t>ohyb do 20st. DN150</t>
  </si>
  <si>
    <t>R55215002</t>
  </si>
  <si>
    <t>ohyb do 35st. DN150</t>
  </si>
  <si>
    <t>R55215003</t>
  </si>
  <si>
    <t>ohyb do 90st. DN150</t>
  </si>
  <si>
    <t>R55230001</t>
  </si>
  <si>
    <t>potrubí DN300 - chránička</t>
  </si>
  <si>
    <t xml:space="preserve"> "22,9 * 1,05 ` Přepočtené koeficientem množství "_x000d_
 Celkem 24,045 = 24,045 [B]_x000d_</t>
  </si>
  <si>
    <t>R5528388</t>
  </si>
  <si>
    <t>dno klenuté DN 150</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</si>
  <si>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</si>
  <si>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</si>
  <si>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</si>
  <si>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</si>
  <si>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</si>
  <si>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</si>
  <si>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</si>
  <si>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</si>
  <si>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</si>
  <si>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</si>
  <si>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</si>
  <si>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</si>
  <si>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</si>
  <si>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</si>
  <si>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</si>
  <si>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</si>
  <si>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</si>
  <si>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</si>
  <si>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</si>
  <si>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</si>
  <si>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</si>
  <si>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</si>
  <si>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</si>
  <si>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</si>
  <si>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</si>
  <si>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</si>
  <si>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</si>
  <si>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</si>
  <si>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</si>
  <si>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</si>
  <si>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</si>
  <si>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</si>
  <si>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</si>
  <si>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</si>
  <si>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</si>
  <si>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</si>
  <si>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</si>
  <si>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</si>
  <si>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</si>
  <si>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</si>
  <si>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</si>
  <si>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</si>
  <si>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</si>
  <si>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</si>
  <si>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</si>
  <si>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</si>
  <si>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</si>
  <si>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</si>
  <si>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</si>
  <si>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</si>
  <si>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</si>
  <si>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</si>
  <si>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</si>
  <si>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</si>
  <si>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</si>
  <si>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</si>
  <si>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</si>
  <si>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</si>
  <si>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</si>
  <si>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</si>
  <si>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</si>
  <si>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</si>
  <si>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</si>
  <si>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</si>
  <si>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</si>
  <si>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</si>
  <si>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</si>
  <si>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</si>
  <si>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</si>
  <si>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</si>
  <si>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</si>
  <si>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</si>
  <si>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</si>
  <si>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</si>
  <si>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</si>
  <si>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</si>
  <si>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</si>
  <si>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</si>
  <si>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</si>
  <si>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</si>
  <si>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</si>
  <si>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</si>
  <si>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</si>
  <si>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</si>
  <si>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</si>
  <si>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</si>
  <si>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</si>
  <si>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</si>
  <si>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</si>
  <si>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</si>
  <si>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</si>
  <si>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</si>
  <si>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</si>
  <si>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</si>
  <si>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</si>
  <si>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 xml:space="preserve"> "demolice odvodňovacího žlabu: odměřeno elektronicky ze Situace "_x000d_
 Celkem 3 = 3,000 [B]_x000d_</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</si>
  <si>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</si>
  <si>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</si>
  <si>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</si>
  <si>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</si>
  <si>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</si>
  <si>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</si>
  <si>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</si>
  <si>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</si>
  <si>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</si>
  <si>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</si>
  <si>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</si>
  <si>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</si>
  <si>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</si>
  <si>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</si>
  <si>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</si>
  <si>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</si>
  <si>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</si>
  <si>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</si>
  <si>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</si>
  <si>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</si>
  <si>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</si>
  <si>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</si>
  <si>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</si>
  <si>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</si>
  <si>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</si>
  <si>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</si>
  <si>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</si>
  <si>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</si>
  <si>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</si>
  <si>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</si>
  <si>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</si>
  <si>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</si>
  <si>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</si>
  <si>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</si>
  <si>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</si>
  <si>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</si>
  <si>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</si>
  <si>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</si>
  <si>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</si>
  <si>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</si>
  <si>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</si>
  <si>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</si>
  <si>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</si>
  <si>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</si>
  <si>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</si>
  <si>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</si>
  <si>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</si>
  <si>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</si>
  <si>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</si>
  <si>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</si>
  <si>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</si>
  <si>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</si>
  <si>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</si>
  <si>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</si>
  <si>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</si>
  <si>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</si>
  <si>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</si>
  <si>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</si>
  <si>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</si>
  <si>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</si>
  <si>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</si>
  <si>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</si>
  <si>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</si>
  <si>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</si>
  <si>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</si>
  <si>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</si>
  <si>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</si>
  <si>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</si>
  <si>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</si>
  <si>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</si>
  <si>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2160 = 2160,000 [B]_x000d_</t>
  </si>
  <si>
    <t xml:space="preserve"> "`z bourání asfaltů:` * 2,6 t/m3 "_x000d_
 Celkem 13 = 13,000 [B]_x000d_</t>
  </si>
  <si>
    <t xml:space="preserve"> "`z pol. 11334:` * 2,4 t/m3 
`z pol. 11352:` * 0,12 t/m  
`z pol. 96615:` * 2,4 t/m3 "_x000d_
 Celkem 276,12 = 276,120 [B]_x000d_</t>
  </si>
  <si>
    <t>demolice asfaltové vozovky: 50*0,1</t>
  </si>
  <si>
    <t xml:space="preserve"> "demolice asfaltové vozovky, odměřeno elektronicky ze Situace: * tl. 0,10 m "_x000d_
 Celkem 5 = 5,000 [B]_x000d_</t>
  </si>
  <si>
    <t>demolice asfaltové vozovky: 50*0,2</t>
  </si>
  <si>
    <t xml:space="preserve"> "demolice asfaltové vozovky, odměřeno elektronicky ze Situace: * tl. 0,10 m "_x000d_
 Celkem 10 = 10,000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</si>
  <si>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</si>
  <si>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</si>
  <si>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</si>
  <si>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</si>
  <si>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</si>
  <si>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</si>
  <si>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</si>
  <si>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</si>
  <si>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</si>
  <si>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</si>
  <si>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</si>
  <si>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</si>
  <si>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</si>
  <si>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</si>
  <si>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</si>
  <si>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</si>
  <si>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</si>
  <si>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</si>
  <si>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</si>
  <si>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</si>
  <si>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</si>
  <si>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</si>
  <si>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</si>
  <si>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</si>
  <si>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</si>
  <si>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</si>
  <si>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</si>
  <si>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</si>
  <si>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</si>
  <si>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</si>
  <si>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</si>
  <si>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</si>
  <si>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</si>
  <si>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</si>
  <si>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</si>
  <si>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</si>
  <si>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</si>
  <si>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</si>
  <si>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</si>
  <si>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</si>
  <si>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</si>
  <si>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</si>
  <si>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</si>
  <si>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</si>
  <si>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</si>
  <si>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</si>
  <si>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</si>
  <si>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</si>
  <si>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</si>
  <si>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</si>
  <si>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</si>
  <si>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</si>
  <si>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</si>
  <si>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</si>
  <si>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</si>
  <si>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</si>
  <si>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</si>
  <si>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</si>
  <si>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</si>
  <si>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</si>
  <si>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</si>
  <si>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</si>
  <si>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</si>
  <si>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</si>
  <si>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</si>
  <si>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</si>
  <si>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</si>
  <si>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</si>
  <si>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</si>
  <si>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</si>
  <si>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</si>
  <si>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</si>
  <si>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</si>
  <si>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</si>
  <si>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</si>
  <si>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</si>
  <si>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</si>
  <si>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</si>
  <si>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</si>
  <si>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</si>
  <si>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</si>
  <si>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</si>
  <si>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</si>
  <si>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</si>
  <si>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</si>
  <si>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</si>
  <si>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</si>
  <si>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</si>
  <si>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</si>
  <si>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</si>
  <si>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</si>
  <si>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</si>
  <si>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</si>
  <si>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</si>
  <si>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</si>
  <si>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</si>
  <si>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</si>
  <si>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</si>
  <si>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</si>
  <si>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</si>
  <si>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"_x000d_
 Celkem 917,245 = 917,245 [B]_x000d_</t>
  </si>
  <si>
    <t xml:space="preserve"> "Výkop kabelovodu 3353,058 m3 
- část pro zpětné zásypy -917,245 m3 "_x000d_
 Celkem 2435,813 = 2435,813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</si>
  <si>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</si>
  <si>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</si>
  <si>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</si>
  <si>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</si>
  <si>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</si>
  <si>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</si>
  <si>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</si>
  <si>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38823A</t>
  </si>
  <si>
    <t>KABELOVOD Z MULTIKANÁLŮ ŠESTIOTVOROVÝCH STANDARDNÍCH</t>
  </si>
  <si>
    <t xml:space="preserve"> "dle přílohy 401 "_x000d_
 Celkem 51,216 = 51,216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</si>
  <si>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</si>
  <si>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</si>
  <si>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</si>
  <si>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</si>
  <si>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</si>
  <si>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</si>
  <si>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</si>
  <si>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</si>
  <si>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</si>
  <si>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R388023</t>
  </si>
  <si>
    <t>SYSTÉMOVÝ VODOTĚSNÝ PROSTUP DN110 ŽELEZOBETONOVOU STĚNOU</t>
  </si>
  <si>
    <t xml:space="preserve"> "dle přílohy 401 "_x000d_
 Celkem 57 = 57,000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</si>
  <si>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</si>
  <si>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R388024</t>
  </si>
  <si>
    <t>SYSTÉMOVÝ VODOTĚSNÝ PROSTUP DN110 PLASTOVOU ŠACHTOU</t>
  </si>
  <si>
    <t xml:space="preserve"> "dle přílohy 401 "_x000d_
 Celkem 125 = 125,000 [B]_x000d_</t>
  </si>
  <si>
    <t>R388025</t>
  </si>
  <si>
    <t>SYSTÉMOVÝ VODOTĚSNÝ PROSTUP 9 OTVOROVÉHO KABELOVODU ŽELEZOBETONOVOU STĚNOU</t>
  </si>
  <si>
    <t xml:space="preserve"> "dle přílohy 401 "_x000d_
 Celkem 56 = 56,000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</si>
  <si>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</si>
  <si>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R388026</t>
  </si>
  <si>
    <t>SYSTÉMOVÝ VODOTĚSNÝ PROSTUP 9 OTVOROVÉHO KABELOVODU PLASTOVOU ŠACHTOU</t>
  </si>
  <si>
    <t xml:space="preserve"> "dle přílohy 401 "_x000d_
 Celkem 192 = 192,000 [B]_x000d_</t>
  </si>
  <si>
    <t>R388027</t>
  </si>
  <si>
    <t>SYSTÉMOVÝ VODOTĚSNÝ PROSTUP 6 OTVOROVÉHO KABELOVODU PLASTOVOU ŠACHTOU</t>
  </si>
  <si>
    <t xml:space="preserve"> "dle přílohy 401 "_x000d_
 Celkem 6 = 6,000 [B]_x000d_</t>
  </si>
  <si>
    <t xml:space="preserve"> "Podkladní beton plastových šachet 11,075 m3; Podkladní beton betonových šachet 7,815 m3; Obetonování plastových šachet 49,736 m3 "_x000d_
 Celkem 68,626 = 68,626 [B]_x000d_</t>
  </si>
  <si>
    <t>Štěrkový hutněný podsyp</t>
  </si>
  <si>
    <t xml:space="preserve"> "podsyp kabelovodu 105,382 m3; podsyp plastových šachet 11,075 m3; podsyp betonových šachet 7,815 m3 "_x000d_
 Celkem 124,272 = 124,272 [B]_x000d_</t>
  </si>
  <si>
    <t xml:space="preserve"> "Protipožární ucpávka prostupu DN110 do technologického objektu "_x000d_
 Celkem 27 = 27,000 [B]_x000d_</t>
  </si>
  <si>
    <t>dvouvrstvý nátěr</t>
  </si>
  <si>
    <t xml:space="preserve"> "dle přílohy 401, Hydroizolační nátěr stěn na železobetonových šachtách "_x000d_
 Celkem 410,3 = 410,300 [B]_x000d_</t>
  </si>
  <si>
    <t>8981E</t>
  </si>
  <si>
    <t>KABEL KOMORY Z BETONOVÝCH DÍLCŮ DO 10,0M3</t>
  </si>
  <si>
    <t>včetně stupadel</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</si>
  <si>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</si>
  <si>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</si>
  <si>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</si>
  <si>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</si>
  <si>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</si>
  <si>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</si>
  <si>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</si>
  <si>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8988C</t>
  </si>
  <si>
    <t>KABELOVÉ KOMORY Z PLASTICKÝCH HMOT, UŽITNÝ OBJEM DO 0,35M3</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</si>
  <si>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</si>
  <si>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</si>
  <si>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</si>
  <si>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</si>
  <si>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</si>
  <si>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</si>
  <si>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</si>
  <si>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</si>
  <si>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</si>
  <si>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</si>
  <si>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</si>
  <si>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</si>
  <si>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</si>
  <si>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</si>
  <si>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</si>
  <si>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</si>
  <si>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</si>
  <si>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</si>
  <si>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</si>
  <si>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</si>
  <si>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</si>
  <si>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</si>
  <si>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</si>
  <si>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</si>
  <si>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</si>
  <si>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</si>
  <si>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</si>
  <si>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</si>
  <si>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</si>
  <si>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</si>
  <si>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</si>
  <si>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</si>
  <si>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</si>
  <si>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</si>
  <si>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</si>
  <si>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</si>
  <si>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</si>
  <si>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</si>
  <si>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</si>
  <si>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</si>
  <si>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</si>
  <si>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</si>
  <si>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</si>
  <si>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</si>
  <si>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</si>
  <si>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</si>
  <si>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</si>
  <si>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</si>
  <si>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</si>
  <si>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</si>
  <si>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</si>
  <si>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</si>
  <si>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</si>
  <si>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</si>
  <si>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</si>
  <si>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</si>
  <si>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</si>
  <si>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</si>
  <si>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</si>
  <si>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</si>
  <si>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</si>
  <si>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</si>
  <si>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</si>
  <si>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</si>
  <si>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</si>
  <si>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</si>
  <si>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</si>
  <si>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</si>
  <si>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</si>
  <si>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</si>
  <si>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</si>
  <si>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58337308</t>
  </si>
  <si>
    <t>štěrkopísek frakce 0/2</t>
  </si>
  <si>
    <t xml:space="preserve"> "14,18 * 2 ` Přepočtené koeficientem množství "_x000d_
 Celkem 28,36 = 28,360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</si>
  <si>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</si>
  <si>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</si>
  <si>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</si>
  <si>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</si>
  <si>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</si>
  <si>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</si>
  <si>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</si>
  <si>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</si>
  <si>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</si>
  <si>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</si>
  <si>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</si>
  <si>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</si>
  <si>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</si>
  <si>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</si>
  <si>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</si>
  <si>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</si>
  <si>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</si>
  <si>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</si>
  <si>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</si>
  <si>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</si>
  <si>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</si>
  <si>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</si>
  <si>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</si>
  <si>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</si>
  <si>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</si>
  <si>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</si>
  <si>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</si>
  <si>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</si>
  <si>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</si>
  <si>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</si>
  <si>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</si>
  <si>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</si>
  <si>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</si>
  <si>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</si>
  <si>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</si>
  <si>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</si>
  <si>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</si>
  <si>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</si>
  <si>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</si>
  <si>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</si>
  <si>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</si>
  <si>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</si>
  <si>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</si>
  <si>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</si>
  <si>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</si>
  <si>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</si>
  <si>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</si>
  <si>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</si>
  <si>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</si>
  <si>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</si>
  <si>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</si>
  <si>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</si>
  <si>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</si>
  <si>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</si>
  <si>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</si>
  <si>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</si>
  <si>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</si>
  <si>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</si>
  <si>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</si>
  <si>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</si>
  <si>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</si>
  <si>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</si>
  <si>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</si>
  <si>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</si>
  <si>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</si>
  <si>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</si>
  <si>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</si>
  <si>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</si>
  <si>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</si>
  <si>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</si>
  <si>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</si>
  <si>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</si>
  <si>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</si>
  <si>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</si>
  <si>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</si>
  <si>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</si>
  <si>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</si>
  <si>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</si>
  <si>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</si>
  <si>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</si>
  <si>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</si>
  <si>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</si>
  <si>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</si>
  <si>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</si>
  <si>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</si>
  <si>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</si>
  <si>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</si>
  <si>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</si>
  <si>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</si>
  <si>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</si>
  <si>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</si>
  <si>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</si>
  <si>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</si>
  <si>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</si>
  <si>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</si>
  <si>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</si>
  <si>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</si>
  <si>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</si>
  <si>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</si>
  <si>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</si>
  <si>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</si>
  <si>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</si>
  <si>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</si>
  <si>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</si>
  <si>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</si>
  <si>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</si>
  <si>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</si>
  <si>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</si>
  <si>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</si>
  <si>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</si>
  <si>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</si>
  <si>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</si>
  <si>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</si>
  <si>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</si>
  <si>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</si>
  <si>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</si>
  <si>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</si>
  <si>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</si>
  <si>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</si>
  <si>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</si>
  <si>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</si>
  <si>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</si>
  <si>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</si>
  <si>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</si>
  <si>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</si>
  <si>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</si>
  <si>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</si>
  <si>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</si>
  <si>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</si>
  <si>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</si>
  <si>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</si>
  <si>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</si>
  <si>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</si>
  <si>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</si>
  <si>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</si>
  <si>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</si>
  <si>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</si>
  <si>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</si>
  <si>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</si>
  <si>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</si>
  <si>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</si>
  <si>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</si>
  <si>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</si>
  <si>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</si>
  <si>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</si>
  <si>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</si>
  <si>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</si>
  <si>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</si>
  <si>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</si>
  <si>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</si>
  <si>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</si>
  <si>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</si>
  <si>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</si>
  <si>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</si>
  <si>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</si>
  <si>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</si>
  <si>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</si>
  <si>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</si>
  <si>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</si>
  <si>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</si>
  <si>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</si>
  <si>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11163150</t>
  </si>
  <si>
    <t>lak penetrační asfaltový</t>
  </si>
  <si>
    <t xml:space="preserve"> "225,543 * 0,0003 ` Přepočtené koeficientem množství "_x000d_
 Celkem 0,068 = 0,068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</si>
  <si>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</si>
  <si>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</si>
  <si>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</si>
  <si>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</si>
  <si>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</si>
  <si>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</si>
  <si>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</si>
  <si>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</si>
  <si>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</si>
  <si>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"***na k. (-0,180)
`deska_D1`  ((9,84*9,09)+(15,64*9,09)-(2,284)-(3,786)) "_x000d_
 Celkem 225,543 = 225,543 [B]_x000d_</t>
  </si>
  <si>
    <t>711141559</t>
  </si>
  <si>
    <t>Provedení izolace proti zemní vlhkosti pásy přitavením NAIP na ploše vodorovné V</t>
  </si>
  <si>
    <t xml:space="preserve"> "***na k. (-0,180)_2x natavení
`deska_D1`  ((9,84*9,09)+(15,64*9,09)-(2,284)-(3,786))*2 "_x000d_
 Celkem 451,086 = 451,086 [B]_x000d_</t>
  </si>
  <si>
    <t xml:space="preserve"> "`K`  1
`V`  1 "_x000d_
 Celkem 2 = 2,000 [B]_x000d_</t>
  </si>
  <si>
    <t>713</t>
  </si>
  <si>
    <t>Izolace tepelné</t>
  </si>
  <si>
    <t>28375936</t>
  </si>
  <si>
    <t>deska EPS 70 fasádní ?=0,039 tl 80mm</t>
  </si>
  <si>
    <t xml:space="preserve"> "11,814 * 1,05 ` Přepočtené koeficientem množství "_x000d_
 Celkem 12,405 = 12,405 [B]_x000d_</t>
  </si>
  <si>
    <t>28376418</t>
  </si>
  <si>
    <t>deska XPS hrana polodrážková a hladký povrch 300kPA ?=0,035 tl 60mm</t>
  </si>
  <si>
    <t xml:space="preserve"> "35,61 * 1,05 ` Přepočtené koeficientem množství "_x000d_
 Celkem 37,391 = 37,391 [B]_x000d_</t>
  </si>
  <si>
    <t>28376421</t>
  </si>
  <si>
    <t>deska XPS hrana polodrážková a hladký povrch 300kPA ?=0,035 tl 80mm</t>
  </si>
  <si>
    <t xml:space="preserve"> "155,507 * 1,05 ` Přepočtené koeficientem množství "_x000d_
 Celkem 163,282 = 163,282 [B]_x000d_</t>
  </si>
  <si>
    <t>63148106</t>
  </si>
  <si>
    <t>deska tepelně izolační minerální univerzální ?=0,038-0,039 tl 140mm</t>
  </si>
  <si>
    <t xml:space="preserve"> "51,336 * 1,05 ` Přepočtené koeficientem množství "_x000d_
 Celkem 53,903 = 53,903 [B]_x000d_</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</si>
  <si>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</si>
  <si>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</si>
  <si>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</si>
  <si>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</si>
  <si>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</si>
  <si>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</si>
  <si>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</si>
  <si>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</si>
  <si>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</si>
  <si>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</si>
  <si>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</si>
  <si>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</si>
  <si>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</si>
  <si>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</si>
  <si>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</si>
  <si>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</si>
  <si>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</si>
  <si>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</si>
  <si>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721</t>
  </si>
  <si>
    <t>Zdravotechnika - vnitřní kanalizace</t>
  </si>
  <si>
    <t>55162004</t>
  </si>
  <si>
    <t>kalich pro úkap s kuličkou</t>
  </si>
  <si>
    <t xml:space="preserve"> "`EO`  2 "_x000d_
 Celkem 2 = 2,000 [B]_x000d_</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</si>
  <si>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</si>
  <si>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</si>
  <si>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</si>
  <si>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</si>
  <si>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</si>
  <si>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</si>
  <si>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</si>
  <si>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</si>
  <si>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</si>
  <si>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</si>
  <si>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</si>
  <si>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</si>
  <si>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</si>
  <si>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</si>
  <si>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</si>
  <si>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</si>
  <si>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</si>
  <si>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</si>
  <si>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</si>
  <si>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</si>
  <si>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</si>
  <si>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</si>
  <si>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</si>
  <si>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</si>
  <si>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</si>
  <si>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</si>
  <si>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721229111</t>
  </si>
  <si>
    <t>Zápachové uzávěrky montáž zápachových uzávěrek ostatních typů do DN 50</t>
  </si>
  <si>
    <t xml:space="preserve"> "`EO`  2
`klimatizace`  1 "_x000d_
 Celkem 3 = 3,000 [B]_x000d_</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</si>
  <si>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</si>
  <si>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</si>
  <si>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</si>
  <si>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</si>
  <si>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</si>
  <si>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</si>
  <si>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</si>
  <si>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R551618301</t>
  </si>
  <si>
    <t>podomítkový sifon ke klimatizačním jednotkám DN32 - 100x100m</t>
  </si>
  <si>
    <t xml:space="preserve"> "`klimatizace`  1 "_x000d_
 Celkem 1 = 1,000 [B]_x000d_</t>
  </si>
  <si>
    <t>R551618302</t>
  </si>
  <si>
    <t>hygienický adaptér k doplnění podomítkové ZU pro odvod kondenzátu HL138</t>
  </si>
  <si>
    <t>R551HL05107EKK</t>
  </si>
  <si>
    <t>zápachový uzávěr kompletní</t>
  </si>
  <si>
    <t>R551HL510NK</t>
  </si>
  <si>
    <t>těleso vpusti DN40/50 s vodorovným odtokem</t>
  </si>
  <si>
    <t>R551HL83M</t>
  </si>
  <si>
    <t>izolační souprava s textílií nakašírovanou fólií, pro tekuté izolace, pro vtoky série HL70, HL80, HL90, HL300, HL310 a HL510</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</si>
  <si>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</si>
  <si>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</si>
  <si>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</si>
  <si>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</si>
  <si>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</si>
  <si>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</si>
  <si>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</si>
  <si>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</si>
  <si>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</si>
  <si>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</si>
  <si>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</si>
  <si>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</si>
  <si>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</si>
  <si>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</si>
  <si>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</si>
  <si>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</si>
  <si>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</si>
  <si>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</si>
  <si>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</si>
  <si>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</si>
  <si>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</si>
  <si>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</si>
  <si>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</si>
  <si>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</si>
  <si>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</si>
  <si>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</si>
  <si>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</si>
  <si>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</si>
  <si>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725</t>
  </si>
  <si>
    <t>Zdravotechnika - zařizovací předměty</t>
  </si>
  <si>
    <t>55190002</t>
  </si>
  <si>
    <t>flexi hadice ohebná sanitární D 9x13 mm F 3/8"xF 1/2" 500mm</t>
  </si>
  <si>
    <t xml:space="preserve"> "`VL`  1 "_x000d_
 Celkem 1 = 1,000 [B]_x000d_</t>
  </si>
  <si>
    <t>725111132</t>
  </si>
  <si>
    <t>Zařízení záchodů splachovače nádržkové plastové nízkopoložené nebo vysokopoložené</t>
  </si>
  <si>
    <t>725112022</t>
  </si>
  <si>
    <t>Zařízení záchodů klozety keramické závěsné na nosné stěny s hlubokým splachováním odpad vodorovný</t>
  </si>
  <si>
    <t xml:space="preserve"> "`WC1`  1 "_x000d_
 Celkem 1 = 1,000 [B]_x000d_</t>
  </si>
  <si>
    <t>725211601</t>
  </si>
  <si>
    <t>Umyvadla keramická bílá bez výtokových armatur připevněná na stěnu šrouby bez sloupu nebo krytu na sifon, šířka umyvadla 500 mm</t>
  </si>
  <si>
    <t xml:space="preserve"> "`U1`  1 "_x000d_
 Celkem 1 = 1,000 [B]_x000d_</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</si>
  <si>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</si>
  <si>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</si>
  <si>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</si>
  <si>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</si>
  <si>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725813111</t>
  </si>
  <si>
    <t>Ventily rohové bez připojovací trubičky nebo flexi hadičky G 1/2"</t>
  </si>
  <si>
    <t>725821312</t>
  </si>
  <si>
    <t>Baterie dřezové nástěnné pákové s otáčivým kulatým ústím a délkou ramínka 300 mm</t>
  </si>
  <si>
    <t>725822642</t>
  </si>
  <si>
    <t>Baterie umyvadlové stojánkové automatické senzorové přívodem teplé a studené vody</t>
  </si>
  <si>
    <t>R5411457039</t>
  </si>
  <si>
    <t>PRUT. OHRIVAC 11/13,5KW DCE 11/13 H</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</si>
  <si>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</si>
  <si>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</si>
  <si>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</si>
  <si>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</si>
  <si>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</si>
  <si>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</si>
  <si>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</si>
  <si>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</si>
  <si>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</si>
  <si>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</si>
  <si>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</si>
  <si>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</si>
  <si>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</si>
  <si>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</si>
  <si>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</si>
  <si>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</si>
  <si>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</si>
  <si>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</si>
  <si>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</si>
  <si>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</si>
  <si>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</si>
  <si>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</si>
  <si>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</si>
  <si>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</si>
  <si>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</si>
  <si>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</si>
  <si>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</si>
  <si>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</si>
  <si>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</si>
  <si>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</si>
  <si>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</si>
  <si>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</si>
  <si>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</si>
  <si>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</si>
  <si>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</si>
  <si>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</si>
  <si>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</si>
  <si>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23170003</t>
  </si>
  <si>
    <t>pěna montážní PUR protipožární jednosložková</t>
  </si>
  <si>
    <t>litr</t>
  </si>
  <si>
    <t xml:space="preserve"> "4,5 * 0,792 ` Přepočtené koeficientem množství "_x000d_
 Celkem 3,564 = 3,564 [B]_x000d_</t>
  </si>
  <si>
    <t>34111005</t>
  </si>
  <si>
    <t>kabel instalační jádro Cu plné izolace PVC plášť PVC 450/750V (CYKY) 2x1,5mm2</t>
  </si>
  <si>
    <t xml:space="preserve"> "100 * 1,15 ` Přepočtené koeficientem množství "_x000d_
 Celkem 115 = 115,000 [B]_x000d_</t>
  </si>
  <si>
    <t>34111030</t>
  </si>
  <si>
    <t>kabel instalační jádro Cu plné izolace PVC plášť PVC 450/750V (CYKY) 3x1,5mm2</t>
  </si>
  <si>
    <t xml:space="preserve"> "360 * 1,15 ` Přepočtené koeficientem množství "_x000d_
 Celkem 414 = 414,000 [B]_x000d_</t>
  </si>
  <si>
    <t>34111036</t>
  </si>
  <si>
    <t>kabel instalační jádro Cu plné izolace PVC plášť PVC 450/750V (CYKY) 3x2,5mm2</t>
  </si>
  <si>
    <t xml:space="preserve"> "740 * 1,15 ` Přepočtené koeficientem množství "_x000d_
 Celkem 851 = 851,000 [B]_x000d_</t>
  </si>
  <si>
    <t>34111060</t>
  </si>
  <si>
    <t>kabel instalační jádro Cu plné izolace PVC plášť PVC 450/750V (CYKY) 4x1,5mm2</t>
  </si>
  <si>
    <t xml:space="preserve"> "150 * 1,15 ` Přepočtené koeficientem množství "_x000d_
 Celkem 172,5 = 172,500 [B]_x000d_</t>
  </si>
  <si>
    <t>34111076</t>
  </si>
  <si>
    <t>kabel instalační jádro Cu plné izolace PVC plášť PVC 450/750V (CYKY) 4x10mm2</t>
  </si>
  <si>
    <t xml:space="preserve"> "70 * 1,15 ` Přepočtené koeficientem množství "_x000d_
 Celkem 80,5 = 80,500 [B]_x000d_</t>
  </si>
  <si>
    <t>34111094</t>
  </si>
  <si>
    <t>kabel instalační jádro Cu plné izolace PVC plášť PVC 450/750V (CYKY) 5x2,5mm2</t>
  </si>
  <si>
    <t xml:space="preserve"> "50 * 1,15 ` Přepočtené koeficientem množství "_x000d_
 Celkem 57,5 = 57,500 [B]_x000d_</t>
  </si>
  <si>
    <t>34140826</t>
  </si>
  <si>
    <t>vodič propojovací jádro Cu plné izolace PVC 450/750V (H07V-U) 1x6mm2</t>
  </si>
  <si>
    <t xml:space="preserve"> "80 * 1,15 ` Přepočtené koeficientem množství "_x000d_
 Celkem 92 = 92,000 [B]_x000d_</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</si>
  <si>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</si>
  <si>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</si>
  <si>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</si>
  <si>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</si>
  <si>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</si>
  <si>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34535071</t>
  </si>
  <si>
    <t>spínač nástěnný jednopólový, řazení 1, IP54, bezšroubové svorky</t>
  </si>
  <si>
    <t>34539010</t>
  </si>
  <si>
    <t>přístroj spínače jednopólového, řazení 1, 1So bezšroubové svorky</t>
  </si>
  <si>
    <t>34539013</t>
  </si>
  <si>
    <t>přístroj přepínače střídavého, řazení 6, 6So bezšroubové svorky</t>
  </si>
  <si>
    <t>34539014</t>
  </si>
  <si>
    <t>přístroj přepínače křížového, řazení 7, 7So bezšroubové svorky</t>
  </si>
  <si>
    <t>34539049</t>
  </si>
  <si>
    <t>kryt spínače jednoduchý</t>
  </si>
  <si>
    <t>34539059</t>
  </si>
  <si>
    <t>rámeček jednonásobný</t>
  </si>
  <si>
    <t xml:space="preserve"> "28+1 "_x000d_
 Celkem 29 = 29,000 [B]_x000d_</t>
  </si>
  <si>
    <t>34555204</t>
  </si>
  <si>
    <t>zásuvka zápustná jednonásobná, s optickou přepěťovou ochranou, šroubové svorky</t>
  </si>
  <si>
    <t>34555233</t>
  </si>
  <si>
    <t>zásuvka nástěnná jednonásobná chráněná, s víčkem, IP54, šroubové svorky</t>
  </si>
  <si>
    <t>34555241</t>
  </si>
  <si>
    <t>přístroj zásuvky zápustné jednonásobné, krytka s clonkami, bezšroubové svorky</t>
  </si>
  <si>
    <t>34571091</t>
  </si>
  <si>
    <t>trubka elektroinstalační tuhá z PVC D 13,7/16mm</t>
  </si>
  <si>
    <t xml:space="preserve"> "50 * 1,05 ` Přepočtené koeficientem množství "_x000d_
 Celkem 52,5 = 52,500 [B]_x000d_</t>
  </si>
  <si>
    <t>34571093</t>
  </si>
  <si>
    <t>trubka elektroinstalační tuhá z PVC D 22,1/25 mm, délka 3m</t>
  </si>
  <si>
    <t xml:space="preserve"> "20 * 1,05 ` Přepočtené koeficientem množství "_x000d_
 Celkem 21 = 21,000 [B]_x000d_</t>
  </si>
  <si>
    <t>34571219</t>
  </si>
  <si>
    <t>kanál elektroinstalační hranatý PVC 100x60mm</t>
  </si>
  <si>
    <t xml:space="preserve"> "45 * 1,05 ` Přepočtené koeficientem množství "_x000d_
 Celkem 47,25 = 47,250 [B]_x000d_</t>
  </si>
  <si>
    <t>34571451</t>
  </si>
  <si>
    <t>krabice pod omítku PVC přístrojová kruhová D 70mm hluboká</t>
  </si>
  <si>
    <t xml:space="preserve"> "16+32 "_x000d_
 Celkem 48 = 48,000 [B]_x000d_</t>
  </si>
  <si>
    <t>34571521</t>
  </si>
  <si>
    <t>krabice pod omítku PVC odbočná kruhová D 70mm s víčkem a svorkovnicí</t>
  </si>
  <si>
    <t>35431016</t>
  </si>
  <si>
    <t>svorka uzemnění FeZn zkušební, 62mm</t>
  </si>
  <si>
    <t>35431037</t>
  </si>
  <si>
    <t>svorka uzemnění FeZn na okapové žlaby</t>
  </si>
  <si>
    <t>35441073</t>
  </si>
  <si>
    <t>drát D 10mm FeZn</t>
  </si>
  <si>
    <t>35441700</t>
  </si>
  <si>
    <t>podpěra vedení hromosvodu do zdiva na hmoždinku</t>
  </si>
  <si>
    <t>35441706</t>
  </si>
  <si>
    <t>podpěra vedení hromosvodu na hřebenáče - 120-200/60-100mm</t>
  </si>
  <si>
    <t>35441712</t>
  </si>
  <si>
    <t>podpěra vedení hromosvodu pod střešní krytinu - 290mm</t>
  </si>
  <si>
    <t>35441830</t>
  </si>
  <si>
    <t>úhelník ochranný na ochranu svodu - 1700mm, FeZn</t>
  </si>
  <si>
    <t>35441836</t>
  </si>
  <si>
    <t>držák ochranného úhelníku do zdiva, FeZn</t>
  </si>
  <si>
    <t>35441860</t>
  </si>
  <si>
    <t>svorka FeZn k jímací tyči - 4 šrouby</t>
  </si>
  <si>
    <t>35441986</t>
  </si>
  <si>
    <t>svorka odbočovací a spojovací pro pásek 30x4mm, FeZn</t>
  </si>
  <si>
    <t>35441996</t>
  </si>
  <si>
    <t>svorka odbočovací a spojovací pro spojování kruhových a páskových vodičů, FeZn</t>
  </si>
  <si>
    <t>35442062</t>
  </si>
  <si>
    <t>pás zemnící 30x4mm FeZn</t>
  </si>
  <si>
    <t>35442110</t>
  </si>
  <si>
    <t>štítek plastový - čísla svodů</t>
  </si>
  <si>
    <t>35442141</t>
  </si>
  <si>
    <t>drát D 8mm AlMgSi polotvrdý</t>
  </si>
  <si>
    <t>35442160</t>
  </si>
  <si>
    <t>tyč jímací s rovným koncem 18/10 4000 (3000/1000)mm AlMgSi</t>
  </si>
  <si>
    <t>35811472</t>
  </si>
  <si>
    <t>zásuvka nástěnná průmyslová 16A - 5pól, řazení 3P+N+PE IP44, šroubové svorky</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</si>
  <si>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</si>
  <si>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</si>
  <si>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</si>
  <si>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</si>
  <si>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</si>
  <si>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</si>
  <si>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35822163</t>
  </si>
  <si>
    <t>jistič 3-pólový 16 A vypínací charakteristika B vypínací schopnost 6 kA</t>
  </si>
  <si>
    <t xml:space="preserve"> "`RS4`  3 "_x000d_
 Celkem 3 = 3,000 [B]_x000d_</t>
  </si>
  <si>
    <t>35829011</t>
  </si>
  <si>
    <t>chránič proudový 2 pólový 16A typ B</t>
  </si>
  <si>
    <t xml:space="preserve"> "`RS1`  0
`RS2`  0
`RS3`  1
`RS4`  0 "_x000d_
 Celkem 1 = 1,000 [B]_x000d_</t>
  </si>
  <si>
    <t>35829012</t>
  </si>
  <si>
    <t>chránič proudový 2 pólový 25A typ B</t>
  </si>
  <si>
    <t>35829015</t>
  </si>
  <si>
    <t>chránič proudový 4 pólový 25A typ B</t>
  </si>
  <si>
    <t xml:space="preserve"> "`RS1`  1
`RS2`  1
`RS3`  0
`RS4`  2 "_x000d_
 Celkem 4 = 4,000 [B]_x000d_</t>
  </si>
  <si>
    <t>40461058</t>
  </si>
  <si>
    <t>čidlo pohybové a prezenční stropní 360°</t>
  </si>
  <si>
    <t>741110001</t>
  </si>
  <si>
    <t>Montáž trubek elektroinstalačních s nasunutím nebo našroubováním do krabic plastových tuhých, uložených pevně, vnější O přes 16 do 23 mm</t>
  </si>
  <si>
    <t xml:space="preserve"> "25+25 "_x000d_
 Celkem 50 = 50,000 [B]_x000d_</t>
  </si>
  <si>
    <t>741110002</t>
  </si>
  <si>
    <t>Montáž trubek elektroinstalačních s nasunutím nebo našroubováním do krabic plastových tuhých, uložených pevně, vnější O přes 23 do 35 mm</t>
  </si>
  <si>
    <t>741110512</t>
  </si>
  <si>
    <t>Montáž lišt a kanálků elektroinstalačních se spojkami, ohyby a rohy a s nasunutím do krabic vkládacích s víčkem, šířky do přes 60 do 120 mm</t>
  </si>
  <si>
    <t>741110554</t>
  </si>
  <si>
    <t>Montáž lišt a kanálků elektroinstalačních se spojkami, ohyby a rohy a s nasunutím do krabic doplňkových prvků protipožárního utěsnění, šířky do 120 mm</t>
  </si>
  <si>
    <t xml:space="preserve"> "`cca 10%`  45*0,1 "_x000d_
 Celkem 4,5 = 4,500 [B]_x000d_</t>
  </si>
  <si>
    <t>741112061</t>
  </si>
  <si>
    <t>Montáž krabic elektroinstalačních bez napojení na trubky a lišty, demontáže a montáže víčka a přístroje přístrojových zapuštěných plastových kruhových do zdiva</t>
  </si>
  <si>
    <t>741112101</t>
  </si>
  <si>
    <t>Montáž krabic elektroinstalačních bez napojení na trubky a lišty, demontáže a montáže víčka a přístroje rozvodek se zapojením vodičů na svorkovnici zapuštěných plastových kruhových do zdiva</t>
  </si>
  <si>
    <t>741120401</t>
  </si>
  <si>
    <t>Montáž vodičů izolovaných měděných drátovacích bez ukončení v rozváděčích plných a laněných (např. CY), průřezu žily 0,35 až 6 mm2</t>
  </si>
  <si>
    <t xml:space="preserve"> "`RS1-RS4`  80 "_x000d_
 Celkem 80 = 80,000 [B]_x000d_</t>
  </si>
  <si>
    <t>741122011</t>
  </si>
  <si>
    <t>Montáž kabelů měděných bez ukončení uložených pod omítku plných kulatých (např. CYKY), počtu a průřezu žil 2x1,5 až 2,5 mm2</t>
  </si>
  <si>
    <t xml:space="preserve"> "`světelné rozvody`  100 "_x000d_
 Celkem 100 = 100,000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</si>
  <si>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</si>
  <si>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</si>
  <si>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</si>
  <si>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741122016</t>
  </si>
  <si>
    <t>Montáž kabelů měděných bez ukončení uložených pod omítku plných kulatých (např. CYKY), počtu a průřezu žil 3x2,5 až 6 mm2</t>
  </si>
  <si>
    <t xml:space="preserve"> "450+20+150+120 "_x000d_
 Celkem 740 = 740,000 [B]_x000d_</t>
  </si>
  <si>
    <t>741122021</t>
  </si>
  <si>
    <t>Montáž kabelů měděných bez ukončení uložených pod omítku plných kulatých (např. CYKY), počtu a průřezu žil 4x1,5 mm2</t>
  </si>
  <si>
    <t xml:space="preserve"> "`světelné rozvody`  150 "_x000d_
 Celkem 150 = 150,000 [B]_x000d_</t>
  </si>
  <si>
    <t>741122024</t>
  </si>
  <si>
    <t>Montáž kabelů měděných bez ukončení uložených pod omítku plných kulatých (např. CYKY), počtu a průřezu žil 4x10 mm2</t>
  </si>
  <si>
    <t>741122031</t>
  </si>
  <si>
    <t>Montáž kabelů měděných bez ukončení uložených pod omítku plných kulatých (např. CYKY), počtu a průřezu žil 5x1,5 až 2,5 mm2</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</si>
  <si>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</si>
  <si>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</si>
  <si>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</si>
  <si>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</si>
  <si>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</si>
  <si>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</si>
  <si>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</si>
  <si>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</si>
  <si>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</si>
  <si>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</si>
  <si>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</si>
  <si>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</si>
  <si>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</si>
  <si>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</si>
  <si>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741310001</t>
  </si>
  <si>
    <t>Montáž spínačů jedno nebo dvoupólových nástěnných se zapojením vodičů, pro prostředí normální spínačů, řazení 1-jednopólových</t>
  </si>
  <si>
    <t>741310101</t>
  </si>
  <si>
    <t>Montáž spínačů jedno nebo dvoupólových polozapuštěných nebo zapuštěných se zapojením vodičů bezšroubové připojení spínačů, řazení 1-jednopólových</t>
  </si>
  <si>
    <t>741310122</t>
  </si>
  <si>
    <t>Montáž spínačů jedno nebo dvoupólových polozapuštěných nebo zapuštěných se zapojením vodičů bezšroubové připojení přepínačů, řazení 6-střídavých</t>
  </si>
  <si>
    <t>741310126</t>
  </si>
  <si>
    <t>Montáž spínačů jedno nebo dvoupólových polozapuštěných nebo zapuštěných se zapojením vodičů bezšroubové připojení přepínačů, řazení 7-křížových</t>
  </si>
  <si>
    <t>741311004</t>
  </si>
  <si>
    <t>Montáž spínačů speciálních se zapojením vodičů čidla pohybu nástěnného</t>
  </si>
  <si>
    <t>741313002</t>
  </si>
  <si>
    <t>Montáž zásuvek domovních se zapojením vodičů bezšroubové připojení polozapuštěných nebo zapuštěných 10/16 A, provedení 2P + PE dvojí zapojení pro průběžnou montáž</t>
  </si>
  <si>
    <t>741313006</t>
  </si>
  <si>
    <t>Montáž zásuvek domovních se zapojením vodičů bezšroubové připojení polozapuštěných nebo zapuštěných 10/16 A, provedení 2x (2P + PE) s ochrannými clonkami a přepěťovou ochranou</t>
  </si>
  <si>
    <t>741313082</t>
  </si>
  <si>
    <t>Montáž zásuvek domovních se zapojením vodičů šroubové připojení venkovní nebo mokré, provedení 2P + PE</t>
  </si>
  <si>
    <t>741313321</t>
  </si>
  <si>
    <t>Montáž zásuvek průmyslových se zapojením vodičů vestavných, provedení IP 67 3P+N+PE 16 A</t>
  </si>
  <si>
    <t>741320101</t>
  </si>
  <si>
    <t>Montáž jističů se zapojením vodičů jednopólových nn do 25 A bez krytu</t>
  </si>
  <si>
    <t xml:space="preserve"> "9+27 "_x000d_
 Celkem 36 = 36,000 [B]_x000d_</t>
  </si>
  <si>
    <t>741320161</t>
  </si>
  <si>
    <t>Montáž jističů se zapojením vodičů třípólových nn do 25 A bez krytu</t>
  </si>
  <si>
    <t>741321001</t>
  </si>
  <si>
    <t>Montáž proudových chráničů se zapojením vodičů dvoupólových nn do 25 A bez krytu</t>
  </si>
  <si>
    <t>741321031</t>
  </si>
  <si>
    <t>Montáž proudových chráničů se zapojením vodičů čtyřpólových nn do 25 A bez krytu</t>
  </si>
  <si>
    <t>741322011</t>
  </si>
  <si>
    <t>Montáž přepěťových ochran nn se zapojením vodičů svodiče bleskových proudů - typ 1 třípólových, pro impulsní proud do 35 kA</t>
  </si>
  <si>
    <t>741372154</t>
  </si>
  <si>
    <t>Montáž svítidel s integrovaným zdrojem LED se zapojením vodičů průmyslových přisazených stropních</t>
  </si>
  <si>
    <t>741410021</t>
  </si>
  <si>
    <t>Montáž uzemňovacího vedení s upevněním, propojením a připojením pomocí svorek v zemi s izolací spojů pásku průřezu do 120 mm2 v městské zástavbě</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</si>
  <si>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</si>
  <si>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</si>
  <si>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</si>
  <si>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</si>
  <si>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 xml:space="preserve"> "67 "_x000d_
 Celkem 67 = 67,000 [B]_x000d_</t>
  </si>
  <si>
    <t>741420002</t>
  </si>
  <si>
    <t>Montáž hromosvodného vedení svodových drátů nebo lan s podpěrami, O přes 10 mm</t>
  </si>
  <si>
    <t>741420021</t>
  </si>
  <si>
    <t>Montáž hromosvodného vedení svorek se 2 šrouby</t>
  </si>
  <si>
    <t>741420022</t>
  </si>
  <si>
    <t>Montáž hromosvodného vedení svorek se 3 a více šrouby</t>
  </si>
  <si>
    <t>741420051</t>
  </si>
  <si>
    <t>Montáž hromosvodného vedení ochranných prvků úhelníků nebo trubek s držáky do zdiva</t>
  </si>
  <si>
    <t>741420083</t>
  </si>
  <si>
    <t>Montáž hromosvodného vedení doplňků štítků k označení svodů</t>
  </si>
  <si>
    <t>741430004</t>
  </si>
  <si>
    <t>Montáž jímacích tyčí délky do 3 m, na střešní hřeben</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</si>
  <si>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</si>
  <si>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</si>
  <si>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</si>
  <si>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</si>
  <si>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</si>
  <si>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</si>
  <si>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</si>
  <si>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R1000290704</t>
  </si>
  <si>
    <t xml:space="preserve">5316EHB  PŘÍCHYTKA PVC</t>
  </si>
  <si>
    <t>R1000290706</t>
  </si>
  <si>
    <t xml:space="preserve">5325 HB  PŘÍCHYTKA PVC</t>
  </si>
  <si>
    <t>R34890001</t>
  </si>
  <si>
    <t xml:space="preserve">svítidlo typu A - svítidlo zapuštěné do SDK, rozměry:  620/620mm, rámeček bílý</t>
  </si>
  <si>
    <t>R34890002</t>
  </si>
  <si>
    <t>svítidlo typu B - svítidlo zapuštěné do SDK, rozměry: pr.218mm/58mm, rámeček bílý</t>
  </si>
  <si>
    <t>R34890003</t>
  </si>
  <si>
    <t>svítidlo typu C - svítidlo nástěnné, rozměry: 600/174/116mm, stříbrná barva</t>
  </si>
  <si>
    <t>R34890004</t>
  </si>
  <si>
    <t>svítidlo typu D - svítidlo přisazené na SDK, rozměry: 1218/69/77mm, šedá</t>
  </si>
  <si>
    <t>R34890005</t>
  </si>
  <si>
    <t>svítidlo typu E - svítidlo přisazené na SDK, rozměry: 1218/69/77mm, šedá</t>
  </si>
  <si>
    <t>R34890006</t>
  </si>
  <si>
    <t>svítidlo typu F - svítidlo přisazené na SDK, rozměry: 1218/69/77mm, šedá</t>
  </si>
  <si>
    <t>R34890007</t>
  </si>
  <si>
    <t xml:space="preserve">nouzové svítidlo NA  - nouzové svítidlo, vestavné do SDK, symetrická optika</t>
  </si>
  <si>
    <t>R34890008</t>
  </si>
  <si>
    <t>nouzové svítidlo NB - nouzové svítidlo vestavné s piktogramem, vestavné do SDK</t>
  </si>
  <si>
    <t>R357110081</t>
  </si>
  <si>
    <t>rozvodnice zapuštěná, plné dveře, IP40, 24 modulárních jednotek, vč. N/pE ozn. RS2 + RS3</t>
  </si>
  <si>
    <t>R357110201</t>
  </si>
  <si>
    <t>rozvodnice nástěnná, plné dveře, IP41, 72 modulárních jednotek, vč. N/pE ozn. RS4</t>
  </si>
  <si>
    <t>R357110361</t>
  </si>
  <si>
    <t>rozvodnice nástěnná, průhledné dveře, IP40, 36 modulárních jednotek, vč. N/pE ozn. RS1</t>
  </si>
  <si>
    <t>R358221778</t>
  </si>
  <si>
    <t>vypinač 3-pólový 25 A</t>
  </si>
  <si>
    <t xml:space="preserve"> "`RS1`  1
`RS2`  1
`RS3`  1 "_x000d_
 Celkem 3 = 3,000 [B]_x000d_</t>
  </si>
  <si>
    <t>R358221818</t>
  </si>
  <si>
    <t>vypinač 3-pólový 32 A</t>
  </si>
  <si>
    <t xml:space="preserve"> "`RS4`  1 "_x000d_
 Celkem 1 = 1,000 [B]_x000d_</t>
  </si>
  <si>
    <t>R358290110</t>
  </si>
  <si>
    <t>chránič proudový 2 pólový 10A typ B</t>
  </si>
  <si>
    <t>R358290151</t>
  </si>
  <si>
    <t>chránič proudový 4 pólový 16A typ B</t>
  </si>
  <si>
    <t xml:space="preserve"> "`RS1`  1
`RS2`  0
`RS4`  3 "_x000d_
 Celkem 4 = 4,000 [B]_x000d_</t>
  </si>
  <si>
    <t>R358895411</t>
  </si>
  <si>
    <t>SAL SVODIČ FLP-B+C MAXI V/3, TYP1+2, 3X25KA/30KA, 230V, 3PÓL, PRO SÍTĚ TN-C</t>
  </si>
  <si>
    <t xml:space="preserve"> "`RS1`  1
`RS2`  1
`RS3`  1
`RS4`  1 "_x000d_
 Celkem 4 = 4,000 [B]_x000d_</t>
  </si>
  <si>
    <t>R741320161</t>
  </si>
  <si>
    <t>Montáž vypinačů se zapojením vodičů třípólových nn do 25 A bez krytu</t>
  </si>
  <si>
    <t>R741320171</t>
  </si>
  <si>
    <t>Montáž vypinačů se zapojením vodičů třípólových nn do 63 A bez krytu</t>
  </si>
  <si>
    <t>R741370034</t>
  </si>
  <si>
    <t>Montáž svítidlo LED 2 zdroje nouzové orientační</t>
  </si>
  <si>
    <t>R741372061</t>
  </si>
  <si>
    <t>Montáž svítidel s integrovaným zdrojem LED se zapojením vodičů interiérových zapuštěných stropních hranatých nebo kruhových, plochy do 0,09 m2</t>
  </si>
  <si>
    <t>R741372062</t>
  </si>
  <si>
    <t>Montáž svítidel s integrovaným zdrojem LED se zapojením vodičů interiérových zapuštěných stropních hranatých nebo kruhových, plochy přes 0,09 do 0,36 m2</t>
  </si>
  <si>
    <t>R741373002</t>
  </si>
  <si>
    <t>Montáž svítidel LED se zapojením vodičů průmyslových nebo venkovních na výložník</t>
  </si>
  <si>
    <t>Elektroinstalace - slaboproud</t>
  </si>
  <si>
    <t>34535107</t>
  </si>
  <si>
    <t>sada pro nouzovou signalizaci s modulem s opticko-akustickým alarmem tlačítko signální tahové resetovací tlačítko transformátor včetně rámečků 230V IP20</t>
  </si>
  <si>
    <t xml:space="preserve"> "`WCi`  1 "_x000d_
 Celkem 1 = 1,000 [B]_x000d_</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</si>
  <si>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</si>
  <si>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</si>
  <si>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</si>
  <si>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</si>
  <si>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</si>
  <si>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</si>
  <si>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751</t>
  </si>
  <si>
    <t>Vzduchotechnika</t>
  </si>
  <si>
    <t>10892004</t>
  </si>
  <si>
    <t>chladivo R32 9kg</t>
  </si>
  <si>
    <t>42952001</t>
  </si>
  <si>
    <t>jednotka klimatizační nástěnná o výkonu do 3,5kW</t>
  </si>
  <si>
    <t>42974001</t>
  </si>
  <si>
    <t>stříška protidešťová s lemem Pz D 80mm</t>
  </si>
  <si>
    <t>42981914</t>
  </si>
  <si>
    <t>trubka dvojitě předizolovaná Cu 1/4" -1/2" (6-12 mm), stěna tl 0,8/0,8mm, izolace 9 mm</t>
  </si>
  <si>
    <t xml:space="preserve"> "40 * 1,03 ` Přepočtené koeficientem množství "_x000d_
 Celkem 41,2 = 41,200 [B]_x000d_</t>
  </si>
  <si>
    <t>751122051</t>
  </si>
  <si>
    <t>Montáž ventilátoru radiálního nízkotlakého podhledového základního, průměru do 100 mm</t>
  </si>
  <si>
    <t>751514761</t>
  </si>
  <si>
    <t>Montáž protidešťové stříšky nebo výfukové hlavice do plechového potrubí kruhové s přírubou, průměru do 100 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</si>
  <si>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</si>
  <si>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</si>
  <si>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</si>
  <si>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</si>
  <si>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</si>
  <si>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</si>
  <si>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</si>
  <si>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751741111</t>
  </si>
  <si>
    <t>Montáž chladiče kompaktního, napájení jednofázové</t>
  </si>
  <si>
    <t>751791122</t>
  </si>
  <si>
    <t>Montáž napojovacího potrubí měděného předizolované dvojice, D mm (") 6-12 (1/4"-1/2")</t>
  </si>
  <si>
    <t>751793001</t>
  </si>
  <si>
    <t>Doplnění chladiva do systému</t>
  </si>
  <si>
    <t>R542331011</t>
  </si>
  <si>
    <t>ventilátor radiální malý plastový spínač časový nastavitelný D 80mm</t>
  </si>
  <si>
    <t>R751510041</t>
  </si>
  <si>
    <t>Vzduchotechnické potrubí z pozinkovaného plechu kruhové, trouba spirálně vinutá bez příruby, průměru 80 mm</t>
  </si>
  <si>
    <t>762</t>
  </si>
  <si>
    <t>Konstrukce tesařské</t>
  </si>
  <si>
    <t>60514114</t>
  </si>
  <si>
    <t>řezivo jehličnaté lať impregnovaná dl 4 m</t>
  </si>
  <si>
    <t xml:space="preserve"> "***1m2/4mb
`ve sklonu 22°`  29,8*(5,1*2)*4*(0,04*0,06)*1,1 "_x000d_
 Celkem 3,21 = 3,210 [B]_x000d_</t>
  </si>
  <si>
    <t xml:space="preserve"> "(5,1*2)*31*(0,04*0,06)*1,1 "_x000d_
 Celkem 0,835 = 0,835 [B]_x000d_</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</si>
  <si>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</si>
  <si>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</si>
  <si>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</si>
  <si>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</si>
  <si>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</si>
  <si>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</si>
  <si>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762342214</t>
  </si>
  <si>
    <t>Montáž laťování střech jednoduchých sklonu do 60° při osové vzdálenosti latí přes 150 do 360 mm</t>
  </si>
  <si>
    <t xml:space="preserve"> "`ve sklonu 22°`  29,8*(5,1*2) "_x000d_
 Celkem 303,96 = 303,960 [B]_x000d_</t>
  </si>
  <si>
    <t>762342511</t>
  </si>
  <si>
    <t>Montáž laťování montáž kontralatí na podklad bez tepelné izolace</t>
  </si>
  <si>
    <t xml:space="preserve"> "(5,1*2)*31 "_x000d_
 Celkem 316,2 = 316,200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</si>
  <si>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</si>
  <si>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</si>
  <si>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</si>
  <si>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</si>
  <si>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</si>
  <si>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</si>
  <si>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R548250071</t>
  </si>
  <si>
    <t>kotevní patka tvaru L 135x80x3,0mm</t>
  </si>
  <si>
    <t>763</t>
  </si>
  <si>
    <t>Konstrukce suché výstavby</t>
  </si>
  <si>
    <t>59030713</t>
  </si>
  <si>
    <t>dvířka revizní jednokřídlá s automatickým zámkem 500x500mm</t>
  </si>
  <si>
    <t xml:space="preserve"> "`X.06`  1 "_x000d_
 Celkem 1 = 1,000 [B]_x000d_</t>
  </si>
  <si>
    <t>60511081</t>
  </si>
  <si>
    <t>řezivo jehličnaté středové smrk tl 18-32mm dl 4-5m</t>
  </si>
  <si>
    <t xml:space="preserve"> "`ztužidlo podélné_30/140_l=1,31 m_124 ks`  1,31*124*(0,03*0,14)*1,1
`ztužidlo spodní pásnice_30/150_l=1,1 m_62 ks`  1,1*62*(0,03*0,15)*1,1 "_x000d_
 Celkem 1,088 = 1,088 [B]_x000d_</t>
  </si>
  <si>
    <t>60512201</t>
  </si>
  <si>
    <t>příhradový vazník sedlový sušený neimpregnovaný dl do 12,5m</t>
  </si>
  <si>
    <t xml:space="preserve"> "281,79 * 1,02 ` Přepočtené koeficientem množství "_x000d_
 Celkem 287,426 = 287,426 [B]_x000d_</t>
  </si>
  <si>
    <t>63152102</t>
  </si>
  <si>
    <t>pás tepelně izolační univerzální ?=0,032-0,033 tl 140mm</t>
  </si>
  <si>
    <t xml:space="preserve"> "412,274 * 1,02 ` Přepočtené koeficientem množství "_x000d_
 Celkem 420,519 = 420,519 [B]_x000d_</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</si>
  <si>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</si>
  <si>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</si>
  <si>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</si>
  <si>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</si>
  <si>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</si>
  <si>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</si>
  <si>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</si>
  <si>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</si>
  <si>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</si>
  <si>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</si>
  <si>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763171212</t>
  </si>
  <si>
    <t>Montáž klapek pro konstrukce ze sádrokartonových desek revizních pro podhledy, velikost do 0,25 m2</t>
  </si>
  <si>
    <t>763732114</t>
  </si>
  <si>
    <t>Montáž střešní konstrukce z vazníků příhradových, konstrukční délky přes 9,0 do 12,5 m</t>
  </si>
  <si>
    <t xml:space="preserve"> "`rozpětí_9,09 m_31 ks`  9,09*31 "_x000d_
 Celkem 281,79 = 281,790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</si>
  <si>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</si>
  <si>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</si>
  <si>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</si>
  <si>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</si>
  <si>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</si>
  <si>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</si>
  <si>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</si>
  <si>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</si>
  <si>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</si>
  <si>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</si>
  <si>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</si>
  <si>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</si>
  <si>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</si>
  <si>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</si>
  <si>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</si>
  <si>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</si>
  <si>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</si>
  <si>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764518622</t>
  </si>
  <si>
    <t>Svod z pozinkovaného plechu s upraveným povrchem včetně objímek, kolen a odskoků kruhový, průměru 100 mm</t>
  </si>
  <si>
    <t xml:space="preserve"> "`K.05`  3,6*4 "_x000d_
 Celkem 14,4 = 14,400 [B]_x000d_</t>
  </si>
  <si>
    <t>R764511642</t>
  </si>
  <si>
    <t>Žlab podokapní z pozinkovaného plechu s povrchovou úpravou včetně háků a čel kotlík oválný (trychtýřový), rš žlabu/průměr svodu 330/100 mm</t>
  </si>
  <si>
    <t xml:space="preserve"> "`K.05`  4 "_x000d_
 Celkem 4 = 4,000 [B]_x000d_</t>
  </si>
  <si>
    <t>765</t>
  </si>
  <si>
    <t>Krytina skládaná</t>
  </si>
  <si>
    <t>28329044</t>
  </si>
  <si>
    <t>fólie kontaktní difuzně propustná pro doplňkovou hydroizolační vrstvu, třívrstvá mikroporézní PP 150g/m2</t>
  </si>
  <si>
    <t xml:space="preserve"> "303,96 * 1,1 ` Přepočtené koeficientem množství "_x000d_
 Celkem 334,356 = 334,356 [B]_x000d_</t>
  </si>
  <si>
    <t>28654054</t>
  </si>
  <si>
    <t>nástavec sanitárního odvětrání krytinou z betonových tašek</t>
  </si>
  <si>
    <t>59244014</t>
  </si>
  <si>
    <t>sada bezpečnostního háku včetně připevňovacího profilu a kotevního materiálu</t>
  </si>
  <si>
    <t>59244033</t>
  </si>
  <si>
    <t>mřížka ochranná větrací v 30 mm s hřebenem</t>
  </si>
  <si>
    <t xml:space="preserve"> "59,6 * 1,03 ` Přepočtené koeficientem množství "_x000d_
 Celkem 61,388 = 61,388 [B]_x000d_</t>
  </si>
  <si>
    <t>59244057</t>
  </si>
  <si>
    <t>taška betonová větrací velmi hladká s povrchovou úpravou se zvýšenou ochranou</t>
  </si>
  <si>
    <t xml:space="preserve"> "30 * 1,03 ` Přepočtené koeficientem množství "_x000d_
 Celkem 30,9 = 30,900 [B]_x000d_</t>
  </si>
  <si>
    <t>59244406</t>
  </si>
  <si>
    <t>hák protisněhový</t>
  </si>
  <si>
    <t xml:space="preserve"> "134 "_x000d_
 Celkem 134 = 134,000 [B]_x000d_</t>
  </si>
  <si>
    <t>59244424</t>
  </si>
  <si>
    <t>taška betonová hromosvodová velmi hladká s povrchovou úpravou se zvýšenou ochranou</t>
  </si>
  <si>
    <t xml:space="preserve"> "52 * 1,03 ` Přepočtené koeficientem množství "_x000d_
 Celkem 53,56 = 53,560 [B]_x000d_</t>
  </si>
  <si>
    <t>59244428</t>
  </si>
  <si>
    <t>taška betonová protisněhová velmi hladká s povrchovou úpravou se zvýšenou ochranou</t>
  </si>
  <si>
    <t xml:space="preserve"> "134 * 1,03 ` Přepočtené koeficientem množství "_x000d_
 Celkem 138,02 = 138,020 [B]_x000d_</t>
  </si>
  <si>
    <t>765121202</t>
  </si>
  <si>
    <t>Montáž krytiny betonové okapové hrany s větrací mřížkou</t>
  </si>
  <si>
    <t xml:space="preserve"> "`K03`  29,8*2 "_x000d_
 Celkem 59,6 = 59,600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</si>
  <si>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</si>
  <si>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</si>
  <si>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</si>
  <si>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</si>
  <si>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</si>
  <si>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</si>
  <si>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</si>
  <si>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</si>
  <si>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</si>
  <si>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</si>
  <si>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</si>
  <si>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</si>
  <si>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765125202</t>
  </si>
  <si>
    <t>Montáž střešních doplňků krytiny betonové nástavce pro odvětrání kanalizace</t>
  </si>
  <si>
    <t>765125251</t>
  </si>
  <si>
    <t>Montáž střešních doplňků krytiny betonové držáku hromosvodu na hřeben</t>
  </si>
  <si>
    <t>765125302</t>
  </si>
  <si>
    <t>Montáž střešních doplňků krytiny betonové střešního výlezu plochy jednotlivě přes 0,25 m2</t>
  </si>
  <si>
    <t xml:space="preserve"> "`X26`  1 "_x000d_
 Celkem 1 = 1,000 [B]_x000d_</t>
  </si>
  <si>
    <t>765125401</t>
  </si>
  <si>
    <t>Montáž střešních doplňků krytiny betonové protisněhové zábrany háku</t>
  </si>
  <si>
    <t xml:space="preserve"> "`X24`  134 "_x000d_
 Celkem 134 = 134,000 [B]_x000d_</t>
  </si>
  <si>
    <t>765125421</t>
  </si>
  <si>
    <t>Montáž střešních doplňků krytiny betonové bezpečnostního háku</t>
  </si>
  <si>
    <t xml:space="preserve"> "`X25`  11 "_x000d_
 Celkem 11 = 11,000 [B]_x000d_</t>
  </si>
  <si>
    <t>765191021</t>
  </si>
  <si>
    <t>Montáž pojistné hydroizolační nebo parotěsné fólie kladené ve sklonu přes 20° s lepenými přesahy na krokve</t>
  </si>
  <si>
    <t>R592443181</t>
  </si>
  <si>
    <t>okno střešní výstupní pro krytinu betonovou 460x750mm</t>
  </si>
  <si>
    <t>R765125402</t>
  </si>
  <si>
    <t>Montáž střešních doplňků krytiny betonové protisněhové tašky</t>
  </si>
  <si>
    <t>766</t>
  </si>
  <si>
    <t>Konstrukce truhlářské</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</si>
  <si>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</si>
  <si>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</si>
  <si>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</si>
  <si>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</si>
  <si>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</si>
  <si>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</si>
  <si>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54914133</t>
  </si>
  <si>
    <t>kování bezpečnostní koule/klika RC3</t>
  </si>
  <si>
    <t xml:space="preserve"> "`OD/01`  1
`OD/02`  1 
`OD/03`  2 
`OD/04`  1
`OD/05`  1
`OD/06`  1
`OD/07`  1 "_x000d_
 Celkem 8 = 8,000 [B]_x000d_</t>
  </si>
  <si>
    <t>54914136</t>
  </si>
  <si>
    <t>kování panikové madlo/klika</t>
  </si>
  <si>
    <t>54917250</t>
  </si>
  <si>
    <t>samozavírač dveří hydraulický</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</si>
  <si>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</si>
  <si>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</si>
  <si>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</si>
  <si>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</si>
  <si>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</si>
  <si>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</si>
  <si>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60794101</t>
  </si>
  <si>
    <t>parapet dřevotřískový vnitřní povrch laminátový š 200mm</t>
  </si>
  <si>
    <t xml:space="preserve"> "`OP.01_T.01`  3,0*3 "_x000d_
 Celkem 9 = 9,000 [B]_x000d_</t>
  </si>
  <si>
    <t>61140050</t>
  </si>
  <si>
    <t>okno plastové otevíravé/sklopné trojsklo do plochy 1m2</t>
  </si>
  <si>
    <t xml:space="preserve"> "`OP.02`  (0,8*0,4)*5 "_x000d_
 Celkem 1,6 = 1,600 [B]_x000d_</t>
  </si>
  <si>
    <t>61140054</t>
  </si>
  <si>
    <t>okno plastové otevíravé/sklopné trojsklo přes plochu 1m2 v 1,5-2,5m</t>
  </si>
  <si>
    <t xml:space="preserve"> "`OP.01`  (3,0*1,6)*3 "_x000d_
 Celkem 14,4 = 14,400 [B]_x000d_</t>
  </si>
  <si>
    <t>61144019</t>
  </si>
  <si>
    <t>koncovka k parapetu plastovému vnitřnímu 1 pár</t>
  </si>
  <si>
    <t>61191157</t>
  </si>
  <si>
    <t>palubky obkladové modřín profil klasický 21x121mm jakost A/B</t>
  </si>
  <si>
    <t xml:space="preserve"> "8,94 * 1,1 ` Přepočtené koeficientem množství "_x000d_
 Celkem 9,834 = 9,834 [B]_x000d_</t>
  </si>
  <si>
    <t>766231113</t>
  </si>
  <si>
    <t>Montáž sklápěcích schodů na půdu s vyřezáním otvoru a kompletizací</t>
  </si>
  <si>
    <t xml:space="preserve"> "`X07`  1 "_x000d_
 Celkem 1 = 1,000 [B]_x000d_</t>
  </si>
  <si>
    <t>766421221</t>
  </si>
  <si>
    <t>Montáž obložení podhledů jednoduchých palubkami na pero a drážku modřínovými, šířky přes 40 do 60 mm</t>
  </si>
  <si>
    <t xml:space="preserve"> "`A03`  (29,8*2)*0,15 "_x000d_
 Celkem 8,94 = 8,940 [B]_x000d_</t>
  </si>
  <si>
    <t>766622126</t>
  </si>
  <si>
    <t>Montáž oken plastových včetně montáže rámu plochy přes 1 m2 otevíravých do dřevěné konstrukce, výšky přes 1,5 do 2,5 m</t>
  </si>
  <si>
    <t>766622216</t>
  </si>
  <si>
    <t>Montáž oken plastových plochy do 1 m2 včetně montáže rámu otevíravých do zdiva</t>
  </si>
  <si>
    <t xml:space="preserve"> "`OP.02`  5 "_x000d_
 Celkem 5 = 5,000 [B]_x000d_</t>
  </si>
  <si>
    <t>766660001</t>
  </si>
  <si>
    <t>Montáž dveřních křídel dřevěných nebo plastových otevíravých do ocelové zárubně povrchově upravených jednokřídlových, šířky do 800 mm</t>
  </si>
  <si>
    <t>766660717</t>
  </si>
  <si>
    <t>Montáž dveřních doplňků samozavírače na zárubeň ocelovou</t>
  </si>
  <si>
    <t>766660728</t>
  </si>
  <si>
    <t>Montáž dveřních doplňků dveřního kování interiérového zámku</t>
  </si>
  <si>
    <t>766660729</t>
  </si>
  <si>
    <t>Montáž dveřních doplňků dveřního kování interiérového štítku s klikou</t>
  </si>
  <si>
    <t>766660730</t>
  </si>
  <si>
    <t>Montáž dveřních doplňků dveřního kování interiérového WC kliky se zámkem</t>
  </si>
  <si>
    <t>766660731</t>
  </si>
  <si>
    <t>Montáž dveřních doplňků dveřního kování bezpečnostního zámku</t>
  </si>
  <si>
    <t>766660733</t>
  </si>
  <si>
    <t>Montáž dveřních doplňků dveřního kování bezpečnostního štítku s klikou</t>
  </si>
  <si>
    <t>766660734</t>
  </si>
  <si>
    <t>Montáž dveřních doplňků dveřního kování bezpečnostního panikového kování</t>
  </si>
  <si>
    <t>766660745</t>
  </si>
  <si>
    <t>Montáž dveřních doplňků padací prahové lišty zafrézováním do dveřního křídla</t>
  </si>
  <si>
    <t>766694116</t>
  </si>
  <si>
    <t>Montáž ostatních truhlářských konstrukcí parapetních desek dřevěných nebo plastových šířky do 300 mm</t>
  </si>
  <si>
    <t>R549141232</t>
  </si>
  <si>
    <t>kování rozetové klika/klika nerez</t>
  </si>
  <si>
    <t>R549141282</t>
  </si>
  <si>
    <t>kování rozetové spodní pro WC nerez</t>
  </si>
  <si>
    <t>R549240101</t>
  </si>
  <si>
    <t>zámek zadlabací bezpečnostní rozteč 90x55,5mm</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</si>
  <si>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</si>
  <si>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</si>
  <si>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</si>
  <si>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</si>
  <si>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</si>
  <si>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</si>
  <si>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R549641512</t>
  </si>
  <si>
    <t>vložka cylindrická bezpečnostní</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</si>
  <si>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</si>
  <si>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</si>
  <si>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</si>
  <si>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</si>
  <si>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</si>
  <si>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R612331681</t>
  </si>
  <si>
    <t>schody půdní skládací protipožární dřevěné se zesílenou izolací, pro výšku max. 366cm, 12 schodnic El 15, 144x70cm</t>
  </si>
  <si>
    <t>767</t>
  </si>
  <si>
    <t>Konstrukce zámečnické</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</si>
  <si>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</si>
  <si>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</si>
  <si>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</si>
  <si>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</si>
  <si>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</si>
  <si>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</si>
  <si>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</si>
  <si>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</si>
  <si>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</si>
  <si>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13321010</t>
  </si>
  <si>
    <t>tyč ocelová plochá jakost S235JR (11 375) 90x10mm</t>
  </si>
  <si>
    <t xml:space="preserve"> "`S06_Pl.10_l=0,18 m_2 ks`   2*0,18*7,07/1000*1,15
`S10_Pl.10_l=0,18 m_6 ks`   6*0,18*7,07/1000*1,15 "_x000d_
 Celkem 0,012 = 0,012 [B]_x000d_</t>
  </si>
  <si>
    <t>55147137</t>
  </si>
  <si>
    <t>madlo invalidní rovné nerez mat 800mm</t>
  </si>
  <si>
    <t xml:space="preserve"> "`DV.08`  1
`DV.09`  1 "_x000d_
 Celkem 2 = 2,000 [B]_x000d_</t>
  </si>
  <si>
    <t>55341333.1</t>
  </si>
  <si>
    <t>dveře dvoukřídlé Al plné max rozměru otvoru 4,84m2 bezpečnostní třídy RC2 s větrací mříží</t>
  </si>
  <si>
    <t xml:space="preserve"> "`OD/01`  1,75*2,1*1
`OD/02`  1,75*2,1*1 "_x000d_
 Celkem 7,35 = 7,350 [B]_x000d_</t>
  </si>
  <si>
    <t>55341335.1</t>
  </si>
  <si>
    <t>dveře dvoukřídlé Al plné max rozměru otvoru 5,84m2 bezpečnostní třídy RC2 s proskleným nadsvětlíkem</t>
  </si>
  <si>
    <t xml:space="preserve"> "`OD/07`  2,0*2,6 "_x000d_
 Celkem 5,2 = 5,200 [B]_x000d_</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</si>
  <si>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</si>
  <si>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</si>
  <si>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</si>
  <si>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</si>
  <si>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</si>
  <si>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</si>
  <si>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69752100</t>
  </si>
  <si>
    <t>rohož textilní provedení 100% PP, zatavený do měkčeného PVC</t>
  </si>
  <si>
    <t xml:space="preserve"> "2,96 * 1,1 ` Přepočtené koeficientem množství "_x000d_
 Celkem 3,256 = 3,256 [B]_x000d_</t>
  </si>
  <si>
    <t>69752160</t>
  </si>
  <si>
    <t>rám pro zapuštění profil L-30/30 25/25 20/30 15/30-Al</t>
  </si>
  <si>
    <t xml:space="preserve"> "9,92 * 1,1 ` Přepočtené koeficientem množství "_x000d_
 Celkem 10,912 = 10,912 [B]_x000d_</t>
  </si>
  <si>
    <t>767531121</t>
  </si>
  <si>
    <t>Montáž vstupních čisticích zón z rohoží osazení rámu mosazného nebo hliníkového zapuštěného z L profilů</t>
  </si>
  <si>
    <t xml:space="preserve"> "`X.17`  (1,48*2+1,0*2)*2 "_x000d_
 Celkem 9,92 = 9,920 [B]_x000d_</t>
  </si>
  <si>
    <t>767531213</t>
  </si>
  <si>
    <t>Montáž vstupních čisticích zón z rohoží kovových nebo plastových plochy přes 1 do 1,5 m2</t>
  </si>
  <si>
    <t xml:space="preserve"> "`X.17`  (1,48*1,0)*2 "_x000d_
 Celkem 2,96 = 2,960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</si>
  <si>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</si>
  <si>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</si>
  <si>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</si>
  <si>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</si>
  <si>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</si>
  <si>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767590124</t>
  </si>
  <si>
    <t>Montáž podlahových konstrukcí podlahových roštů, podlah připevněných šroubováním</t>
  </si>
  <si>
    <t xml:space="preserve"> "`111_trafo stání_F.6`  296,0 "_x000d_
 Celkem 9,254 = 9,254 [B]_x000d_</t>
  </si>
  <si>
    <t>767640112</t>
  </si>
  <si>
    <t>Montáž dveří ocelových nebo hliníkových vchodových jednokřídlových s nadsvětlíkem</t>
  </si>
  <si>
    <t>767640221</t>
  </si>
  <si>
    <t>Montáž dveří ocelových nebo hliníkových vchodových dvoukřídlové bez nadsvětlíku</t>
  </si>
  <si>
    <t>767640222</t>
  </si>
  <si>
    <t>Montáž dveří ocelových nebo hliníkových vchodových dvoukřídlové s nadsvětlíkem</t>
  </si>
  <si>
    <t>767640311</t>
  </si>
  <si>
    <t>Montáž dveří ocelových nebo hliníkových vnitřních jednokřídlových</t>
  </si>
  <si>
    <t>767649194</t>
  </si>
  <si>
    <t>Montáž dveří ocelových nebo hliníkových doplňků dveří madel</t>
  </si>
  <si>
    <t>767810113</t>
  </si>
  <si>
    <t>Montáž větracích mřížek ocelových čtyřhranných, průřezu přes 0,04 do 0,09 m2</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</si>
  <si>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</si>
  <si>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</si>
  <si>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</si>
  <si>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R553413239</t>
  </si>
  <si>
    <t>dveře jednokřídlé ocelové interierové plné 900x1970-2100mm DT</t>
  </si>
  <si>
    <t xml:space="preserve"> "`DV.01`  1 "_x000d_
 Celkem 1 = 1,000 [B]_x000d_</t>
  </si>
  <si>
    <t>R553413249</t>
  </si>
  <si>
    <t>dveře jednokřídlé ocelové interierové plné 1000x1970mm DT</t>
  </si>
  <si>
    <t>R553414251</t>
  </si>
  <si>
    <t>mřížka větrací nerezová 80x400mm</t>
  </si>
  <si>
    <t xml:space="preserve"> "`DV.03`  1*2
`DV.04`  2*2
`DV.05`  1*2 "_x000d_
 Celkem 8 = 8,000 [B]_x000d_</t>
  </si>
  <si>
    <t>R553470161</t>
  </si>
  <si>
    <t>rošt podlahový lisovaný žárově zinkovaný velikost-33/33-30/3</t>
  </si>
  <si>
    <t xml:space="preserve"> "`111_trafo stání_F.6`  8,49*1,09 "_x000d_
 Celkem 9,254 = 9,254 [B]_x000d_</t>
  </si>
  <si>
    <t>R607210001</t>
  </si>
  <si>
    <t xml:space="preserve">deskaí pro zdvojené podlahy  600x600mm</t>
  </si>
  <si>
    <t xml:space="preserve"> "38,72 * 1,05 ` Přepočtené koeficientem množství "_x000d_
 Celkem 40,656 = 40,656 [B]_x000d_</t>
  </si>
  <si>
    <t>R735580091</t>
  </si>
  <si>
    <t>piktogram různé symboly matný nerez</t>
  </si>
  <si>
    <t xml:space="preserve"> "`DV.03`  1+1
`DV.07`  1+1
`DV.08`  1+1
`DV.09`  1+1 "_x000d_
 Celkem 8 = 8,000 [B]_x000d_</t>
  </si>
  <si>
    <t>R767291667</t>
  </si>
  <si>
    <t>Montáž piktogramu</t>
  </si>
  <si>
    <t>771</t>
  </si>
  <si>
    <t>Podlahy z dlaždic</t>
  </si>
  <si>
    <t>59054130</t>
  </si>
  <si>
    <t>profil přechodový nerezový samolepící 35mm</t>
  </si>
  <si>
    <t xml:space="preserve"> "1,8 * 1,1 ` Přepočtené koeficientem množství "_x000d_
 Celkem 1,98 = 1,980 [B]_x000d_</t>
  </si>
  <si>
    <t>59761148</t>
  </si>
  <si>
    <t>dlažba keramická slinutá mrazuvzdorná R9/A povrch hladký/matný tl do 10mm přes 6 do 9ks/m2</t>
  </si>
  <si>
    <t xml:space="preserve"> "25,19 * 1,1 ` Přepočtené koeficientem množství "_x000d_
 Celkem 27,709 = 27,709 [B]_x000d_</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</si>
  <si>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</si>
  <si>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</si>
  <si>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</si>
  <si>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</si>
  <si>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</si>
  <si>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</si>
  <si>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</si>
  <si>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</si>
  <si>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771574515</t>
  </si>
  <si>
    <t>Montáž podlah z dlaždic keramických lepených cementovým flexibilním rychletuhnoucím lepidlem hladkých, tloušťky do 10 mm přes 6 do 9 ks/m2</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</si>
  <si>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</si>
  <si>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</si>
  <si>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</si>
  <si>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</si>
  <si>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</si>
  <si>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</si>
  <si>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</si>
  <si>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</si>
  <si>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R597611191</t>
  </si>
  <si>
    <t>dlažba keramická slinutá mrazuvzdorná R10/B povrch reliéfní/matný tl do 10mm přes 6 do 9ks/m2</t>
  </si>
  <si>
    <t xml:space="preserve"> "23,61 * 1,1 ` Přepočtené koeficientem množství "_x000d_
 Celkem 25,971 = 25,971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</si>
  <si>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</si>
  <si>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</si>
  <si>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</si>
  <si>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776</t>
  </si>
  <si>
    <t>Podlahy povlakové</t>
  </si>
  <si>
    <t>28411003</t>
  </si>
  <si>
    <t>lišta soklová PVC 30x30mm</t>
  </si>
  <si>
    <t xml:space="preserve"> "84,86 * 1,02 ` Přepočtené koeficientem množství "_x000d_
 Celkem 86,557 = 86,557 [B]_x000d_</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</si>
  <si>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</si>
  <si>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</si>
  <si>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</si>
  <si>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</si>
  <si>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</si>
  <si>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</si>
  <si>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</si>
  <si>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</si>
  <si>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</si>
  <si>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</si>
  <si>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</si>
  <si>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</si>
  <si>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</si>
  <si>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</si>
  <si>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</si>
  <si>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</si>
  <si>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</si>
  <si>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</si>
  <si>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</si>
  <si>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776991121</t>
  </si>
  <si>
    <t>Ostatní práce údržba nových podlahovin po pokládce čištění základní</t>
  </si>
  <si>
    <t>R272510109</t>
  </si>
  <si>
    <t>koberec dielektrický šíře 1300mm, 26,5kV</t>
  </si>
  <si>
    <t xml:space="preserve"> "38,72 * 1,1 ` Přepočtené koeficientem množství "_x000d_
 Celkem 42,592 = 42,592 [B]_x000d_</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</si>
  <si>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</si>
  <si>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</si>
  <si>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</si>
  <si>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</si>
  <si>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</si>
  <si>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</si>
  <si>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</si>
  <si>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</si>
  <si>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</si>
  <si>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</si>
  <si>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56245726</t>
  </si>
  <si>
    <t>dvířka vanová bílá 150x150mm</t>
  </si>
  <si>
    <t xml:space="preserve"> "`X.08`  3 "_x000d_
 Celkem 3 = 3,000 [B]_x000d_</t>
  </si>
  <si>
    <t>59054133</t>
  </si>
  <si>
    <t>profil ukončovací pro vnější hrany obkladů hliník leskle eloxovaný chromem 10x2500mm</t>
  </si>
  <si>
    <t xml:space="preserve"> "99,78 * 1,1 ` Přepočtené koeficientem množství "_x000d_
 Celkem 109,758 = 109,758 [B]_x000d_</t>
  </si>
  <si>
    <t>59761701</t>
  </si>
  <si>
    <t>obklad keramický nemrazuvzdorný povrch hladký/lesklý tl do 10mm přes 12 do 19ks/m2</t>
  </si>
  <si>
    <t xml:space="preserve"> "97,104 * 1,1 ` Přepočtené koeficientem množství "_x000d_
 Celkem 106,814 = 106,814 [B]_x000d_</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</si>
  <si>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</si>
  <si>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</si>
  <si>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</si>
  <si>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</si>
  <si>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</si>
  <si>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</si>
  <si>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</si>
  <si>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</si>
  <si>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</si>
  <si>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</si>
  <si>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</si>
  <si>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</si>
  <si>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</si>
  <si>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</si>
  <si>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</si>
  <si>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</si>
  <si>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</si>
  <si>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</si>
  <si>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781493610</t>
  </si>
  <si>
    <t>Obklad - dokončující práce montáž vanových dvířek plastových lepených uchycených na magnet</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</si>
  <si>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</si>
  <si>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</si>
  <si>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</si>
  <si>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</si>
  <si>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</si>
  <si>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</si>
  <si>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</si>
  <si>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</si>
  <si>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</si>
  <si>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</si>
  <si>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</si>
  <si>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</si>
  <si>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</si>
  <si>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R634651229</t>
  </si>
  <si>
    <t>zrcadlo antivandal 880x400 vysoce leštěná nerez</t>
  </si>
  <si>
    <t xml:space="preserve"> "`X.12`  3
3 * 1,1 ` Přepočtené koeficientem množství "_x000d_
 Celkem 3,3 = 3,300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</si>
  <si>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</si>
  <si>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</si>
  <si>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</si>
  <si>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</si>
  <si>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</si>
  <si>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</si>
  <si>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</si>
  <si>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</si>
  <si>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</si>
  <si>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</si>
  <si>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</si>
  <si>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</si>
  <si>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</si>
  <si>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</si>
  <si>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</si>
  <si>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</si>
  <si>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</si>
  <si>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</si>
  <si>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</si>
  <si>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</si>
  <si>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</si>
  <si>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</si>
  <si>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</si>
  <si>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</si>
  <si>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</si>
  <si>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</si>
  <si>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</si>
  <si>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</si>
  <si>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</si>
  <si>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_x000d_
 Celkem 658,318 = 658,318 [B]_x000d_</t>
  </si>
  <si>
    <t>786</t>
  </si>
  <si>
    <t>Dokončovací práce - čalounické úpravy</t>
  </si>
  <si>
    <t>55346200</t>
  </si>
  <si>
    <t>žaluzie horizontální interiérové</t>
  </si>
  <si>
    <t>786624121</t>
  </si>
  <si>
    <t>Montáž zastiňujících žaluzií lamelových do oken zdvojených otevíravých, sklápěcích nebo vyklápěcích kovových</t>
  </si>
  <si>
    <t xml:space="preserve"> "`OP.01`  (3,0*1,6)*1*3
`OP.02`  (0,8*0,4)*5 "_x000d_
 Celkem 16 = 16,000 [B]_x000d_</t>
  </si>
  <si>
    <t>15625101</t>
  </si>
  <si>
    <t>drát metalizační Zn D 3mm</t>
  </si>
  <si>
    <t xml:space="preserve"> "0,288 * 0,78 ` Přepočtené koeficientem množství "_x000d_
 Celkem 0,225 = 0,225 [B]_x000d_</t>
  </si>
  <si>
    <t xml:space="preserve"> "6,51 * 0,632 ` Přepočtené koeficientem množství "_x000d_
 Celkem 4,114 = 4,114 [B]_x000d_</t>
  </si>
  <si>
    <t xml:space="preserve"> "6,91 * 0,535 ` Přepočtené koeficientem množství "_x000d_
 Celkem 3,697 = 3,697 [B]_x000d_</t>
  </si>
  <si>
    <t>24629021</t>
  </si>
  <si>
    <t>hmota nátěrová syntetická základní rychleschnoucí na ocelové konstrukce</t>
  </si>
  <si>
    <t xml:space="preserve"> "0,288 * 0,362 ` Přepočtené koeficientem množství "_x000d_
 Celkem 0,104 = 0,104 [B]_x000d_</t>
  </si>
  <si>
    <t xml:space="preserve"> "6,51 * 0,309 ` Přepočtené koeficientem množství "_x000d_
 Celkem 2,012 = 2,012 [B]_x000d_</t>
  </si>
  <si>
    <t xml:space="preserve"> "6,91 * 0,267 ` Přepočtené koeficientem množství "_x000d_
 Celkem 1,845 = 1,845 [B]_x000d_</t>
  </si>
  <si>
    <t>24629162</t>
  </si>
  <si>
    <t>hmota nátěrová alkydová krycí (email) na ocelové konstrukce</t>
  </si>
  <si>
    <t xml:space="preserve"> "0,288 * 0,175 ` Přepočtené koeficientem množství "_x000d_
 Celkem 0,05 = 0,050 [B]_x000d_</t>
  </si>
  <si>
    <t xml:space="preserve"> "6,51 * 0,149 ` Přepočtené koeficientem množství "_x000d_
 Celkem 0,97 = 0,970 [B]_x000d_</t>
  </si>
  <si>
    <t xml:space="preserve"> "6,91 * 0,129 ` Přepočtené koeficientem množství "_x000d_
 Celkem 0,891 = 0,891 [B]_x000d_</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</si>
  <si>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</si>
  <si>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</si>
  <si>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</si>
  <si>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</si>
  <si>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</si>
  <si>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</si>
  <si>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</si>
  <si>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</si>
  <si>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</si>
  <si>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</si>
  <si>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</si>
  <si>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789322120</t>
  </si>
  <si>
    <t>Zhotovení nátěru ocelových konstrukcí třídy II jednosložkového krycího (vrchního), tloušťky do 40 µm</t>
  </si>
  <si>
    <t>789323110</t>
  </si>
  <si>
    <t>Zhotovení nátěru ocelových konstrukcí třídy III jednosložkového základního, tloušťky do 40 µm</t>
  </si>
  <si>
    <t>789323120</t>
  </si>
  <si>
    <t>Zhotovení nátěru ocelových konstrukcí třídy III jednosložkového krycího (vrchního), tloušťky do 40 µm</t>
  </si>
  <si>
    <t>789324110</t>
  </si>
  <si>
    <t>Zhotovení nátěru ocelových konstrukcí třídy IV základního jednosložkového, tloušťky do 40 µm</t>
  </si>
  <si>
    <t>789324120</t>
  </si>
  <si>
    <t>Zhotovení nátěru ocelových konstrukcí třídy IV základního krycího (vrchního), tloušťky do 40 µm</t>
  </si>
  <si>
    <t>789421212</t>
  </si>
  <si>
    <t>Provedení žárového stříkání ocelových konstrukcí zinkem, tloušťky 50 µm, třídy II (0,780 kg Zn/m2)</t>
  </si>
  <si>
    <t>789421213</t>
  </si>
  <si>
    <t>Provedení žárového stříkání ocelových konstrukcí zinkem, tloušťky 50 µm, třídy III (0,632 kg Zn/m2)</t>
  </si>
  <si>
    <t>789421214</t>
  </si>
  <si>
    <t>Provedení žárového stříkání ocelových konstrukcí zinkem, tloušťky 50 µm, třídy IV (0,535 kg Zn/m2)</t>
  </si>
  <si>
    <t>28611113</t>
  </si>
  <si>
    <t>trubka kanalizační PVC DN 110x1000mm SN4</t>
  </si>
  <si>
    <t xml:space="preserve"> "13 * 1,015 ` Přepočtené koeficientem množství "_x000d_
 Celkem 13,195 = 13,195 [B]_x000d_</t>
  </si>
  <si>
    <t>28611126</t>
  </si>
  <si>
    <t>trubka kanalizační PVC DN 125x1000mm SN4</t>
  </si>
  <si>
    <t xml:space="preserve"> "49 * 1,015 ` Přepočtené koeficientem množství "_x000d_
 Celkem 49,735 = 49,735 [B]_x000d_</t>
  </si>
  <si>
    <t>28611131</t>
  </si>
  <si>
    <t>trubka kanalizační PVC DN 160x1000mm SN4</t>
  </si>
  <si>
    <t xml:space="preserve"> "25 * 1,015 ` Přepočtené koeficientem množství "_x000d_
 Celkem 25,375 = 25,375 [B]_x000d_</t>
  </si>
  <si>
    <t>28611136</t>
  </si>
  <si>
    <t>trubka kanalizační PVC DN 200x1000mm SN4</t>
  </si>
  <si>
    <t xml:space="preserve"> "14 * 1,015 ` Přepočtené koeficientem množství "_x000d_
 Celkem 14,21 = 14,210 [B]_x000d_</t>
  </si>
  <si>
    <t>28611351</t>
  </si>
  <si>
    <t>koleno kanalizační PVC KG 110x45°</t>
  </si>
  <si>
    <t xml:space="preserve"> "`KD`  28 "_x000d_
 Celkem 28 = 28,000 [B]_x000d_</t>
  </si>
  <si>
    <t>28611356</t>
  </si>
  <si>
    <t>koleno kanalizační PVC KG 125x45°</t>
  </si>
  <si>
    <t xml:space="preserve"> "`KS`  4 "_x000d_
 Celkem 4 = 4,000 [B]_x000d_</t>
  </si>
  <si>
    <t>28611361</t>
  </si>
  <si>
    <t>koleno kanalizační PVC KG 160x45°</t>
  </si>
  <si>
    <t xml:space="preserve"> "`KD`  4 "_x000d_
 Celkem 4 = 4,000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</si>
  <si>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</si>
  <si>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</si>
  <si>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</si>
  <si>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</si>
  <si>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</si>
  <si>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</si>
  <si>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28611918</t>
  </si>
  <si>
    <t>odbočka kanalizační plastová s hrdlem KG 200/160/45°</t>
  </si>
  <si>
    <t xml:space="preserve"> "`KD`  1 "_x000d_
 Celkem 1 = 1,000 [B]_x000d_</t>
  </si>
  <si>
    <t>28613600</t>
  </si>
  <si>
    <t>potrubí jednovrstvé PE100 RC SDR11 s ochranným pláštěm 32x3,0mm</t>
  </si>
  <si>
    <t xml:space="preserve"> "18 * 1,015 ` Přepočtené koeficientem množství "_x000d_
 Celkem 18,27 = 18,270 [B]_x000d_</t>
  </si>
  <si>
    <t>871164201</t>
  </si>
  <si>
    <t>Montáž kanalizačního potrubí z polyetylenu PE100 RC svařovaných na tupo v otevřeném výkopu ve sklonu do 20 % SDR 11/PN16 d 32 x 3,0 mm</t>
  </si>
  <si>
    <t>871260310</t>
  </si>
  <si>
    <t>Montáž kanalizačního potrubí z polypropylenu PP hladkého plnostěnného SN 10 DN 100</t>
  </si>
  <si>
    <t>871270310</t>
  </si>
  <si>
    <t>Montáž kanalizačního potrubí z polypropylenu PP hladkého plnostěnného SN 10 DN 125</t>
  </si>
  <si>
    <t xml:space="preserve"> "49 "_x000d_
 Celkem 49 = 49,000 [B]_x000d_</t>
  </si>
  <si>
    <t>871310310</t>
  </si>
  <si>
    <t>Montáž kanalizačního potrubí z polypropylenu PP hladkého plnostěnného SN 10 DN 150</t>
  </si>
  <si>
    <t>871350310</t>
  </si>
  <si>
    <t>Montáž kanalizačního potrubí z polypropylenu PP hladkého plnostěnného SN 10 DN 200</t>
  </si>
  <si>
    <t>877260310</t>
  </si>
  <si>
    <t>Montáž tvarovek na kanalizačním plastovém potrubí z PP nebo PVC-U hladkého plnostěnného kolen, víček nebo hrdlových uzávěrů DN 100</t>
  </si>
  <si>
    <t>877270310</t>
  </si>
  <si>
    <t>Montáž tvarovek na kanalizačním plastovém potrubí z PP nebo PVC-U hladkého plnostěnného kolen, víček nebo hrdlových uzávěrů DN 125</t>
  </si>
  <si>
    <t>877310310</t>
  </si>
  <si>
    <t>Montáž tvarovek na kanalizačním plastovém potrubí z PP nebo PVC-U hladkého plnostěnného kolen, víček nebo hrdlových uzávěrů DN 150</t>
  </si>
  <si>
    <t>877310320</t>
  </si>
  <si>
    <t>Montáž tvarovek na kanalizačním plastovém potrubí z PP nebo PVC-U hladkého plnostěnného odboček DN 150</t>
  </si>
  <si>
    <t xml:space="preserve"> "`KS`  2
`KD`  7 "_x000d_
 Celkem 9 = 9,000 [B]_x000d_</t>
  </si>
  <si>
    <t>877350320</t>
  </si>
  <si>
    <t>Montáž tvarovek na kanalizačním plastovém potrubí z PP nebo PVC-U hladkého plnostěnného odboček DN 200</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</si>
  <si>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</si>
  <si>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</si>
  <si>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</si>
  <si>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</si>
  <si>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</si>
  <si>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</si>
  <si>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</si>
  <si>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</si>
  <si>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</si>
  <si>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</si>
  <si>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</si>
  <si>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</si>
  <si>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</si>
  <si>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</si>
  <si>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</si>
  <si>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</si>
  <si>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</si>
  <si>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</si>
  <si>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894812063</t>
  </si>
  <si>
    <t>Revizní a čistící šachta z polypropylenu PP pro hladké trouby DN 400 poklop litinový (pro třídu zatížení) plný do teleskopické trubky (D400)</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</si>
  <si>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</si>
  <si>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</si>
  <si>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</si>
  <si>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</si>
  <si>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</si>
  <si>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</si>
  <si>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</si>
  <si>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</si>
  <si>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</si>
  <si>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</si>
  <si>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</si>
  <si>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</si>
  <si>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</si>
  <si>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</si>
  <si>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</si>
  <si>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</si>
  <si>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</si>
  <si>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</si>
  <si>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</si>
  <si>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</si>
  <si>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</si>
  <si>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</si>
  <si>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</si>
  <si>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</si>
  <si>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</si>
  <si>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</si>
  <si>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</si>
  <si>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</si>
  <si>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</si>
  <si>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953943211</t>
  </si>
  <si>
    <t>Osazování drobných kovových předmětů kotvených do stěny hasicího přístroje</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</si>
  <si>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</si>
  <si>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</si>
  <si>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</si>
  <si>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</si>
  <si>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</si>
  <si>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</si>
  <si>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</si>
  <si>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</si>
  <si>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</si>
  <si>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</si>
  <si>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</si>
  <si>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</si>
  <si>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</si>
  <si>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</si>
  <si>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</si>
  <si>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</si>
  <si>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</si>
  <si>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</si>
  <si>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R35487001</t>
  </si>
  <si>
    <t>izolovaná zemnící průchodka</t>
  </si>
  <si>
    <t xml:space="preserve"> "`X.02`  6 "_x000d_
 Celkem 6 = 6,000 [B]_x000d_</t>
  </si>
  <si>
    <t>R429740191</t>
  </si>
  <si>
    <t>hliníková protidešťová žaluzie D 800mm</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</si>
  <si>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</si>
  <si>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</si>
  <si>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</si>
  <si>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</si>
  <si>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</si>
  <si>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</si>
  <si>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R56287002</t>
  </si>
  <si>
    <t>kabelová průchodka s ucpávkou</t>
  </si>
  <si>
    <t xml:space="preserve"> "`X.01`  19 "_x000d_
 Celkem 19 = 19,000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</si>
  <si>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</si>
  <si>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</si>
  <si>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</si>
  <si>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</si>
  <si>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</si>
  <si>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</si>
  <si>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</si>
  <si>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</si>
  <si>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</si>
  <si>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</si>
  <si>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</si>
  <si>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</si>
  <si>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</si>
  <si>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</si>
  <si>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</si>
  <si>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</si>
  <si>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</si>
  <si>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</si>
  <si>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</si>
  <si>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</si>
  <si>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</si>
  <si>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</si>
  <si>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</si>
  <si>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</si>
  <si>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</si>
  <si>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</si>
  <si>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</si>
  <si>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</si>
  <si>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</si>
  <si>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</si>
  <si>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</si>
  <si>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</si>
  <si>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</si>
  <si>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</si>
  <si>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</si>
  <si>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</si>
  <si>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</si>
  <si>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</si>
  <si>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</si>
  <si>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</si>
  <si>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</si>
  <si>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</si>
  <si>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</si>
  <si>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</si>
  <si>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</si>
  <si>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</si>
  <si>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</si>
  <si>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</si>
  <si>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</si>
  <si>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</si>
  <si>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</si>
  <si>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</si>
  <si>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</si>
  <si>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</si>
  <si>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</si>
  <si>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</si>
  <si>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</si>
  <si>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</si>
  <si>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</si>
  <si>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</si>
  <si>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</si>
  <si>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</si>
  <si>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</si>
  <si>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</si>
  <si>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</si>
  <si>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28375948</t>
  </si>
  <si>
    <t>deska EPS 100 fasádní ?=0,037 tl 80mm</t>
  </si>
  <si>
    <t xml:space="preserve"> "31,205 * 1,05 ` Přepočtené koeficientem množství "_x000d_
 Celkem 32,765 = 32,765 [B]_x000d_</t>
  </si>
  <si>
    <t>622151001</t>
  </si>
  <si>
    <t>Penetrační nátěr vnějších pastovitých tenkovrstvých omítek akrylátový stěn</t>
  </si>
  <si>
    <t xml:space="preserve"> "`F3_sokl`  (0,69)+(0,692)+(0,864)+(0,743) "_x000d_
 Celkem 2,989 = 2,989 [B]_x000d_</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</si>
  <si>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</si>
  <si>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</si>
  <si>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</si>
  <si>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</si>
  <si>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622511102</t>
  </si>
  <si>
    <t>Omítka tenkovrstvá akrylátová vnějších ploch probarvená bez penetrace mozaiková jemnozrnná stěn</t>
  </si>
  <si>
    <t>642943111</t>
  </si>
  <si>
    <t>Osazování ocelových úhelníkových rámů s dveřními křídly na cementovou maltu, o ploše otvoru do 2,5 m2</t>
  </si>
  <si>
    <t xml:space="preserve"> "`Al zárubně v ceně dodávky dveří`  2 "_x000d_
 Celkem 2 = 2,000 [B]_x000d_</t>
  </si>
  <si>
    <t>R622142001</t>
  </si>
  <si>
    <t>Potažení vnějších ploch pletivem v ploše nebo pruzích, na plném podkladu sklovláknitým vtlačením do tmelu stěn</t>
  </si>
  <si>
    <t>R637211122</t>
  </si>
  <si>
    <t>Okapový chodník z dlaždic betonových do písku se zalitím spár cementovou maltou, tl. dlaždic 80 mm</t>
  </si>
  <si>
    <t xml:space="preserve"> "`P4`  (6,18*5,53)-(4,18*3,53) "_x000d_
 Celkem 19,42 = 19,420 [B]_x000d_</t>
  </si>
  <si>
    <t xml:space="preserve"> "15,347 * 0,0003 ` Přepočtené koeficientem množství "_x000d_
 Celkem 0,005 = 0,005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</si>
  <si>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</si>
  <si>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</si>
  <si>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</si>
  <si>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</si>
  <si>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 xml:space="preserve"> "16,35 * 1,221 ` Přepočtené koeficientem množství "_x000d_
 Celkem 19,963 = 19,963 [B]_x000d_</t>
  </si>
  <si>
    <t xml:space="preserve"> "15 * 0,63 ` Přepočtené koeficientem množství "_x000d_
 Celkem 9,45 = 9,450 [B]_x000d_</t>
  </si>
  <si>
    <t xml:space="preserve"> "***podkladní beton na k. (-1,140)/(-1,040)
`deska`  (4,36*3,52) "_x000d_
 Celkem 15,347 = 15,347 [B]_x000d_</t>
  </si>
  <si>
    <t xml:space="preserve"> "***na k. (-1,040)/(+0,050)
`stěny`  (4,18*2+3,32*2)*(1,04+0,05) "_x000d_
 Celkem 16,35 = 16,350 [B]_x000d_</t>
  </si>
  <si>
    <t>711142559</t>
  </si>
  <si>
    <t>Provedení izolace proti zemní vlhkosti pásy přitavením NAIP na ploše svislé S</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</si>
  <si>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</si>
  <si>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</si>
  <si>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</si>
  <si>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</si>
  <si>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</si>
  <si>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</si>
  <si>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</si>
  <si>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</si>
  <si>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</si>
  <si>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</si>
  <si>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28329011</t>
  </si>
  <si>
    <t>fólie PE vyztužená pro parotěsnou vrstvu (reakce na oheň - třída F) 110g/m2</t>
  </si>
  <si>
    <t xml:space="preserve"> "15,497 * 1,1655 ` Přepočtené koeficientem množství "_x000d_
 Celkem 18,062 = 18,062 [B]_x000d_</t>
  </si>
  <si>
    <t>28376462</t>
  </si>
  <si>
    <t>deska XPS hrana polodrážková a hladký povrch 700kPa tl 60mm</t>
  </si>
  <si>
    <t xml:space="preserve"> "16,612 * 1,05 ` Přepočtené koeficientem množství "_x000d_
 Celkem 17,443 = 17,443 [B]_x000d_</t>
  </si>
  <si>
    <t>63152134</t>
  </si>
  <si>
    <t>pás tepelně izolační univerzální ?=0,034-0,035 tl 120mm</t>
  </si>
  <si>
    <t xml:space="preserve"> "15,497 * 1,05 ` Přepočtené koeficientem množství "_x000d_
 Celkem 16,272 = 16,272 [B]_x000d_</t>
  </si>
  <si>
    <t>713111126</t>
  </si>
  <si>
    <t>Montáž tepelné izolace stropů rohožemi, pásy, dílci, deskami, bloky (izolační materiál ve specifikaci) rovných spodem lepením bodově</t>
  </si>
  <si>
    <t xml:space="preserve"> "***na k. (+2,460)
`strop`  4,39*3,53 "_x000d_
 Celkem 15,497 = 15,497 [B]_x000d_</t>
  </si>
  <si>
    <t>713131241</t>
  </si>
  <si>
    <t>Montáž tepelné izolace stěn rohožemi, pásy, deskami, dílci, bloky (izolační materiál ve specifikaci) lepením celoplošně s mechanickým kotvením, tloušťky izolace do 100 mm</t>
  </si>
  <si>
    <t>713291132</t>
  </si>
  <si>
    <t>Montáž tepelné izolace chlazených a temperovaných místností - doplňky a konstrukční součásti parotěsné zábrany stropů vrchem fólií</t>
  </si>
  <si>
    <t xml:space="preserve"> "20 * 1,15 ` Přepočtené koeficientem množství "_x000d_
 Celkem 23 = 23,000 [B]_x000d_</t>
  </si>
  <si>
    <t xml:space="preserve"> "10 * 1,15 ` Přepočtené koeficientem množství "_x000d_
 Celkem 11,5 = 11,500 [B]_x000d_</t>
  </si>
  <si>
    <t>34141142</t>
  </si>
  <si>
    <t>vodič propojovací jádro Cu lanované izolace PVC 450/750V (H07V-R) 1x16mm2</t>
  </si>
  <si>
    <t>34535015</t>
  </si>
  <si>
    <t>spínač nástěnný jednopólový, řazení 1, IP44, šroubové svorky</t>
  </si>
  <si>
    <t>34555229</t>
  </si>
  <si>
    <t>zásuvka nástěnná jednonásobná s víčkem, IP44, šroubové svorky</t>
  </si>
  <si>
    <t xml:space="preserve"> "80 * 1,05 ` Přepočtené koeficientem množství "_x000d_
 Celkem 84 = 84,000 [B]_x000d_</t>
  </si>
  <si>
    <t>35431015</t>
  </si>
  <si>
    <t>svorka uzemnění FeZn zkušební, spoj hromosvod/uzemnění</t>
  </si>
  <si>
    <t>svorka uzemnění FeZn na okapové žlaby, 85mm</t>
  </si>
  <si>
    <t xml:space="preserve"> "8,85714285714286 * 0,7 ` Přepočtené koeficientem množství "_x000d_
 Celkem 6,2 = 6,200 [B]_x000d_</t>
  </si>
  <si>
    <t xml:space="preserve"> "25 * 1,14 ` Přepočtené koeficientem množství "_x000d_
 Celkem 28,5 = 28,500 [B]_x000d_</t>
  </si>
  <si>
    <t xml:space="preserve"> "4,05 "_x000d_
 Celkem 4,05 = 4,050 [B]_x000d_</t>
  </si>
  <si>
    <t xml:space="preserve"> "40,0+20,0+20,0 "_x000d_
 Celkem 80 = 80,000 [B]_x000d_</t>
  </si>
  <si>
    <t xml:space="preserve"> "`RS1-RS1`  10 "_x000d_
 Celkem 10 = 10,000 [B]_x000d_</t>
  </si>
  <si>
    <t>741122211</t>
  </si>
  <si>
    <t>Montáž kabelů měděných bez ukončení uložených volně nebo v liště plných kulatých (např. CYKY) počtu a průřezu žil 3x1,5 až 6 mm2</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</si>
  <si>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</si>
  <si>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</si>
  <si>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</si>
  <si>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</si>
  <si>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</si>
  <si>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</si>
  <si>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</si>
  <si>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</si>
  <si>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</si>
  <si>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</si>
  <si>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</si>
  <si>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</si>
  <si>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741310031</t>
  </si>
  <si>
    <t>Montáž spínačů jedno nebo dvoupólových nástěnných se zapojením vodičů, pro prostředí venkovní nebo mokré spínačů, řazení 1-jednopólových</t>
  </si>
  <si>
    <t>741410022</t>
  </si>
  <si>
    <t>Montáž uzemňovacího vedení s upevněním, propojením a připojením pomocí svorek v zemi s izolací spojů pásku průřezu do 120 mm2 v průmyslové výstavbě</t>
  </si>
  <si>
    <t>741810001</t>
  </si>
  <si>
    <t>Zkoušky a prohlídky elektrických rozvodů a zařízení celková prohlídka a vyhotovení revizní zprávy pro objem montážních prací do 100 tis. Kč</t>
  </si>
  <si>
    <t xml:space="preserve"> "84 "_x000d_
 Celkem 84 = 84,000 [B]_x000d_</t>
  </si>
  <si>
    <t>R34890906</t>
  </si>
  <si>
    <t>svítidlo typu A - svítidlo přisazené na SDK, rozměry: 1218/69/77mm, šedá</t>
  </si>
  <si>
    <t>R34890908</t>
  </si>
  <si>
    <t>R35441986</t>
  </si>
  <si>
    <t>R357110092</t>
  </si>
  <si>
    <t>rozvodnice, plné dveře, IP40, 13 modulárních jednotek, vč. N/pE ozn. RS1</t>
  </si>
  <si>
    <t>R741420022</t>
  </si>
  <si>
    <t>13221003</t>
  </si>
  <si>
    <t>tyč ocelová plochá jakost S235JR (11 375) 40x3mm</t>
  </si>
  <si>
    <t xml:space="preserve"> "21,432 * 0,00108 ` Přepočtené koeficientem množství "_x000d_
 Celkem 0,023 = 0,023 [B]_x000d_</t>
  </si>
  <si>
    <t>54825201</t>
  </si>
  <si>
    <t>kování tesařské úhelník 90° typ4 65x90x90x2,5mm</t>
  </si>
  <si>
    <t>54825417</t>
  </si>
  <si>
    <t>kování tesařské děrovaná styčníková deska 100x200x2,0mm</t>
  </si>
  <si>
    <t>60512125</t>
  </si>
  <si>
    <t>hranol stavební řezivo průřezu do 120cm2 do dl 6m</t>
  </si>
  <si>
    <t xml:space="preserve"> "`pozednice 120x120_2 ks_l=4,44m`  4,44*2*(0,12*0,12)*1,05
`krokev 100x140_12 ks_l=2,2m`  2,2*12*(0,1*0,14)*1,05 "_x000d_
 Celkem 0,522 = 0,522 [B]_x000d_</t>
  </si>
  <si>
    <t xml:space="preserve"> "***1m2/4mb
`ve sklonu 25°`  ((4,74*3,87)/0,9063)*4*(0,04*0,06)*1,1 "_x000d_
 Celkem 0,214 = 0,214 [B]_x000d_</t>
  </si>
  <si>
    <t xml:space="preserve"> "2,2*12*(0,04*0,06)*1,1 "_x000d_
 Celkem 0,07 = 0,070 [B]_x000d_</t>
  </si>
  <si>
    <t>762085121</t>
  </si>
  <si>
    <t>Montáž ocelových spojovacích prostředků (materiál ve specifikaci) styčníkových desek půdorysné plochy do 100 cm2</t>
  </si>
  <si>
    <t>762086111</t>
  </si>
  <si>
    <t>Montáž kovových doplňkových konstrukcí (materiál ve specifikaci) hmotnosti prvku do 5 kg</t>
  </si>
  <si>
    <t xml:space="preserve"> "`zavětrování_40x3_l=2,85m_8 ks`  2,85*8*0,94 "_x000d_
 Celkem 21,432 = 21,432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</si>
  <si>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</si>
  <si>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</si>
  <si>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</si>
  <si>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</si>
  <si>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 xml:space="preserve"> "`ve sklonu 25°`  (4,74*3,87)/0,9063 "_x000d_
 Celkem 20,24 = 20,240 [B]_x000d_</t>
  </si>
  <si>
    <t xml:space="preserve"> "`kontralať`  2,2*12 "_x000d_
 Celkem 26,4 = 26,400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</si>
  <si>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</si>
  <si>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</si>
  <si>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</si>
  <si>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</si>
  <si>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</si>
  <si>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</si>
  <si>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 xml:space="preserve"> "`K.02+K06`  4,74*2 "_x000d_
 Celkem 9,48 = 9,480 [B]_x000d_</t>
  </si>
  <si>
    <t xml:space="preserve"> "`K.01`  3,0*2 "_x000d_
 Celkem 6 = 6,000 [B]_x000d_</t>
  </si>
  <si>
    <t>R764351403</t>
  </si>
  <si>
    <t>Lemování rovných zdí z nerezového plechu rš 250 mm</t>
  </si>
  <si>
    <t xml:space="preserve"> "`K.05`  (2,05*2+1,2)*2 "_x000d_
 Celkem 10,6 = 10,600 [B]_x000d_</t>
  </si>
  <si>
    <t xml:space="preserve"> "`K02`  2 "_x000d_
 Celkem 2 = 2,000 [B]_x000d_</t>
  </si>
  <si>
    <t xml:space="preserve"> "20,24 * 1,1 ` Přepočtené koeficientem množství "_x000d_
 Celkem 22,264 = 22,264 [B]_x000d_</t>
  </si>
  <si>
    <t xml:space="preserve"> "6 * 1,03 ` Přepočtené koeficientem množství "_x000d_
 Celkem 6,18 = 6,180 [B]_x000d_</t>
  </si>
  <si>
    <t>59244119</t>
  </si>
  <si>
    <t>mřížka ochranná větrací v 67 mm</t>
  </si>
  <si>
    <t xml:space="preserve"> "9,48 * 1,03 ` Přepočtené koeficientem množství "_x000d_
 Celkem 9,764 = 9,764 [B]_x000d_</t>
  </si>
  <si>
    <t xml:space="preserve"> "8 * 1,03 ` Přepočtené koeficientem množství "_x000d_
 Celkem 8,24 = 8,240 [B]_x000d_</t>
  </si>
  <si>
    <t xml:space="preserve"> "`K.07`  4,74*2 "_x000d_
 Celkem 9,48 = 9,480 [B]_x000d_</t>
  </si>
  <si>
    <t xml:space="preserve"> "4,39 "_x000d_
 Celkem 4,39 = 4,390 [B]_x000d_</t>
  </si>
  <si>
    <t xml:space="preserve"> "`ve sklonu 25°`  2,135*4 "_x000d_
 Celkem 8,54 = 8,540 [B]_x000d_</t>
  </si>
  <si>
    <t xml:space="preserve"> "`X03`  16 "_x000d_
 Celkem 16 = 16,000 [B]_x000d_</t>
  </si>
  <si>
    <t xml:space="preserve"> "`X02`  2 "_x000d_
 Celkem 2 = 2,000 [B]_x000d_</t>
  </si>
  <si>
    <t>kování panikové</t>
  </si>
  <si>
    <t xml:space="preserve"> "`štíty A03_H`  2*((3,88+3,7+2,28)+(4,74*2))*(0,04*0,04)*1,15
`štíty A03_V`  2*((0,765*2+1,25))*(0,06*0,06)*1,15 "_x000d_
 Celkem 0,094 = 0,094 [B]_x000d_</t>
  </si>
  <si>
    <t xml:space="preserve"> "2*(4,74+3,88*2)*(0,04*0,04)*1,15 "_x000d_
 Celkem 0,046 = 0,046 [B]_x000d_</t>
  </si>
  <si>
    <t xml:space="preserve"> "3,293 * 1,1 ` Přepočtené koeficientem množství "_x000d_
 Celkem 3,622 = 3,622 [B]_x000d_</t>
  </si>
  <si>
    <t>61191157.1</t>
  </si>
  <si>
    <t xml:space="preserve"> "9,228 * 1,1 ` Přepočtené koeficientem množství "_x000d_
 Celkem 10,151 = 10,151 [B]_x000d_</t>
  </si>
  <si>
    <t>766412224</t>
  </si>
  <si>
    <t>Montáž obložení stěn palubkami na pero a drážku plochy přes 5 m2 modřínovými, šířky přes 100 mm</t>
  </si>
  <si>
    <t xml:space="preserve"> "`štíty AO3`  (3,026)*2+(4,74*2)*0,335 "_x000d_
 Celkem 9,228 = 9,228 [B]_x000d_</t>
  </si>
  <si>
    <t>766417211</t>
  </si>
  <si>
    <t>Montáž obložení stěn rošt podkladový</t>
  </si>
  <si>
    <t xml:space="preserve"> "`štíty A03`  2*((3,88+3,7+2,28)+(0,765*2+1,25)+(4,74*2)) "_x000d_
 Celkem 44,24 = 44,240 [B]_x000d_</t>
  </si>
  <si>
    <t xml:space="preserve"> "`A03`  (4,74*2)*0,2+(3,88*2)*0,18 "_x000d_
 Celkem 3,293 = 3,293 [B]_x000d_</t>
  </si>
  <si>
    <t>766427112</t>
  </si>
  <si>
    <t>Montáž obložení podhledů rošt podkladový</t>
  </si>
  <si>
    <t xml:space="preserve"> "2*(4,74+3,88*2) "_x000d_
 Celkem 25 = 25,000 [B]_x000d_</t>
  </si>
  <si>
    <t>13010242</t>
  </si>
  <si>
    <t>tyč ocelová plochá jakost S235JR (11 375) 60x6mm</t>
  </si>
  <si>
    <t xml:space="preserve"> "`P_60/60/6_6 ks`  0,6*0,6*6*2,83/1000*1,15 "_x000d_
 Celkem 0,007 = 0,007 [B]_x000d_</t>
  </si>
  <si>
    <t>13010258</t>
  </si>
  <si>
    <t>tyč ocelová plochá jakost S235JR (11 375) 70x8mm</t>
  </si>
  <si>
    <t xml:space="preserve"> "`P_200/70/8_7 ks`  0,2*4,4*7/1000*1,15 "_x000d_
 Celkem 0,007 = 0,007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</si>
  <si>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</si>
  <si>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</si>
  <si>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</si>
  <si>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</si>
  <si>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13010816</t>
  </si>
  <si>
    <t>ocel profilová jakost S235JR (11 375) průřez U (UPN) 100</t>
  </si>
  <si>
    <t xml:space="preserve"> "`U100_l=2,98 m_2 ks`  2,98*2*10,6/1000*1,15 "_x000d_
 Celkem 0,073 = 0,073 [B]_x000d_</t>
  </si>
  <si>
    <t>13011044</t>
  </si>
  <si>
    <t>tyč ocelová plochá jakost S235JR (11 375) 70x6mm</t>
  </si>
  <si>
    <t xml:space="preserve"> "`P_190/70/6_24 ks`  0,19*3,3*24/1000*1,15 "_x000d_
 Celkem 0,017 = 0,017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</si>
  <si>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</si>
  <si>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</si>
  <si>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</si>
  <si>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</si>
  <si>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</si>
  <si>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</si>
  <si>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55341333</t>
  </si>
  <si>
    <t xml:space="preserve"> "`D.01_2 ks` 1,26*2,13*2 "_x000d_
 Celkem 5,368 = 5,368 [B]_x000d_</t>
  </si>
  <si>
    <t>60721005</t>
  </si>
  <si>
    <t>deska dřevotřísková pro zdvojené podlahy spodní strana Al, horní strana bez povrchu tl 38mm 600x600mm</t>
  </si>
  <si>
    <t xml:space="preserve"> "5,58 * 1,05 ` Přepočtené koeficientem množství "_x000d_
 Celkem 5,859 = 5,859 [B]_x000d_</t>
  </si>
  <si>
    <t xml:space="preserve"> "`1.01_rozvodna NN`  5,58 "_x000d_
 Celkem 5,58 = 5,580 [B]_x000d_</t>
  </si>
  <si>
    <t xml:space="preserve"> "3,72 "_x000d_
 Celkem 3,72 = 3,720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</si>
  <si>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</si>
  <si>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R55347016</t>
  </si>
  <si>
    <t>rošt podlahový lisovaný žárově zinkovaný velikost 30/3mm 1000x1000mm</t>
  </si>
  <si>
    <t xml:space="preserve"> "`P3`  (3,72) "_x000d_
 Celkem 3,72 = 3,720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</si>
  <si>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</si>
  <si>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</si>
  <si>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</si>
  <si>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</si>
  <si>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</si>
  <si>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</si>
  <si>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</si>
  <si>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</si>
  <si>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</si>
  <si>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</si>
  <si>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</si>
  <si>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</si>
  <si>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</si>
  <si>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</si>
  <si>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</si>
  <si>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</si>
  <si>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</si>
  <si>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 xml:space="preserve"> "10,975 * 0,78 ` Přepočtené koeficientem množství "_x000d_
 Celkem 8,561 = 8,561 [B]_x000d_</t>
  </si>
  <si>
    <t xml:space="preserve"> "2,384 * 0,632 ` Přepočtené koeficientem množství "_x000d_
 Celkem 1,507 = 1,507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</si>
  <si>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</si>
  <si>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</si>
  <si>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</si>
  <si>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</si>
  <si>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</si>
  <si>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</si>
  <si>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</si>
  <si>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</si>
  <si>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</si>
  <si>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</si>
  <si>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42972919</t>
  </si>
  <si>
    <t>žaluzie protidešťová s pevnými lamelami, pozink, pro potrubí 400x400mm</t>
  </si>
  <si>
    <t xml:space="preserve"> "`X.08`  1 "_x000d_
 Celkem 1 = 1,000 [B]_x000d_</t>
  </si>
  <si>
    <t xml:space="preserve"> "`X.09`  1 "_x000d_
 Celkem 1 = 1,000 [B]_x000d_</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</si>
  <si>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</si>
  <si>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</si>
  <si>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</si>
  <si>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</si>
  <si>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</si>
  <si>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</si>
  <si>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</si>
  <si>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</si>
  <si>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</si>
  <si>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</si>
  <si>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</si>
  <si>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 xml:space="preserve"> "`X.04`  10
`X.05`  8
`X06`  2
`X07`  2 "_x000d_
 Celkem 22 = 22,000 [B]_x000d_</t>
  </si>
  <si>
    <t xml:space="preserve"> "`X.08`  1
`X.09`  1 "_x000d_
 Celkem 2 = 2,000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</si>
  <si>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</si>
  <si>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</si>
  <si>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</si>
  <si>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</si>
  <si>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</si>
  <si>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</si>
  <si>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</si>
  <si>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</si>
  <si>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</si>
  <si>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 xml:space="preserve"> "`X.04`  10 "_x000d_
 Celkem 10 = 10,000 [B]_x000d_</t>
  </si>
  <si>
    <t xml:space="preserve"> "`X.05`  8
`X06`  2
`X07`  2 "_x000d_
 Celkem 12 = 12,000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</si>
  <si>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</si>
  <si>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</si>
  <si>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</si>
  <si>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</si>
  <si>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</si>
  <si>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OCELOVÝ NOSNÍK, ŽÁROVĚ ZINKOVANÝ PONOREM, OCEL S235</t>
  </si>
  <si>
    <t xml:space="preserve"> "0,465 "_x000d_
 Celkem 0,465 = 0,465 [B]_x000d_</t>
  </si>
  <si>
    <t>OCELOVÁ PATKA SLOUPU, ŽÁROVĚ ZINKOVANÁ PONOREM, OCEL S235</t>
  </si>
  <si>
    <t xml:space="preserve"> "0,133 "_x000d_
 Celkem 0,133 = 0,133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</si>
  <si>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</si>
  <si>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</si>
  <si>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</si>
  <si>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</si>
  <si>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</si>
  <si>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</si>
  <si>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</si>
  <si>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</si>
  <si>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</si>
  <si>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</si>
  <si>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</si>
  <si>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</si>
  <si>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</si>
  <si>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</si>
  <si>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R11</t>
  </si>
  <si>
    <t>PODHLED NEBO OBKLAD HLINÍKOVÝ, KOMPOZITNÍ, PEVNÝ</t>
  </si>
  <si>
    <t>Podhled - sendvičové kompozitní desky tl. 28mm</t>
  </si>
  <si>
    <t xml:space="preserve"> "22,85 "_x000d_
 Celkem 22,85 = 22,850 [B]_x000d_</t>
  </si>
  <si>
    <t>R18</t>
  </si>
  <si>
    <t>HLINÍKOVÁ BOČNICE TL. 10mm S PERFORACÍ</t>
  </si>
  <si>
    <t xml:space="preserve"> "10,6 "_x000d_
 Celkem 10,6 = 10,600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</si>
  <si>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</si>
  <si>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</si>
  <si>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</si>
  <si>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</si>
  <si>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</si>
  <si>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</si>
  <si>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</si>
  <si>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</si>
  <si>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</si>
  <si>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</si>
  <si>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</si>
  <si>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</si>
  <si>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</si>
  <si>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</si>
  <si>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</si>
  <si>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R13</t>
  </si>
  <si>
    <t>OCELOVÝ RÁM, ŽÁROVĚ ZINKOVANÝ PONOREM, OCEL S235</t>
  </si>
  <si>
    <t xml:space="preserve"> "1,354 "_x000d_
 Celkem 1,354 = 1,354 [B]_x000d_</t>
  </si>
  <si>
    <t xml:space="preserve"> "0,933 "_x000d_
 Celkem 0,933 = 0,933 [B]_x000d_</t>
  </si>
  <si>
    <t xml:space="preserve"> "0,052 "_x000d_
 Celkem 0,052 = 0,052 [B]_x000d_</t>
  </si>
  <si>
    <t>72124</t>
  </si>
  <si>
    <t>LAPAČE STŘEŠNÍCH SPLAVENIN</t>
  </si>
  <si>
    <t>764414</t>
  </si>
  <si>
    <t>ŽLABY Z POZINK PLECHU RŠ DO 500MM</t>
  </si>
  <si>
    <t xml:space="preserve"> "12,5 "_x000d_
 Celkem 12,5 = 12,500 [B]_x000d_</t>
  </si>
  <si>
    <t>764513</t>
  </si>
  <si>
    <t>ODPAD TROUBY KRUH (ČTVERC) Z POZINK PLECHU DN DO 120MM</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</si>
  <si>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</si>
  <si>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</si>
  <si>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</si>
  <si>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</si>
  <si>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</si>
  <si>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</si>
  <si>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</si>
  <si>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</si>
  <si>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</si>
  <si>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</si>
  <si>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</si>
  <si>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</si>
  <si>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</si>
  <si>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</si>
  <si>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</si>
  <si>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</si>
  <si>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</si>
  <si>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</si>
  <si>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</si>
  <si>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</si>
  <si>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</si>
  <si>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</si>
  <si>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</si>
  <si>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</si>
  <si>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</si>
  <si>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</si>
  <si>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</si>
  <si>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</si>
  <si>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</si>
  <si>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</si>
  <si>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</si>
  <si>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</si>
  <si>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</si>
  <si>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</si>
  <si>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</si>
  <si>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</si>
  <si>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</si>
  <si>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</si>
  <si>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</si>
  <si>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</si>
  <si>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</si>
  <si>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</si>
  <si>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</si>
  <si>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</si>
  <si>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</si>
  <si>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</si>
  <si>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</si>
  <si>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</si>
  <si>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</si>
  <si>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</si>
  <si>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</si>
  <si>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</si>
  <si>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</si>
  <si>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</si>
  <si>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</si>
  <si>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</si>
  <si>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</si>
  <si>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</si>
  <si>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</si>
  <si>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</si>
  <si>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R923731</t>
  </si>
  <si>
    <t>OSTATNÍ TABULE S PIKTOGRAMY NA NÁSTUPIŠTI A PŘÍSTUPECH DLE SMĚRNICE SŽDC č.118</t>
  </si>
  <si>
    <t xml:space="preserve"> "odměřeno elektronicky "_x000d_
 Celkem 31 = 31,000 [B]_x000d_</t>
  </si>
  <si>
    <t>SO 23-65-01</t>
  </si>
  <si>
    <t xml:space="preserve"> "890 "_x000d_
 Celkem 890 = 890,000 [B]_x000d_</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</si>
  <si>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</si>
  <si>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</si>
  <si>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</si>
  <si>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</si>
  <si>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</si>
  <si>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</si>
  <si>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</si>
  <si>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</si>
  <si>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</si>
  <si>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</si>
  <si>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 xml:space="preserve"> "dřevo z interiéru 8,8 t, tepelná izolace 2,4 t "_x000d_
 Celkem 11,2 = 11,200 [B]_x000d_</t>
  </si>
  <si>
    <t>R015570</t>
  </si>
  <si>
    <t>940</t>
  </si>
  <si>
    <t>POPLATKY ZA LIKVIDACI ODPADŮ NEBEZPEČNÝCH - 17 03 03* ASFALTOVÉ STAVEBNÍ NÁTĚRY, VČETNĚ DOPRAVY</t>
  </si>
  <si>
    <t xml:space="preserve"> "1kg/ks…46ks "_x000d_
 Celkem 0,046 = 0,046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</si>
  <si>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</si>
  <si>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</si>
  <si>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</si>
  <si>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</si>
  <si>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</si>
  <si>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</si>
  <si>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</si>
  <si>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"630 "_x000d_
 Celkem 630 = 630,000 [B]_x000d_</t>
  </si>
  <si>
    <t xml:space="preserve"> "445 "_x000d_
 Celkem 445 = 445,000 [B]_x000d_</t>
  </si>
  <si>
    <t xml:space="preserve"> "2,27 "_x000d_
 Celkem 2,27 = 2,270 [B]_x000d_</t>
  </si>
  <si>
    <t>98123A</t>
  </si>
  <si>
    <t>DEMOLICE BUDOV CIHELNÝCH S PODÍLEM KONSTRUKCÍ DO 20% - BEZ DOPRAVY</t>
  </si>
  <si>
    <t xml:space="preserve"> "2310 "_x000d_
 Celkem 2310 = 2310,000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</si>
  <si>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</si>
  <si>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</si>
  <si>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</si>
  <si>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</si>
  <si>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</si>
  <si>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</si>
  <si>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</si>
  <si>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</si>
  <si>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</si>
  <si>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</si>
  <si>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R93754</t>
  </si>
  <si>
    <t>MOBILIÁŘ - KOVOVÉ STOJANY NA KOLA (bez dodávky stojanu)</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</si>
  <si>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</si>
  <si>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</si>
  <si>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</si>
  <si>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</si>
  <si>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</si>
  <si>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</si>
  <si>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</si>
  <si>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</si>
  <si>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</si>
  <si>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</si>
  <si>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</si>
  <si>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</si>
  <si>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</si>
  <si>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</si>
  <si>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</si>
  <si>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</si>
  <si>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</si>
  <si>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</si>
  <si>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</si>
  <si>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</si>
  <si>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</si>
  <si>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</si>
  <si>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</si>
  <si>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</si>
  <si>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</si>
  <si>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</si>
  <si>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</si>
  <si>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</si>
  <si>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</si>
  <si>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</si>
  <si>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</si>
  <si>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</si>
  <si>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</si>
  <si>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</si>
  <si>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</si>
  <si>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</si>
  <si>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</si>
  <si>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</si>
  <si>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</si>
  <si>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</si>
  <si>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</si>
  <si>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</si>
  <si>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</si>
  <si>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28375946</t>
  </si>
  <si>
    <t>deska EPS 100 fasádní ?=0,037 tl 60mm</t>
  </si>
  <si>
    <t xml:space="preserve"> "60,722 * 1,05 ` Přepočtené koeficientem množství "_x000d_
 Celkem 63,758 = 63,758 [B]_x000d_</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</si>
  <si>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</si>
  <si>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</si>
  <si>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</si>
  <si>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</si>
  <si>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</si>
  <si>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</si>
  <si>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</si>
  <si>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</si>
  <si>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</si>
  <si>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</si>
  <si>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</si>
  <si>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</si>
  <si>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</si>
  <si>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</si>
  <si>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</si>
  <si>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</si>
  <si>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</si>
  <si>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</si>
  <si>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</si>
  <si>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</si>
  <si>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</si>
  <si>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</si>
  <si>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</si>
  <si>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</si>
  <si>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</si>
  <si>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</si>
  <si>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 xml:space="preserve"> "37,95 * 1,05 ` Přepočtené koeficientem množství "_x000d_
 Celkem 39,848 = 39,848 [B]_x000d_</t>
  </si>
  <si>
    <t>63152099</t>
  </si>
  <si>
    <t>pás tepelně izolační univerzální ?=0,032-0,033 tl 100mm</t>
  </si>
  <si>
    <t xml:space="preserve"> "29,412 * 1,05 ` Přepočtené koeficientem množství "_x000d_
 Celkem 30,883 = 30,883 [B]_x000d_</t>
  </si>
  <si>
    <t xml:space="preserve"> "0,86 * 1,05 ` Přepočtené koeficientem množství "_x000d_
 Celkem 0,903 = 0,903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</si>
  <si>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</si>
  <si>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</si>
  <si>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</si>
  <si>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713122111</t>
  </si>
  <si>
    <t>Izolace pro pochozí půdy parotěsná vrstva na ploše vodorovné V</t>
  </si>
  <si>
    <t xml:space="preserve"> "***na k. (-1,190)/(-0,140)
`stěny_300`  (6,7+2,15*2)*(1,19-0,14)
***na k. (-2,540)/(-0,140)
`pasy_300`  (6,7+2,15*2)*(2,54-0,14) "_x000d_
 Celkem 37,95 = 37,950 [B]_x000d_</t>
  </si>
  <si>
    <t xml:space="preserve"> "`štít`  (4,3*0,1)*2 "_x000d_
 Celkem 0,86 = 0,860 [B]_x000d_</t>
  </si>
  <si>
    <t>56231163</t>
  </si>
  <si>
    <t>lapač střešních splavenin se zápachovou klapkou a lapacím košem DN 125/110</t>
  </si>
  <si>
    <t>721249116</t>
  </si>
  <si>
    <t>Lapače střešních splavenin montáž lapačů střešních splavenin ostatních typů polypropylenových DN 125</t>
  </si>
  <si>
    <t xml:space="preserve"> "65 * 1,15 ` Přepočtené koeficientem množství "_x000d_
 Celkem 74,75 = 74,750 [B]_x000d_</t>
  </si>
  <si>
    <t xml:space="preserve"> "40 * 1,15 ` Přepočtené koeficientem množství "_x000d_
 Celkem 46 = 46,000 [B]_x000d_</t>
  </si>
  <si>
    <t>34535025</t>
  </si>
  <si>
    <t>přístroj spínače zápustného jednopólového, s krytem, řazení 1, IP44, šroubové svorky</t>
  </si>
  <si>
    <t>34535048</t>
  </si>
  <si>
    <t>přístroj přepínače zápustného střídavého, s krytem, řazení 6, IP44, šroubové svorky</t>
  </si>
  <si>
    <t xml:space="preserve"> "70 * 1,05 ` Přepočtené koeficientem množství "_x000d_
 Celkem 73,5 = 73,500 [B]_x000d_</t>
  </si>
  <si>
    <t xml:space="preserve"> "6,2 "_x000d_
 Celkem 6,2 = 6,200 [B]_x000d_</t>
  </si>
  <si>
    <t xml:space="preserve"> "27 "_x000d_
 Celkem 27 = 27,000 [B]_x000d_</t>
  </si>
  <si>
    <t xml:space="preserve"> "28,5 "_x000d_
 Celkem 28,5 = 28,500 [B]_x000d_</t>
  </si>
  <si>
    <t xml:space="preserve"> "`RS1`  1
`RS2`  1 "_x000d_
 Celkem 2 = 2,000 [B]_x000d_</t>
  </si>
  <si>
    <t xml:space="preserve"> "`RS1`  5
`RS2`  5 "_x000d_
 Celkem 10 = 10,000 [B]_x000d_</t>
  </si>
  <si>
    <t xml:space="preserve"> "30,0+20,0+20,0 "_x000d_
 Celkem 70 = 70,000 [B]_x000d_</t>
  </si>
  <si>
    <t xml:space="preserve"> "`RS1-RS2`  20 "_x000d_
 Celkem 20 = 20,000 [B]_x000d_</t>
  </si>
  <si>
    <t xml:space="preserve"> "`světelné rozvody`  20 "_x000d_
 Celkem 20 = 20,000 [B]_x000d_</t>
  </si>
  <si>
    <t xml:space="preserve"> "`světelné obvody`  50+15 "_x000d_
 Celkem 65 = 65,000 [B]_x000d_</t>
  </si>
  <si>
    <t xml:space="preserve"> "20,0+20,0 "_x000d_
 Celkem 40 = 40,000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</si>
  <si>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</si>
  <si>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</si>
  <si>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</si>
  <si>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</si>
  <si>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741310251</t>
  </si>
  <si>
    <t>Montáž spínačů jedno nebo dvoupólových polozapuštěných nebo zapuštěných se zapojením vodičů šroubové připojení, pro prostředí venkovní nebo mokré spínačů, řazení 1-jednopólových</t>
  </si>
  <si>
    <t>741310263</t>
  </si>
  <si>
    <t>Montáž spínačů jedno nebo dvoupólových polozapuštěných nebo zapuštěných se zapojením vodičů šroubové připojení, pro prostředí venkovní nebo mokré přepínačů, řazení 6-střídavých</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</si>
  <si>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</si>
  <si>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</si>
  <si>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</si>
  <si>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</si>
  <si>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R34890021</t>
  </si>
  <si>
    <t>R34890022</t>
  </si>
  <si>
    <t>svítidlo typu B - svítidlo nástěnné, rozměry: 600/174/116mm, stříbrná barva</t>
  </si>
  <si>
    <t>R357110091</t>
  </si>
  <si>
    <t>rozvodnice zapuštěná, plné dveře, IP40, 24 modulárních jednotek, vč. N/pE ozn. RS1 + RS2</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</si>
  <si>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</si>
  <si>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</si>
  <si>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</si>
  <si>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</si>
  <si>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</si>
  <si>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</si>
  <si>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</si>
  <si>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 xml:space="preserve"> "`krokev_120/100_l=2,785m_20 ks`  20*2,785*(0,12*0,1)*1,15 "_x000d_
 Celkem 0,769 = 0,769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</si>
  <si>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</si>
  <si>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</si>
  <si>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</si>
  <si>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6,82*(2,835*2)*3,5*(0,04*0,06)*1,15 "_x000d_
 Celkem 0,374 = 0,374 [B]_x000d_</t>
  </si>
  <si>
    <t xml:space="preserve"> "`střecha sklon 29°`11*2*2,835*(0,04*0,06)*1,15 "_x000d_
 Celkem 0,172 = 0,172 [B]_x000d_</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</si>
  <si>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</si>
  <si>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</si>
  <si>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</si>
  <si>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</si>
  <si>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</si>
  <si>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</si>
  <si>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</si>
  <si>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</si>
  <si>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</si>
  <si>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</si>
  <si>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 xml:space="preserve"> "`střecha sklon 29°`  6,82*(2,835*2) "_x000d_
 Celkem 38,669 = 38,669 [B]_x000d_</t>
  </si>
  <si>
    <t xml:space="preserve"> "`střecha sklon 29°`11*2*2,835 "_x000d_
 Celkem 62,37 = 62,370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</si>
  <si>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</si>
  <si>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</si>
  <si>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</si>
  <si>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</si>
  <si>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</si>
  <si>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 xml:space="preserve"> "`K.01_vč. K.02` 7,2*2 "_x000d_
 Celkem 14,4 = 14,400 [B]_x000d_</t>
  </si>
  <si>
    <t>764518422</t>
  </si>
  <si>
    <t>Svod z pozinkovaného plechu včetně objímek, kolen a odskoků kruhový, průměru 100 mm</t>
  </si>
  <si>
    <t xml:space="preserve"> "`K.05`  3,0
`K.06`  4,5 "_x000d_
 Celkem 7,5 = 7,500 [B]_x000d_</t>
  </si>
  <si>
    <t>Lemování zdí z nerezového plechu boční rš 150 mm</t>
  </si>
  <si>
    <t xml:space="preserve"> "`K.08`  (1,22+2,22*2)*2 "_x000d_
 Celkem 11,32 = 11,320 [B]_x000d_</t>
  </si>
  <si>
    <t>R764511444</t>
  </si>
  <si>
    <t>Žlab podokapní z pozinkovaného plechu včetně háků a čel kotlík oválný (trychtýřový), rš žlabu/průměr svodu 330/100 mm</t>
  </si>
  <si>
    <t xml:space="preserve"> "38,669 * 1,1 ` Přepočtené koeficientem množství "_x000d_
 Celkem 42,536 = 42,536 [B]_x000d_</t>
  </si>
  <si>
    <t xml:space="preserve"> "14,4 * 1,03 ` Přepočtené koeficientem množství "_x000d_
 Celkem 14,832 = 14,832 [B]_x000d_</t>
  </si>
  <si>
    <t>59244054</t>
  </si>
  <si>
    <t>taška betonová základní velmi hladká s povrchovou úpravou se zvýšenou ochranou</t>
  </si>
  <si>
    <t xml:space="preserve"> "38,669 * 10,6 ` Přepočtené koeficientem množství "_x000d_
 Celkem 409,891 = 409,891 [B]_x000d_</t>
  </si>
  <si>
    <t xml:space="preserve"> "14 * 1,03 ` Přepočtené koeficientem množství "_x000d_
 Celkem 14,42 = 14,420 [B]_x000d_</t>
  </si>
  <si>
    <t>765121014</t>
  </si>
  <si>
    <t>Montáž krytiny betonové sklonu do 30° drážkové na sucho, počet kusů přes 8 do 10 ks/m2</t>
  </si>
  <si>
    <t xml:space="preserve"> "`K.03`  7,2*2 "_x000d_
 Celkem 14,4 = 14,400 [B]_x000d_</t>
  </si>
  <si>
    <t xml:space="preserve"> "6,82 "_x000d_
 Celkem 6,82 = 6,820 [B]_x000d_</t>
  </si>
  <si>
    <t xml:space="preserve"> "2,835*4 "_x000d_
 Celkem 11,34 = 11,340 [B]_x000d_</t>
  </si>
  <si>
    <t xml:space="preserve"> "`X.03`  30 "_x000d_
 Celkem 30 = 30,000 [B]_x000d_</t>
  </si>
  <si>
    <t xml:space="preserve"> "`X02`  4 "_x000d_
 Celkem 4 = 4,000 [B]_x000d_</t>
  </si>
  <si>
    <t xml:space="preserve"> "`D.01`  2 "_x000d_
 Celkem 2 = 2,000 [B]_x000d_</t>
  </si>
  <si>
    <t xml:space="preserve"> "`štíty W04_H`  2*(4,7+4,2+2,8+1,4)*(0,04*0,04)*1,15
`štíty W04_V`  2*(1,5+1,35+1,2+1,05+0,9+0,75+0,6+0,45+0,3)*2*(0,06*0,06)*1,15 "_x000d_
 Celkem 0,182 = 0,182 [B]_x000d_</t>
  </si>
  <si>
    <t xml:space="preserve"> "6,138 * 1,1 ` Přepočtené koeficientem množství "_x000d_
 Celkem 6,752 = 6,752 [B]_x000d_</t>
  </si>
  <si>
    <t xml:space="preserve"> "`štíty W04`  (4,47)*2 "_x000d_
 Celkem 8,94 = 8,940 [B]_x000d_</t>
  </si>
  <si>
    <t xml:space="preserve"> "`štíty W04_H`  2*(4,7+4,2+2,8+1,4)
`štíty W04_V`  2*(1,5+1,35+1,2+1,05+0,9+0,75+0,6+0,45+0,3)*2 "_x000d_
 Celkem 58,6 = 58,600 [B]_x000d_</t>
  </si>
  <si>
    <t>766421224</t>
  </si>
  <si>
    <t>Montáž obložení podhledů jednoduchých palubkami na pero a drážku modřínovými, šířky přes 100 mm</t>
  </si>
  <si>
    <t xml:space="preserve"> "`A03`  (6,82*2)*0,45 "_x000d_
 Celkem 6,138 = 6,138 [B]_x000d_</t>
  </si>
  <si>
    <t>dveře dvoukřídlé Al plné max rozměru otvoru 4,84m2 bezpečnostní třídy RC2 s větrací žaluzií</t>
  </si>
  <si>
    <t xml:space="preserve"> "`D.01`  (1,2*2,2)*2 "_x000d_
 Celkem 5,28 = 5,280 [B]_x000d_</t>
  </si>
  <si>
    <t xml:space="preserve"> "25,48 * 1,02 ` Přepočtené koeficientem množství "_x000d_
 Celkem 25,99 = 25,990 [B]_x000d_</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</si>
  <si>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</si>
  <si>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</si>
  <si>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</si>
  <si>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</si>
  <si>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</si>
  <si>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</si>
  <si>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</si>
  <si>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</si>
  <si>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</si>
  <si>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</si>
  <si>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</si>
  <si>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 xml:space="preserve"> "`0.1_tech.místnost UF3042_F10`  (13,2)-1,1
`0.2_tech.místnost UF3342_F10`  (14,48)-1,1 "_x000d_
 Celkem 25,48 = 25,480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</si>
  <si>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</si>
  <si>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</si>
  <si>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</si>
  <si>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</si>
  <si>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</si>
  <si>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</si>
  <si>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</si>
  <si>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"`X.09`  2 "_x000d_
 Celkem 2 = 2,000 [B]_x000d_</t>
  </si>
  <si>
    <t xml:space="preserve"> "`X.08`  2 "_x000d_
 Celkem 2 = 2,000 [B]_x000d_</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</si>
  <si>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</si>
  <si>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</si>
  <si>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</si>
  <si>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</si>
  <si>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</si>
  <si>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</si>
  <si>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</si>
  <si>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</si>
  <si>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</si>
  <si>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</si>
  <si>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</si>
  <si>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</si>
  <si>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</si>
  <si>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</si>
  <si>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</si>
  <si>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R35487002</t>
  </si>
  <si>
    <t xml:space="preserve"> "`X.04`  13 "_x000d_
 Celkem 13 = 13,000 [B]_x000d_</t>
  </si>
  <si>
    <t xml:space="preserve"> "`X.05`  6
`X.06`  4
`X.07`  3 "_x000d_
 Celkem 13 = 13,000 [B]_x000d_</t>
  </si>
  <si>
    <t>SO 24-62-01</t>
  </si>
  <si>
    <t xml:space="preserve"> "0,616 "_x000d_
 Celkem 0,616 = 0,616 [B]_x000d_</t>
  </si>
  <si>
    <t xml:space="preserve"> "0,795 "_x000d_
 Celkem 0,795 = 0,795 [B]_x000d_</t>
  </si>
  <si>
    <t xml:space="preserve"> "0,203 "_x000d_
 Celkem 0,203 = 0,203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</si>
  <si>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</si>
  <si>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</si>
  <si>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</si>
  <si>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</si>
  <si>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</si>
  <si>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</si>
  <si>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</si>
  <si>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"7,656 "_x000d_
 Celkem 7,656 = 7,656 [B]_x000d_</t>
  </si>
  <si>
    <t xml:space="preserve"> "5,13 "_x000d_
 Celkem 5,13 = 5,130 [B]_x000d_</t>
  </si>
  <si>
    <t xml:space="preserve"> "0,28 "_x000d_
 Celkem 0,28 = 0,280 [B]_x000d_</t>
  </si>
  <si>
    <t xml:space="preserve"> "73,1 "_x000d_
 Celkem 73,1 = 73,100 [B]_x000d_</t>
  </si>
  <si>
    <t xml:space="preserve"> "269,106 "_x000d_
 Celkem 269,106 = 269,106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</si>
  <si>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</si>
  <si>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</si>
  <si>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</si>
  <si>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</si>
  <si>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</si>
  <si>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</si>
  <si>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</si>
  <si>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</si>
  <si>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</si>
  <si>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</si>
  <si>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</si>
  <si>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</si>
  <si>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</si>
  <si>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</si>
  <si>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</si>
  <si>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</si>
  <si>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</si>
  <si>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</si>
  <si>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</si>
  <si>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</si>
  <si>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</si>
  <si>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</si>
  <si>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</si>
  <si>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</si>
  <si>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</si>
  <si>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</si>
  <si>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</si>
  <si>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</si>
  <si>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</si>
  <si>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</si>
  <si>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</si>
  <si>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11 = 11,000 [B]_x000d_</t>
  </si>
  <si>
    <t xml:space="preserve"> "odměřeno elektronicky "_x000d_
 Celkem 13 = 13,000 [B]_x000d_</t>
  </si>
  <si>
    <t>SO 24-65-01</t>
  </si>
  <si>
    <t xml:space="preserve"> "680 "_x000d_
 Celkem 680 = 680,000 [B]_x000d_</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</si>
  <si>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</si>
  <si>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</si>
  <si>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</si>
  <si>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</si>
  <si>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"dřevo z interiéru 12,45t, tepelná izolace 3,3 t "_x000d_
 Celkem 15,75 = 15,750 [B]_x000d_</t>
  </si>
  <si>
    <t xml:space="preserve"> "10,95 "_x000d_
 Celkem 10,95 = 10,950 [B]_x000d_</t>
  </si>
  <si>
    <t xml:space="preserve"> "1kg/ks…62ks "_x000d_
 Celkem 0,062 = 0,062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</si>
  <si>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</si>
  <si>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</si>
  <si>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</si>
  <si>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</si>
  <si>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</si>
  <si>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</si>
  <si>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</si>
  <si>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"475 "_x000d_
 Celkem 475 = 475,000 [B]_x000d_</t>
  </si>
  <si>
    <t xml:space="preserve"> "360 "_x000d_
 Celkem 360 = 360,000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</si>
  <si>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</si>
  <si>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</si>
  <si>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</si>
  <si>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</si>
  <si>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</si>
  <si>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</si>
  <si>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</si>
  <si>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</si>
  <si>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</si>
  <si>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</si>
  <si>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</si>
  <si>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</si>
  <si>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</si>
  <si>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</si>
  <si>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</si>
  <si>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</si>
  <si>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</si>
  <si>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"`na k. (-2,100)/(-0,890)`  (28,76)/2*(2,1-0,98) "_x000d_
 Celkem 16,106 = 16,106 [B]_x000d_</t>
  </si>
  <si>
    <t xml:space="preserve"> "8,868 * 2 ` Přepočtené koeficientem množství "_x000d_
 Celkem 17,736 = 17,736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</si>
  <si>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</si>
  <si>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</si>
  <si>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</si>
  <si>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</si>
  <si>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</si>
  <si>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</si>
  <si>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</si>
  <si>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</si>
  <si>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</si>
  <si>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</si>
  <si>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</si>
  <si>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</si>
  <si>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</si>
  <si>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</si>
  <si>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</si>
  <si>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</si>
  <si>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</si>
  <si>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</si>
  <si>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</si>
  <si>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</si>
  <si>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</si>
  <si>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</si>
  <si>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</si>
  <si>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</si>
  <si>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</si>
  <si>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</si>
  <si>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</si>
  <si>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</si>
  <si>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</si>
  <si>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</si>
  <si>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</si>
  <si>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</si>
  <si>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</si>
  <si>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</si>
  <si>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</si>
  <si>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</si>
  <si>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</si>
  <si>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</si>
  <si>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</si>
  <si>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</si>
  <si>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</si>
  <si>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</si>
  <si>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</si>
  <si>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</si>
  <si>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 "***na k. (+3,320)
`stěny`  28,49*2+8,99*2 "_x000d_
 Celkem 74,96 = 74,960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</si>
  <si>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</si>
  <si>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</si>
  <si>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</si>
  <si>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</si>
  <si>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</si>
  <si>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</si>
  <si>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</si>
  <si>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</si>
  <si>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</si>
  <si>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</si>
  <si>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</si>
  <si>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</si>
  <si>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</si>
  <si>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</si>
  <si>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</si>
  <si>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</si>
  <si>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</si>
  <si>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</si>
  <si>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</si>
  <si>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</si>
  <si>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</si>
  <si>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</si>
  <si>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</si>
  <si>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</si>
  <si>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</si>
  <si>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"202,905 * 0,0003 ` Přepočtené koeficientem množství "_x000d_
 Celkem 0,061 = 0,061 [B]_x000d_</t>
  </si>
  <si>
    <t xml:space="preserve"> "405,81 * 1,1655 ` Přepočtené koeficientem množství "_x000d_
 Celkem 472,972 = 472,972 [B]_x000d_</t>
  </si>
  <si>
    <t xml:space="preserve"> "***na k. (-0,180)
`deska_D1`  ((28,59*9,09)-(0,9*0,6)-(0,7*2,78)-(5,0*1,05)-(5,8*8,49)) "_x000d_
 Celkem 202,905 = 202,905 [B]_x000d_</t>
  </si>
  <si>
    <t xml:space="preserve"> "***na k. (-0,180)_2x natavení
`deska_D1`  ((28,59*9,09)-(0,9*0,6)-(0,7*2,78)-(5,0*1,05)-(5,8*8,49))*2 "_x000d_
 Celkem 405,81 = 405,810 [B]_x000d_</t>
  </si>
  <si>
    <t xml:space="preserve"> "18,18 * 1,05 ` Přepočtené koeficientem množství "_x000d_
 Celkem 19,089 = 19,089 [B]_x000d_</t>
  </si>
  <si>
    <t xml:space="preserve"> "141,874 * 1,05 ` Přepočtené koeficientem množství "_x000d_
 Celkem 148,968 = 148,968 [B]_x000d_</t>
  </si>
  <si>
    <t xml:space="preserve"> "34,5 * 1,05 ` Přepočtené koeficientem množství "_x000d_
 Celkem 36,225 = 36,225 [B]_x000d_</t>
  </si>
  <si>
    <t xml:space="preserve"> "`08_dílny`  18,18 "_x000d_
 Celkem 18,18 = 18,180 [B]_x000d_</t>
  </si>
  <si>
    <t xml:space="preserve"> "`na k. (+3,570) nad věnci V1`  (28,75*2)*0,6 "_x000d_
 Celkem 34,5 = 34,500 [B]_x000d_</t>
  </si>
  <si>
    <t xml:space="preserve"> "`04_stavědlová ústředna_F2`  42,82
`05_sdělovací míst,_F2`  23,9
`09_šatna_F4`  8,22
`10_mytí_F4`  4,47
`11_úklid_F3`  4,72
`12_denní místn._F2`  18,81
`13_WC_F4`  6,20
`14_kancelář_F2`  15,05 "_x000d_
 Celkem 124,19 = 124,190 [B]_x000d_</t>
  </si>
  <si>
    <t xml:space="preserve"> "***PS na k. (-2,100)/(+0,070)
`stěny`  28,59*(2,1+0,07)
***PJ na k. (-1,680)/(+0,070)
`stěny`  11,695*(1,68+0,07)
***PJ na k. (-1,380)/(+0,070)
`stěny` 16,895*(1,38+0,07)
***PV na k. (-2,100)_(-1,380)/(+0,070)
`stěny`  (16,74)
***PZ na k. (-2,100)_(-1,680)/(+0,070)
`stěny`  (18,13) "_x000d_
 Celkem 141,874 = 141,874 [B]_x000d_</t>
  </si>
  <si>
    <t xml:space="preserve"> "124,19 * 0,132 ` Přepočtené koeficientem množství "_x000d_
 Celkem 16,393 = 16,393 [B]_x000d_</t>
  </si>
  <si>
    <t xml:space="preserve"> "`EO`  1 "_x000d_
 Celkem 1 = 1,000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</si>
  <si>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</si>
  <si>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</si>
  <si>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</si>
  <si>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</si>
  <si>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</si>
  <si>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</si>
  <si>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</si>
  <si>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</si>
  <si>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</si>
  <si>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</si>
  <si>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</si>
  <si>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</si>
  <si>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</si>
  <si>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721274125</t>
  </si>
  <si>
    <t>Ventily přivzdušňovací odpadních potrubí vnitřní DN 75</t>
  </si>
  <si>
    <t xml:space="preserve"> "17+27+5+11*2+3+1+7 "_x000d_
 Celkem 82 = 82,000 [B]_x000d_</t>
  </si>
  <si>
    <t xml:space="preserve"> "`klimatizace`  3 "_x000d_
 Celkem 3 = 3,000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</si>
  <si>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</si>
  <si>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</si>
  <si>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</si>
  <si>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</si>
  <si>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</si>
  <si>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</si>
  <si>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</si>
  <si>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</si>
  <si>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</si>
  <si>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</si>
  <si>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</si>
  <si>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</si>
  <si>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</si>
  <si>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</si>
  <si>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</si>
  <si>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</si>
  <si>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</si>
  <si>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</si>
  <si>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</si>
  <si>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</si>
  <si>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</si>
  <si>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</si>
  <si>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</si>
  <si>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</si>
  <si>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</si>
  <si>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</si>
  <si>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</si>
  <si>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</si>
  <si>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</si>
  <si>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R552313601</t>
  </si>
  <si>
    <t>dřez nerez vestavný s odkapní deskou 700x500mm</t>
  </si>
  <si>
    <t xml:space="preserve"> "110 * 1,15 ` Přepočtené koeficientem množství "_x000d_
 Celkem 126,5 = 126,500 [B]_x000d_</t>
  </si>
  <si>
    <t xml:space="preserve"> "380 * 1,15 ` Přepočtené koeficientem množství "_x000d_
 Celkem 437 = 437,000 [B]_x000d_</t>
  </si>
  <si>
    <t xml:space="preserve"> "160 * 1,15 ` Přepočtené koeficientem množství "_x000d_
 Celkem 184 = 184,000 [B]_x000d_</t>
  </si>
  <si>
    <t xml:space="preserve"> "75 * 1,15 ` Přepočtené koeficientem množství "_x000d_
 Celkem 86,25 = 86,250 [B]_x000d_</t>
  </si>
  <si>
    <t>34539017</t>
  </si>
  <si>
    <t>přístroj přepínače střídavého dvojitého, řazení 6+6(6+1) bezšroubové svorky</t>
  </si>
  <si>
    <t xml:space="preserve"> "25 * 1,05 ` Přepočtené koeficientem množství "_x000d_
 Celkem 26,25 = 26,250 [B]_x000d_</t>
  </si>
  <si>
    <t xml:space="preserve"> "43 "_x000d_
 Celkem 43 = 43,000 [B]_x000d_</t>
  </si>
  <si>
    <t xml:space="preserve"> "18,6 "_x000d_
 Celkem 18,6 = 18,600 [B]_x000d_</t>
  </si>
  <si>
    <t xml:space="preserve"> "`RS1`  5
`RS2`  6
`RS3`  3
`RS4`  12 "_x000d_
 Celkem 26 = 26,000 [B]_x000d_</t>
  </si>
  <si>
    <t xml:space="preserve"> "14+1+28 "_x000d_
 Celkem 43 = 43,000 [B]_x000d_</t>
  </si>
  <si>
    <t xml:space="preserve"> "`světelné rozvody`  110 "_x000d_
 Celkem 110 = 110,000 [B]_x000d_</t>
  </si>
  <si>
    <t xml:space="preserve"> "`světelné obvody`  250+80
`ostatní rozvody`  50 "_x000d_
 Celkem 380 = 380,000 [B]_x000d_</t>
  </si>
  <si>
    <t xml:space="preserve"> "`světelné rozvody`  160 "_x000d_
 Celkem 160 = 160,000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</si>
  <si>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</si>
  <si>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</si>
  <si>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</si>
  <si>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</si>
  <si>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 xml:space="preserve"> "9+26 "_x000d_
 Celkem 35 = 35,000 [B]_x000d_</t>
  </si>
  <si>
    <t xml:space="preserve"> "`X.06`  2 "_x000d_
 Celkem 2 = 2,000 [B]_x000d_</t>
  </si>
  <si>
    <t xml:space="preserve"> "`RS1`  0
`RS2`  0
`RS4`  3 "_x000d_
 Celkem 3 = 3,000 [B]_x000d_</t>
  </si>
  <si>
    <t xml:space="preserve"> "8+3 "_x000d_
 Celkem 11 = 11,000 [B]_x000d_</t>
  </si>
  <si>
    <t xml:space="preserve"> "`systém 1+3`  3 "_x000d_
 Celkem 3 = 3,000 [B]_x000d_</t>
  </si>
  <si>
    <t xml:space="preserve"> "`systém 1+3`  1 "_x000d_
 Celkem 1 = 1,000 [B]_x000d_</t>
  </si>
  <si>
    <t>R429520013</t>
  </si>
  <si>
    <t>jednotka klimatizační nástěnná o výkonu do 2,5kW (1+3)</t>
  </si>
  <si>
    <t xml:space="preserve"> "***1m2/4mb
`ve sklonu 22°`  29,0*(5,1*2)*4*(0,04*0,06)*1,1 "_x000d_
 Celkem 3,124 = 3,124 [B]_x000d_</t>
  </si>
  <si>
    <t xml:space="preserve"> "(5,1*2)*30*(0,04*0,06)*1,1 "_x000d_
 Celkem 0,808 = 0,808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</si>
  <si>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</si>
  <si>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</si>
  <si>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</si>
  <si>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"(5,1*2)*30 "_x000d_
 Celkem 306 = 306,000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</si>
  <si>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</si>
  <si>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</si>
  <si>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"`X.07`  5 "_x000d_
 Celkem 5 = 5,000 [B]_x000d_</t>
  </si>
  <si>
    <t xml:space="preserve"> "`ztužidlo podélné_30/140_l=1,31 m_120 ks`  1,31*120*(0,03*0,14)*1,1
`ztužidlo spodní pásnice_30/140_l=1,1 m_60 ks`  1,1*60*(0,03*0,14)*1,1 "_x000d_
 Celkem 1,031 = 1,031 [B]_x000d_</t>
  </si>
  <si>
    <t xml:space="preserve"> "272,7 * 1,02 ` Přepočtené koeficientem množství "_x000d_
 Celkem 278,154 = 278,154 [B]_x000d_</t>
  </si>
  <si>
    <t xml:space="preserve"> "475,27 * 1,02 ` Přepočtené koeficientem množství "_x000d_
 Celkem 484,775 = 484,775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</si>
  <si>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</si>
  <si>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</si>
  <si>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</si>
  <si>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"`rozpětí_9,09 m_30 ks`  9,09*30 "_x000d_
 Celkem 272,7 = 272,700 [B]_x000d_</t>
  </si>
  <si>
    <t xml:space="preserve"> "`ztužidlo podélné_30/140_l=1,31 m_120 ks`  1,31*120
`ztužidlo spodní pásnice_30/140_l=1,1 m_60 ks`  1,1*60 "_x000d_
 Celkem 223,2 = 223,200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</si>
  <si>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</si>
  <si>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</si>
  <si>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</si>
  <si>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</si>
  <si>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</si>
  <si>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</si>
  <si>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</si>
  <si>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3,6*2
`K.06`  4,5*2 "_x000d_
 Celkem 16,2 = 16,200 [B]_x000d_</t>
  </si>
  <si>
    <t xml:space="preserve"> "`K.05`  2
`K.06`  2 "_x000d_
 Celkem 4 = 4,000 [B]_x000d_</t>
  </si>
  <si>
    <t xml:space="preserve"> "295,8 * 1,1 ` Přepočtené koeficientem množství "_x000d_
 Celkem 325,38 = 325,380 [B]_x000d_</t>
  </si>
  <si>
    <t xml:space="preserve"> "58 * 1,03 ` Přepočtené koeficientem množství "_x000d_
 Celkem 59,74 = 59,740 [B]_x000d_</t>
  </si>
  <si>
    <t xml:space="preserve"> "51 * 1,03 ` Přepočtené koeficientem množství "_x000d_
 Celkem 52,53 = 52,530 [B]_x000d_</t>
  </si>
  <si>
    <t xml:space="preserve"> "160 * 1,03 ` Přepočtené koeficientem množství "_x000d_
 Celkem 164,8 = 164,800 [B]_x000d_</t>
  </si>
  <si>
    <t xml:space="preserve"> "`K.03`  29,0*2 "_x000d_
 Celkem 58 = 58,000 [B]_x000d_</t>
  </si>
  <si>
    <t xml:space="preserve"> "`X22`  1 "_x000d_
 Celkem 1 = 1,000 [B]_x000d_</t>
  </si>
  <si>
    <t xml:space="preserve"> "`X20`  160 "_x000d_
 Celkem 160 = 160,000 [B]_x000d_</t>
  </si>
  <si>
    <t xml:space="preserve"> "`X21`  11 "_x000d_
 Celkem 11 = 11,000 [B]_x000d_</t>
  </si>
  <si>
    <t xml:space="preserve"> "`OD/01`  1
`OD/02`  1 
`OD/03`  2 
`OD/04`  1
`OD/05`  1 "_x000d_
 Celkem 6 = 6,000 [B]_x000d_</t>
  </si>
  <si>
    <t xml:space="preserve"> "`DV.03`  2
`OD/01`  1
`OD/02`  1 
`OD/03`  2 
`OD/04`  1
`OD/05`  1 "_x000d_
 Celkem 8 = 8,000 [B]_x000d_</t>
  </si>
  <si>
    <t xml:space="preserve"> "`DV.02`  4
`DV.04`  3 "_x000d_
 Celkem 7 = 7,000 [B]_x000d_</t>
  </si>
  <si>
    <t xml:space="preserve"> "`DV.01`  1
`DV.02`  1
`DV.03`  2 "_x000d_
 Celkem 4 = 4,000 [B]_x000d_</t>
  </si>
  <si>
    <t xml:space="preserve"> "`OP.01_T.01`  1,0*1
`OP.02_T.02`  2,0*1
`OP.03_T.02`  2,0*2
`OP.04_T.03`  1,5*1 "_x000d_
 Celkem 8,5 = 8,500 [B]_x000d_</t>
  </si>
  <si>
    <t xml:space="preserve"> "8,625 * 1,1 ` Přepočtené koeficientem množství "_x000d_
 Celkem 9,488 = 9,488 [B]_x000d_</t>
  </si>
  <si>
    <t xml:space="preserve"> "`X08`  1 "_x000d_
 Celkem 1 = 1,000 [B]_x000d_</t>
  </si>
  <si>
    <t xml:space="preserve"> "`A03`  (28,75*2)*0,15 "_x000d_
 Celkem 8,625 = 8,625 [B]_x000d_</t>
  </si>
  <si>
    <t>766622116</t>
  </si>
  <si>
    <t>Montáž oken plastových včetně montáže rámu plochy přes 1 m2 pevných do zdiva, výšky přes 1,5 do 2,5 m</t>
  </si>
  <si>
    <t xml:space="preserve"> "`OP.02`  (1,1*1,6)*1
`OP.03`  (1,1*1,6)*2 "_x000d_
 Celkem 5,28 = 5,280 [B]_x000d_</t>
  </si>
  <si>
    <t xml:space="preserve"> "`OP.01`  (1,0*1,6)*1
`OP.02`  (0,9*1,6)*1
`OP.03`  (0,9*1,6)*2
`OP.04`  (1,5*1,6)*1 "_x000d_
 Celkem 8,32 = 8,320 [B]_x000d_</t>
  </si>
  <si>
    <t>kování rozetové klika/klika nerez brus</t>
  </si>
  <si>
    <t>R611400451</t>
  </si>
  <si>
    <t>okno plastové s fixním zasklením bezpečnostní dvojsklo přes plochu 1m2 v 1,5-2,5m</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</si>
  <si>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</si>
  <si>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</si>
  <si>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</si>
  <si>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</si>
  <si>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</si>
  <si>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</si>
  <si>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</si>
  <si>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</si>
  <si>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</si>
  <si>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</si>
  <si>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</si>
  <si>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</si>
  <si>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 xml:space="preserve"> "1,48 * 1,1 ` Přepočtené koeficientem množství "_x000d_
 Celkem 1,628 = 1,628 [B]_x000d_</t>
  </si>
  <si>
    <t xml:space="preserve"> "4,96 * 1,1 ` Přepočtené koeficientem množství "_x000d_
 Celkem 5,456 = 5,456 [B]_x000d_</t>
  </si>
  <si>
    <t xml:space="preserve"> "`X.18`  (1,48*2+1,0*2) "_x000d_
 Celkem 4,96 = 4,960 [B]_x000d_</t>
  </si>
  <si>
    <t xml:space="preserve"> "`X.18`  (1,48*1,0) "_x000d_
 Celkem 1,48 = 1,480 [B]_x000d_</t>
  </si>
  <si>
    <t xml:space="preserve"> "***na k. (-0,900)/(0,000)
`02_rozvodna VN_F7`  8,91
`03_rozvodna NN_F7`  30,38 "_x000d_
 Celkem 39,29 = 39,290 [B]_x000d_</t>
  </si>
  <si>
    <t xml:space="preserve"> "`01_trafo stání_F6`  296,0 "_x000d_
 Celkem 9,254 = 9,254 [B]_x000d_</t>
  </si>
  <si>
    <t>767831022</t>
  </si>
  <si>
    <t>Montáž vnitřních kovových žebříků přímých, ukotvených do betonu</t>
  </si>
  <si>
    <t xml:space="preserve"> "`Z07`  1 kus "_x000d_
 Celkem 2 = 2,000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</si>
  <si>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</si>
  <si>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R449830201</t>
  </si>
  <si>
    <t>žebřík výstupový jednoduchý přímý z eloxovaného hliníku dl 2m</t>
  </si>
  <si>
    <t xml:space="preserve"> "`Z07`  1 "_x000d_
 Celkem 1 = 1,000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</si>
  <si>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</si>
  <si>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</si>
  <si>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</si>
  <si>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</si>
  <si>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</si>
  <si>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 xml:space="preserve"> "`01_trafo stání_F6`  8,49*1,09 "_x000d_
 Celkem 9,254 = 9,254 [B]_x000d_</t>
  </si>
  <si>
    <t xml:space="preserve">deska pro zdvojené podlahy  600x600mm</t>
  </si>
  <si>
    <t xml:space="preserve"> "39,29 * 1,05 ` Přepočtené koeficientem množství "_x000d_
 Celkem 41,255 = 41,255 [B]_x000d_</t>
  </si>
  <si>
    <t xml:space="preserve"> "2,4 * 1,1 ` Přepočtené koeficientem množství "_x000d_
 Celkem 2,64 = 2,640 [B]_x000d_</t>
  </si>
  <si>
    <t xml:space="preserve"> "41,47 "_x000d_
 Celkem 41,47 = 41,470 [B]_x000d_</t>
  </si>
  <si>
    <t xml:space="preserve"> "`0.7/0.8`  0,8
`0.7/0.12`  0,8
`0.7/0.14`  0,8 "_x000d_
 Celkem 2,4 = 2,400 [B]_x000d_</t>
  </si>
  <si>
    <t xml:space="preserve"> "17,86 * 1,1 ` Přepočtené koeficientem množství "_x000d_
 Celkem 19,646 = 19,646 [B]_x000d_</t>
  </si>
  <si>
    <t xml:space="preserve"> "`07_míst.zdrojů ZZ_F3`  17,86 "_x000d_
 Celkem 17,86 = 17,860 [B]_x000d_</t>
  </si>
  <si>
    <t xml:space="preserve"> "90,78 * 1,02 ` Přepočtené koeficientem množství "_x000d_
 Celkem 92,596 = 92,596 [B]_x000d_</t>
  </si>
  <si>
    <t xml:space="preserve"> "113,05 * 1,1 ` Přepočtené koeficientem množství "_x000d_
 Celkem 124,355 = 124,355 [B]_x000d_</t>
  </si>
  <si>
    <t xml:space="preserve"> "113,05 "_x000d_
 Celkem 113,05 = 113,050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</si>
  <si>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</si>
  <si>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</si>
  <si>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"`04_stavědlová ústředna_F2`  (27,58)-1,5-0,9
`05_sdělovací míst,_F2`  (19,88)-1,5
`06_míst.zdrojů ZZ_F2`  (14,7)-0,9
`12_denní místn._F2`  (20,66)-(0,8*2)
`14_kancelář_F2`  (15,96)-(0,8*2) "_x000d_
 Celkem 90,78 = 90,780 [B]_x000d_</t>
  </si>
  <si>
    <t xml:space="preserve"> "90,78 "_x000d_
 Celkem 90,78 = 90,780 [B]_x000d_</t>
  </si>
  <si>
    <t xml:space="preserve"> "39,29 * 1,1 ` Přepočtené koeficientem množství "_x000d_
 Celkem 43,219 = 43,219 [B]_x000d_</t>
  </si>
  <si>
    <t>777131113</t>
  </si>
  <si>
    <t>Penetrační nátěr podlahy polyuretanový na podklad vlhký nebo s nízkou nasákavostí</t>
  </si>
  <si>
    <t>777131121</t>
  </si>
  <si>
    <t>Penetrační nátěr prosyp penetračních nátěrů podlahy pískem do 0,5 kg/m2</t>
  </si>
  <si>
    <t xml:space="preserve"> "`01_trafo stání_F6`  8,49
`02_rozvodna VN_F7`  8,91
`03_rozvodna NN_F7`  30,38 "_x000d_
 Celkem 47,78 = 47,780 [B]_x000d_</t>
  </si>
  <si>
    <t>R777511125</t>
  </si>
  <si>
    <t>Krycí stěrka průmyslová polyuretanová, tloušťky přes 2 do 3 mm</t>
  </si>
  <si>
    <t xml:space="preserve"> "***na k. (-0,900)/(0,000)
`01_trafo stání_F6`  8,49*
`stěny`  (2,83+3,0)*0,9
`02_rozvodna VN_F7`  8,91*
`stěny`  (2,83+3,0)*0,9
`03_rozvodna NN_F7`  30,38*
`stěny`  (5,8*1+5,19*2)*0,9 "_x000d_
 Celkem 25,056 = 25,056 [B]_x000d_</t>
  </si>
  <si>
    <t xml:space="preserve"> "62,48 * 1,1 ` Přepočtené koeficientem množství "_x000d_
 Celkem 68,728 = 68,728 [B]_x000d_</t>
  </si>
  <si>
    <t xml:space="preserve"> "65,529 * 1,1 ` Přepočtené koeficientem množství "_x000d_
 Celkem 72,082 = 72,082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</si>
  <si>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</si>
  <si>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</si>
  <si>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</si>
  <si>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</si>
  <si>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"`12_denní místn.`  18,81*
`stěny`  (3,6+0,6)*0,6 "_x000d_
 Celkem 2,52 = 2,520 [B]_x000d_</t>
  </si>
  <si>
    <t xml:space="preserve"> "`X.13`  2 "_x000d_
 Celkem 2 = 2,000 [B]_x000d_</t>
  </si>
  <si>
    <t xml:space="preserve"> "278,874 * 63,8 ` Přepočtené koeficientem množství "_x000d_
 Celkem 17792,161 = 17792,161 [B]_x000d_</t>
  </si>
  <si>
    <t xml:space="preserve"> "`X.13`  2
2 * 1,1 ` Přepočtené koeficientem množství "_x000d_
 Celkem 2,2 = 2,200 [B]_x000d_</t>
  </si>
  <si>
    <t xml:space="preserve"> "`10_mytí`  `H` (2,03*2+2,2*2-1,0-0,7)+`V` 1,18*2+2,0*2
`11_úklid`  `H` (2,08*2+2,2*2-0,7)+`V` 2,0*2
`12_denní místn.`  `H`  3,6*2+`V`  0,6*2
`13_WC`  `H` (2,2*2+1,0*2-0,7)*3+`V` 2,0*2*3 "_x000d_
 Celkem 62,48 = 62,480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</si>
  <si>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</si>
  <si>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</si>
  <si>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</si>
  <si>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</si>
  <si>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_x000d_
 Celkem 849,851 = 849,851 [B]_x000d_</t>
  </si>
  <si>
    <t xml:space="preserve"> "13,6 "_x000d_
 Celkem 13,6 = 13,600 [B]_x000d_</t>
  </si>
  <si>
    <t xml:space="preserve"> "`OP.01`  (1,0*1,6)*1
`OP.02`  (2,0*1,6)*1
`OP.03`  (2,0*1,6)*2
`OP.04`  (1,5*1,6)*1 "_x000d_
 Celkem 13,6 = 13,600 [B]_x000d_</t>
  </si>
  <si>
    <t xml:space="preserve"> "39 * 1,015 ` Přepočtené koeficientem množství "_x000d_
 Celkem 39,585 = 39,585 [B]_x000d_</t>
  </si>
  <si>
    <t>potrubí kanalizační jednovrstvé PE100 RC SDR11 s ochranným pláštěm 32x3,0mm</t>
  </si>
  <si>
    <t xml:space="preserve"> "10 * 1,015 ` Přepočtené koeficientem množství "_x000d_
 Celkem 10,15 = 10,150 [B]_x000d_</t>
  </si>
  <si>
    <t>28617180</t>
  </si>
  <si>
    <t>koleno kanalizační PP třívrstvé SN16 DN 100x45°</t>
  </si>
  <si>
    <t xml:space="preserve"> "`D2`  2
`D4`  2 "_x000d_
 Celkem 4 = 4,000 [B]_x000d_</t>
  </si>
  <si>
    <t>28617207</t>
  </si>
  <si>
    <t>odbočka kanalizační PP třívrstvá SN16 45° DN 200/150</t>
  </si>
  <si>
    <t xml:space="preserve"> "`D3/RD1`  1 "_x000d_
 Celkem 1 = 1,000 [B]_x000d_</t>
  </si>
  <si>
    <t>28617244</t>
  </si>
  <si>
    <t>redukce kanalizační PP třívrstvá DN 150/125</t>
  </si>
  <si>
    <t xml:space="preserve"> "`D3`  2
`D4`  1 "_x000d_
 Celkem 3 = 3,000 [B]_x000d_</t>
  </si>
  <si>
    <t>42210050</t>
  </si>
  <si>
    <t>deska podkladová uličního poklopu litinového šoupatového</t>
  </si>
  <si>
    <t>42221432</t>
  </si>
  <si>
    <t>šoupátko přípojkové přímé vnitřní/vnější závit PN16, 1"x5/4"</t>
  </si>
  <si>
    <t>42271410</t>
  </si>
  <si>
    <t>pás navrtávací z tvárné litiny DN 50, pro litinové a ocelové potrubí, se závitovým výstupem 1",5/4",6/4",2"</t>
  </si>
  <si>
    <t>42291054</t>
  </si>
  <si>
    <t>souprava zemní pro navrtávací pas se šoupátkem Rd 2,0m</t>
  </si>
  <si>
    <t>42291352</t>
  </si>
  <si>
    <t>poklop litinový šoupátkový pro zemní soupravy osazení do terénu a do vozovky</t>
  </si>
  <si>
    <t xml:space="preserve"> "39 "_x000d_
 Celkem 39 = 39,000 [B]_x000d_</t>
  </si>
  <si>
    <t>877310330</t>
  </si>
  <si>
    <t>Montáž tvarovek na kanalizačním plastovém potrubí z PP nebo PVC-U hladkého plnostěnného spojek nebo redukcí DN 150</t>
  </si>
  <si>
    <t>891181112</t>
  </si>
  <si>
    <t>Montáž vodovodních armatur na potrubí šoupátek nebo klapek uzavíracích v otevřeném výkopu nebo v šachtách s osazením zemní soupravy (bez poklopů) DN 40</t>
  </si>
  <si>
    <t>891219111</t>
  </si>
  <si>
    <t>Montáž vodovodních armatur na potrubí navrtávacích pasů s ventilem Jt 1 MPa, na potrubí z trub litinových, ocelových nebo plastických hmot DN 50</t>
  </si>
  <si>
    <t xml:space="preserve"> "`X.04`  3 "_x000d_
 Celkem 3 = 3,000 [B]_x000d_</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</si>
  <si>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</si>
  <si>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</si>
  <si>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</si>
  <si>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"`X.19`  2 "_x000d_
 Celkem 2 = 2,000 [B]_x000d_</t>
  </si>
  <si>
    <t xml:space="preserve"> "`X.01`  10
`X.02`  4 "_x000d_
 Celkem 14 = 14,000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</si>
  <si>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</si>
  <si>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</si>
  <si>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</si>
  <si>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</si>
  <si>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</si>
  <si>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</si>
  <si>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</si>
  <si>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</si>
  <si>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 xml:space="preserve"> "`X.02`  4 "_x000d_
 Celkem 4 = 4,000 [B]_x000d_</t>
  </si>
  <si>
    <t xml:space="preserve"> "`Z03_2 ks`  0,94*0,74*2 "_x000d_
 Celkem 1,391 = 1,391 [B]_x000d_</t>
  </si>
  <si>
    <t xml:space="preserve"> "`Z02_6ks`  0,94*0,64*6 "_x000d_
 Celkem 3,61 = 3,610 [B]_x000d_</t>
  </si>
  <si>
    <t xml:space="preserve"> "`X.01`  10 "_x000d_
 Celkem 10 = 10,000 [B]_x000d_</t>
  </si>
  <si>
    <t>R56287003</t>
  </si>
  <si>
    <t>multikanál. kabelová průchodka s ucpávkou</t>
  </si>
  <si>
    <t xml:space="preserve"> "`Z02_6ks`  0,94*0,64*6
`Z03_2 ks`  0,94*0,74*2 "_x000d_
 Celkem 5,001 = 5,001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</si>
  <si>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</si>
  <si>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</si>
  <si>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</si>
  <si>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</si>
  <si>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</si>
  <si>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</si>
  <si>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</si>
  <si>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</si>
  <si>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</si>
  <si>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</si>
  <si>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</si>
  <si>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</si>
  <si>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</si>
  <si>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</si>
  <si>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</si>
  <si>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</si>
  <si>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</si>
  <si>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</si>
  <si>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</si>
  <si>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</si>
  <si>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</si>
  <si>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</si>
  <si>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</si>
  <si>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</si>
  <si>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</si>
  <si>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</si>
  <si>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</si>
  <si>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</si>
  <si>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</si>
  <si>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</si>
  <si>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</si>
  <si>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</si>
  <si>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</si>
  <si>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</si>
  <si>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</si>
  <si>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</si>
  <si>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</si>
  <si>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</si>
  <si>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</si>
  <si>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</si>
  <si>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</si>
  <si>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</si>
  <si>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</si>
  <si>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</si>
  <si>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</si>
  <si>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</si>
  <si>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</si>
  <si>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</si>
  <si>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</si>
  <si>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</si>
  <si>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</si>
  <si>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</si>
  <si>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</si>
  <si>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</si>
  <si>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</si>
  <si>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</si>
  <si>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</si>
  <si>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</si>
  <si>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</si>
  <si>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</si>
  <si>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</si>
  <si>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</si>
  <si>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</si>
  <si>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</si>
  <si>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</si>
  <si>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</si>
  <si>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</si>
  <si>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</si>
  <si>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"zemina pro zpětné zásypy "_x000d_
 Celkem 492,92 = 492,920 [B]_x000d_</t>
  </si>
  <si>
    <t xml:space="preserve"> "492,92 "_x000d_
 Celkem 492,92 = 492,920 [B]_x000d_</t>
  </si>
  <si>
    <t xml:space="preserve"> "zemina k likvidaci "_x000d_
 Celkem 57,08 = 57,080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</si>
  <si>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</si>
  <si>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</si>
  <si>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</si>
  <si>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</si>
  <si>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</si>
  <si>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</si>
  <si>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</si>
  <si>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</si>
  <si>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</si>
  <si>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</si>
  <si>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</si>
  <si>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</si>
  <si>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</si>
  <si>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</si>
  <si>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</si>
  <si>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</si>
  <si>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</si>
  <si>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13,42 = 13,420 [B]_x000d_</t>
  </si>
  <si>
    <t>dodávka a montáž, včetně veškerého spojovacího materiálu, kotvení, včetně povrchových úprav, podrobnost provedení uvedena v PD</t>
  </si>
  <si>
    <t xml:space="preserve"> "výměry dle přílohy 401 "_x000d_
 Celkem 10,64 = 10,640 [B]_x000d_</t>
  </si>
  <si>
    <t xml:space="preserve"> "výměry dle přílohy 401 "_x000d_
 Celkem 0,376 = 0,376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</si>
  <si>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</si>
  <si>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</si>
  <si>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</si>
  <si>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</si>
  <si>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</si>
  <si>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</si>
  <si>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dodávka a montáž, podrobnost provedení uvedena v PD</t>
  </si>
  <si>
    <t xml:space="preserve"> "výměry dle přílohy 401 "_x000d_
 Celkem 14,56 = 14,560 [B]_x000d_</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</si>
  <si>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</si>
  <si>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</si>
  <si>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</si>
  <si>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</si>
  <si>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</si>
  <si>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</si>
  <si>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80,551 = 80,551 [B]_x000d_</t>
  </si>
  <si>
    <t xml:space="preserve"> "výměry dle přílohy 401 "_x000d_
 Celkem 12,339 = 12,339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</si>
  <si>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</si>
  <si>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</si>
  <si>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</si>
  <si>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</si>
  <si>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</si>
  <si>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</si>
  <si>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</si>
  <si>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</si>
  <si>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</si>
  <si>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</si>
  <si>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</si>
  <si>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</si>
  <si>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</si>
  <si>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</si>
  <si>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</si>
  <si>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</si>
  <si>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</si>
  <si>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</si>
  <si>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764515</t>
  </si>
  <si>
    <t>ODPAD TROUBY KRUH (ČTVERC) Z POZINK PLECHU DN DO 200MM</t>
  </si>
  <si>
    <t xml:space="preserve"> "výměry dle přílohy 401 "_x000d_
 Celkem 64,8 = 64,800 [B]_x000d_</t>
  </si>
  <si>
    <t xml:space="preserve"> "výměry dle přílohy 401 "_x000d_
 Celkem 340 = 340,000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</si>
  <si>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</si>
  <si>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</si>
  <si>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</si>
  <si>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</si>
  <si>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</si>
  <si>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</si>
  <si>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</si>
  <si>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</si>
  <si>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</si>
  <si>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</si>
  <si>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</si>
  <si>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</si>
  <si>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SO 25-64-01</t>
  </si>
  <si>
    <t xml:space="preserve"> "8,25 "_x000d_
 Celkem 8,25 = 8,250 [B]_x000d_</t>
  </si>
  <si>
    <t>923792</t>
  </si>
  <si>
    <t>HMATOVÉ ŠTÍTKY NA ZÁBRADLÍ</t>
  </si>
  <si>
    <t xml:space="preserve"> "odměřeno elektronicky "_x000d_
 Celkem 2 = 2,000 [B]_x000d_</t>
  </si>
  <si>
    <t xml:space="preserve"> "odměřeno elektronicky "_x000d_
 Celkem 10 = 10,000 [B]_x000d_</t>
  </si>
  <si>
    <t>R923711</t>
  </si>
  <si>
    <t>TABULE "NÁZEV STANICE" DLE TNŽ 73 6390 - PROSVĚTLENÁ</t>
  </si>
  <si>
    <t xml:space="preserve"> "odměřeno elektronicky "_x000d_
 Celkem 6 = 6,000 [B]_x000d_</t>
  </si>
  <si>
    <t xml:space="preserve"> "odměřeno elektronicky "_x000d_
 Celkem 43 = 43,000 [B]_x000d_</t>
  </si>
  <si>
    <t>SO 25-65-01</t>
  </si>
  <si>
    <t xml:space="preserve"> "870 "_x000d_
 Celkem 870 = 870,000 [B]_x000d_</t>
  </si>
  <si>
    <t xml:space="preserve"> "379,6 "_x000d_
 Celkem 379,6 = 379,600 [B]_x000d_</t>
  </si>
  <si>
    <t xml:space="preserve"> "388 "_x000d_
 Celkem 388 = 388,000 [B]_x000d_</t>
  </si>
  <si>
    <t xml:space="preserve"> "3,9 "_x000d_
 Celkem 3,9 = 3,900 [B]_x000d_</t>
  </si>
  <si>
    <t xml:space="preserve"> "dřevo z interiéru 7,7t, tepelná izolace 2,3 t "_x000d_
 Celkem 10 = 10,000 [B]_x000d_</t>
  </si>
  <si>
    <t xml:space="preserve"> "3,5 "_x000d_
 Celkem 3,5 = 3,500 [B]_x000d_</t>
  </si>
  <si>
    <t xml:space="preserve"> "7,1 "_x000d_
 Celkem 7,1 = 7,100 [B]_x000d_</t>
  </si>
  <si>
    <t xml:space="preserve"> "1kg/ks…35ks "_x000d_
 Celkem 0,035 = 0,035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</si>
  <si>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</si>
  <si>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</si>
  <si>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</si>
  <si>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</si>
  <si>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</si>
  <si>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</si>
  <si>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"606 "_x000d_
 Celkem 606 = 606,000 [B]_x000d_</t>
  </si>
  <si>
    <t xml:space="preserve"> "435 "_x000d_
 Celkem 435 = 435,000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</si>
  <si>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</si>
  <si>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</si>
  <si>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</si>
  <si>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</si>
  <si>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</si>
  <si>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</si>
  <si>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</si>
  <si>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</si>
  <si>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</si>
  <si>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</si>
  <si>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</si>
  <si>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</si>
  <si>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</si>
  <si>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</si>
  <si>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55147102</t>
  </si>
  <si>
    <t>madlo invalidní krakorcové nerez mat 600mm</t>
  </si>
  <si>
    <t xml:space="preserve"> "`X19_WCi`  1 "_x000d_
 Celkem 1 = 1,000 [B]_x000d_</t>
  </si>
  <si>
    <t>55431084</t>
  </si>
  <si>
    <t>zásobník papírových ručníků skládaných nerezové provedení</t>
  </si>
  <si>
    <t xml:space="preserve"> "`X.09`  3 "_x000d_
 Celkem 3 = 3,000 [B]_x000d_</t>
  </si>
  <si>
    <t>55441008</t>
  </si>
  <si>
    <t>pult přebalovací horizontální závěsný plast nosnost 22,7 kg šedý</t>
  </si>
  <si>
    <t xml:space="preserve"> "`X18`  2 "_x000d_
 Celkem 2 = 2,000 [B]_x000d_</t>
  </si>
  <si>
    <t>55441011</t>
  </si>
  <si>
    <t>háček koupelnový</t>
  </si>
  <si>
    <t xml:space="preserve"> "`X.11`  5 "_x000d_
 Celkem 5 = 5,000 [B]_x000d_</t>
  </si>
  <si>
    <t>55779013</t>
  </si>
  <si>
    <t>štětka na WC závěsná nebo na podlahu kartáč nylon nerezové záchytné pouzdro mat</t>
  </si>
  <si>
    <t xml:space="preserve"> "`X.14`  3 "_x000d_
 Celkem 3 = 3,000 [B]_x000d_</t>
  </si>
  <si>
    <t>725291652</t>
  </si>
  <si>
    <t>Montáž doplňků zařízení koupelen a záchodů dávkovače tekutého mýdla</t>
  </si>
  <si>
    <t xml:space="preserve"> "`X.13`  3 "_x000d_
 Celkem 3 = 3,000 [B]_x000d_</t>
  </si>
  <si>
    <t>725291653</t>
  </si>
  <si>
    <t>Montáž doplňků zařízení koupelen a záchodů zásobníku toaletních papírů</t>
  </si>
  <si>
    <t xml:space="preserve"> "`X.15`  1 "_x000d_
 Celkem 1 = 1,000 [B]_x000d_</t>
  </si>
  <si>
    <t>725291654</t>
  </si>
  <si>
    <t>Montáž doplňků zařízení koupelen a záchodů zásobníku papírových ručníků</t>
  </si>
  <si>
    <t xml:space="preserve"> "`X.09*`  3 "_x000d_
 Celkem 3 = 3,000 [B]_x000d_</t>
  </si>
  <si>
    <t>725291655</t>
  </si>
  <si>
    <t>Montáž doplňků zařízení koupelen a záchodů přebalovacího pultu závěsného</t>
  </si>
  <si>
    <t>725291664</t>
  </si>
  <si>
    <t>Montáž doplňků zařízení koupelen a záchodů štětky závěsné</t>
  </si>
  <si>
    <t>725291666</t>
  </si>
  <si>
    <t>Montáž doplňků zařízení koupelen a záchodů háčku</t>
  </si>
  <si>
    <t>725291669</t>
  </si>
  <si>
    <t>Montáž doplňků zařízení koupelen a záchodů madla invalidního krakorcového</t>
  </si>
  <si>
    <t xml:space="preserve"> "`X19_WCi`  1
`X20_WCi`  1 "_x000d_
 Celkem 2 = 2,000 [B]_x000d_</t>
  </si>
  <si>
    <t>725291670</t>
  </si>
  <si>
    <t>Montáž doplňků zařízení koupelen a záchodů madla invalidního krakorcového sklopného</t>
  </si>
  <si>
    <t xml:space="preserve"> "`X21_WCi`  1 "_x000d_
 Celkem 1 = 1,000 [B]_x000d_</t>
  </si>
  <si>
    <t>R551471031</t>
  </si>
  <si>
    <t>madlo invalidní krakorcové nerez mat 900mm s držákem toaletního papíru</t>
  </si>
  <si>
    <t xml:space="preserve"> "`X20_WCi`  1 "_x000d_
 Celkem 1 = 1,000 [B]_x000d_</t>
  </si>
  <si>
    <t>R551471161</t>
  </si>
  <si>
    <t>madlo invalidní krakorcové sklopné nerez mat 600mm</t>
  </si>
  <si>
    <t>R554310868</t>
  </si>
  <si>
    <t>závěsný koš na hygienické potřeby matný nerez 5-10l</t>
  </si>
  <si>
    <t xml:space="preserve"> "`X.16`  2 "_x000d_
 Celkem 2 = 2,000 [B]_x000d_</t>
  </si>
  <si>
    <t>R554310869</t>
  </si>
  <si>
    <t>závěsný koš na papírové ručníky 60l matný nerez</t>
  </si>
  <si>
    <t xml:space="preserve"> "`X.10`  3 "_x000d_
 Celkem 3 = 3,000 [B]_x000d_</t>
  </si>
  <si>
    <t>R554310901</t>
  </si>
  <si>
    <t>zásobník toaletních papírů nerez D 290mm</t>
  </si>
  <si>
    <t>R554310971</t>
  </si>
  <si>
    <t>dávkovač tekutého mýdla 1,0L provedení antivandal, nerez</t>
  </si>
  <si>
    <t>R725291654</t>
  </si>
  <si>
    <t>Montáž doplňků zařízení koupelen a záchodů závěsného koše</t>
  </si>
  <si>
    <t xml:space="preserve"> "`X.10`  3
`X.16`  2 "_x000d_
 Celkem 5 = 5,000 [B]_x000d_</t>
  </si>
  <si>
    <t>Vybavení - provozní náklady - SO 25-61-01</t>
  </si>
  <si>
    <t>54112000</t>
  </si>
  <si>
    <t>deska varná indukční 4 varné zóny</t>
  </si>
  <si>
    <t xml:space="preserve"> "`X.10`  1 "_x000d_
 Celkem 1 = 1,000 [B]_x000d_</t>
  </si>
  <si>
    <t xml:space="preserve"> "`X.12`  6 "_x000d_
 Celkem 6 = 6,000 [B]_x000d_</t>
  </si>
  <si>
    <t>60722283</t>
  </si>
  <si>
    <t>deska dřevotřísková laminovaná 2070x2800mm tl 18mm</t>
  </si>
  <si>
    <t xml:space="preserve"> "3,6*0,6*1,1 "_x000d_
 Celkem 2,376 = 2,376 [B]_x000d_</t>
  </si>
  <si>
    <t xml:space="preserve"> "`X.14`  2 "_x000d_
 Celkem 2 = 2,000 [B]_x000d_</t>
  </si>
  <si>
    <t xml:space="preserve"> "`X.16`  1 "_x000d_
 Celkem 1 = 1,000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</si>
  <si>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</si>
  <si>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</si>
  <si>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</si>
  <si>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</si>
  <si>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766811143</t>
  </si>
  <si>
    <t>Montáž kuchyňských linek korpusu Příplatek k ceně za usazení vestavěných spotřebičů lednice</t>
  </si>
  <si>
    <t>766811213</t>
  </si>
  <si>
    <t>Montáž kuchyňských linek pracovní desky bez výřezu, délky jednoho dílu přes 2000 do 4000 mm</t>
  </si>
  <si>
    <t>766811222</t>
  </si>
  <si>
    <t>Montáž kuchyňských linek pracovní desky Příplatek k ceně za usazení varné desky (včetně silikonu)</t>
  </si>
  <si>
    <t>766811223</t>
  </si>
  <si>
    <t>Montáž kuchyňských linek pracovní desky Příplatek k ceně za usazení dřezu (včetně silikonu)</t>
  </si>
  <si>
    <t>R542110021</t>
  </si>
  <si>
    <t>chladnička kombinovaná kapacita do 182l mraznička do 62l š 60cm</t>
  </si>
  <si>
    <t xml:space="preserve"> "`X.17`  1 "_x000d_
 Celkem 1 = 1,000 [B]_x000d_</t>
  </si>
  <si>
    <t xml:space="preserve"> "`X.11`  1 "_x000d_
 Celkem 1 = 1,000 [B]_x000d_</t>
  </si>
  <si>
    <t>R55711001</t>
  </si>
  <si>
    <t>sestava kuchyňské linky ozn. T.04</t>
  </si>
  <si>
    <t xml:space="preserve"> "`X.11`  1
`X.17`  1 "_x000d_
 Celkem 2 = 2,000 [B]_x000d_</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</si>
  <si>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</si>
  <si>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</si>
  <si>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</si>
  <si>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</si>
  <si>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</si>
  <si>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</si>
  <si>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</si>
  <si>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</si>
  <si>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</si>
  <si>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</si>
  <si>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</si>
  <si>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</si>
  <si>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</si>
  <si>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</si>
  <si>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</si>
  <si>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</si>
  <si>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</si>
  <si>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</si>
  <si>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</si>
  <si>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</si>
  <si>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</si>
  <si>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</si>
  <si>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</si>
  <si>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</si>
  <si>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</si>
  <si>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</si>
  <si>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</si>
  <si>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</si>
  <si>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</si>
  <si>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</si>
  <si>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</si>
  <si>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</si>
  <si>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</si>
  <si>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</si>
  <si>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</si>
  <si>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</si>
  <si>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</si>
  <si>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</si>
  <si>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</si>
  <si>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</si>
  <si>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</si>
  <si>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</si>
  <si>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</si>
  <si>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</si>
  <si>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</si>
  <si>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</si>
  <si>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</si>
  <si>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</si>
  <si>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</si>
  <si>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</si>
  <si>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</si>
  <si>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</si>
  <si>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</si>
  <si>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</si>
  <si>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</si>
  <si>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</si>
  <si>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</si>
  <si>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</si>
  <si>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</si>
  <si>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</si>
  <si>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</si>
  <si>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</si>
  <si>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</si>
  <si>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</si>
  <si>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</si>
  <si>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</si>
  <si>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</si>
  <si>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</si>
  <si>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</si>
  <si>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</si>
  <si>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</si>
  <si>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</si>
  <si>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</si>
  <si>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</si>
  <si>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</si>
  <si>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</si>
  <si>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</si>
  <si>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</si>
  <si>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</si>
  <si>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</si>
  <si>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</si>
  <si>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</si>
  <si>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</si>
  <si>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</si>
  <si>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</si>
  <si>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</si>
  <si>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</si>
  <si>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</si>
  <si>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</si>
  <si>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</si>
  <si>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</si>
  <si>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</si>
  <si>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</si>
  <si>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</si>
  <si>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</si>
  <si>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</si>
  <si>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</si>
  <si>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</si>
  <si>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</si>
  <si>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</si>
  <si>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</si>
  <si>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</si>
  <si>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</si>
  <si>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</si>
  <si>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</si>
  <si>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</si>
  <si>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</si>
  <si>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</si>
  <si>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</si>
  <si>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</si>
  <si>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</si>
  <si>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</si>
  <si>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</si>
  <si>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</si>
  <si>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</si>
  <si>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</si>
  <si>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</si>
  <si>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</si>
  <si>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</si>
  <si>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</si>
  <si>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</si>
  <si>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</si>
  <si>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</si>
  <si>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</si>
  <si>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</si>
  <si>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</si>
  <si>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</si>
  <si>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</si>
  <si>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</si>
  <si>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</si>
  <si>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</si>
  <si>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</si>
  <si>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</si>
  <si>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</si>
  <si>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</si>
  <si>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</si>
  <si>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</si>
  <si>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</si>
  <si>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</si>
  <si>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</si>
  <si>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</si>
  <si>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</si>
  <si>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</si>
  <si>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</si>
  <si>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</si>
  <si>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</si>
  <si>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</si>
  <si>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</si>
  <si>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</si>
  <si>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</si>
  <si>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</si>
  <si>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</si>
  <si>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</si>
  <si>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</si>
  <si>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</si>
  <si>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</si>
  <si>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</si>
  <si>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</si>
  <si>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</si>
  <si>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</si>
  <si>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</si>
  <si>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</si>
  <si>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</si>
  <si>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</si>
  <si>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</si>
  <si>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</si>
  <si>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</si>
  <si>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</si>
  <si>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</si>
  <si>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</si>
  <si>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</si>
  <si>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</si>
  <si>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</si>
  <si>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</si>
  <si>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</si>
  <si>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</si>
  <si>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</si>
  <si>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</si>
  <si>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</si>
  <si>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</si>
  <si>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</si>
  <si>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</si>
  <si>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</si>
  <si>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</si>
  <si>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</si>
  <si>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</si>
  <si>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</si>
  <si>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</si>
  <si>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</si>
  <si>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</si>
  <si>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</si>
  <si>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</si>
  <si>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</si>
  <si>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</si>
  <si>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</si>
  <si>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</si>
  <si>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</si>
  <si>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</si>
  <si>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</si>
  <si>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</si>
  <si>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</si>
  <si>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</si>
  <si>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</si>
  <si>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</si>
  <si>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</si>
  <si>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</si>
  <si>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</si>
  <si>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</si>
  <si>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</si>
  <si>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</si>
  <si>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</si>
  <si>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</si>
  <si>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</si>
  <si>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</si>
  <si>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</si>
  <si>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</si>
  <si>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</si>
  <si>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</si>
  <si>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</si>
  <si>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</si>
  <si>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</si>
  <si>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</si>
  <si>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</si>
  <si>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</si>
  <si>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</si>
  <si>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</si>
  <si>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</si>
  <si>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</si>
  <si>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</si>
  <si>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</si>
  <si>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</si>
  <si>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</si>
  <si>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</si>
  <si>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</si>
  <si>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</si>
  <si>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</si>
  <si>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</si>
  <si>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</si>
  <si>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</si>
  <si>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</si>
  <si>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</si>
  <si>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</si>
  <si>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</si>
  <si>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</si>
  <si>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</si>
  <si>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</si>
  <si>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</si>
  <si>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</si>
  <si>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</si>
  <si>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</si>
  <si>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</si>
  <si>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</si>
  <si>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</si>
  <si>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</si>
  <si>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</si>
  <si>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</si>
  <si>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</si>
  <si>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</si>
  <si>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</si>
  <si>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</si>
  <si>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</si>
  <si>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</si>
  <si>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</si>
  <si>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</si>
  <si>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</si>
  <si>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</si>
  <si>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</si>
  <si>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</si>
  <si>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</si>
  <si>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</si>
  <si>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</si>
  <si>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</si>
  <si>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</si>
  <si>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</si>
  <si>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</si>
  <si>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</si>
  <si>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</si>
  <si>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</si>
  <si>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</si>
  <si>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</si>
  <si>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</si>
  <si>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</si>
  <si>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</si>
  <si>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</si>
  <si>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</si>
  <si>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</si>
  <si>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</si>
  <si>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</si>
  <si>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</si>
  <si>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</si>
  <si>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</si>
  <si>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</si>
  <si>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</si>
  <si>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</si>
  <si>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</si>
  <si>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</si>
  <si>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</si>
  <si>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</si>
  <si>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</si>
  <si>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</si>
  <si>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</si>
  <si>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</si>
  <si>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</si>
  <si>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</si>
  <si>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</si>
  <si>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</si>
  <si>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</si>
  <si>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</si>
  <si>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</si>
  <si>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</si>
  <si>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</si>
  <si>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</si>
  <si>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</si>
  <si>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</si>
  <si>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</si>
  <si>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</si>
  <si>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</si>
  <si>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</si>
  <si>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</si>
  <si>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</si>
  <si>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</si>
  <si>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</si>
  <si>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</si>
  <si>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</si>
  <si>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</si>
  <si>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</si>
  <si>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</si>
  <si>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</si>
  <si>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</si>
  <si>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</si>
  <si>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</si>
  <si>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</si>
  <si>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</si>
  <si>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</si>
  <si>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</si>
  <si>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</si>
  <si>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</si>
  <si>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</si>
  <si>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</si>
  <si>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</si>
  <si>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</si>
  <si>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</si>
  <si>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</si>
  <si>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</si>
  <si>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</si>
  <si>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</si>
  <si>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</si>
  <si>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</si>
  <si>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</si>
  <si>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</si>
  <si>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</si>
  <si>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</si>
  <si>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</si>
  <si>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</si>
  <si>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</si>
  <si>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</si>
  <si>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</si>
  <si>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</si>
  <si>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</si>
  <si>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</si>
  <si>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</si>
  <si>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</si>
  <si>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</si>
  <si>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</si>
  <si>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</si>
  <si>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</si>
  <si>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</si>
  <si>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</si>
  <si>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</si>
  <si>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</si>
  <si>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</si>
  <si>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</si>
  <si>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</si>
  <si>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</si>
  <si>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</si>
  <si>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</si>
  <si>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</si>
  <si>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</si>
  <si>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</si>
  <si>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</si>
  <si>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</si>
  <si>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</si>
  <si>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</si>
  <si>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</si>
  <si>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</si>
  <si>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</si>
  <si>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</si>
  <si>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</si>
  <si>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</si>
  <si>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</si>
  <si>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</si>
  <si>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</si>
  <si>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</si>
  <si>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</si>
  <si>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</si>
  <si>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</si>
  <si>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</si>
  <si>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</si>
  <si>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</si>
  <si>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</si>
  <si>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</si>
  <si>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</si>
  <si>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</si>
  <si>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</si>
  <si>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</si>
  <si>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</si>
  <si>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</si>
  <si>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</si>
  <si>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</si>
  <si>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</si>
  <si>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</si>
  <si>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</si>
  <si>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</si>
  <si>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</si>
  <si>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</si>
  <si>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</si>
  <si>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</si>
  <si>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</si>
  <si>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</si>
  <si>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</si>
  <si>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</si>
  <si>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</si>
  <si>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</si>
  <si>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</si>
  <si>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</si>
  <si>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</si>
  <si>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</si>
  <si>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</si>
  <si>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</si>
  <si>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</si>
  <si>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</si>
  <si>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</si>
  <si>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</si>
  <si>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</si>
  <si>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</si>
  <si>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</si>
  <si>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</si>
  <si>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</si>
  <si>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</si>
  <si>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</si>
  <si>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</si>
  <si>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</si>
  <si>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</si>
  <si>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</si>
  <si>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</si>
  <si>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</si>
  <si>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</si>
  <si>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</si>
  <si>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</si>
  <si>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</si>
  <si>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</si>
  <si>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</si>
  <si>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</si>
  <si>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</si>
  <si>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</si>
  <si>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</si>
  <si>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</si>
  <si>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</si>
  <si>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</si>
  <si>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</si>
  <si>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</si>
  <si>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</si>
  <si>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</si>
  <si>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</si>
  <si>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</si>
  <si>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</si>
  <si>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</si>
  <si>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</si>
  <si>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</si>
  <si>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</si>
  <si>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</si>
  <si>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</si>
  <si>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</si>
  <si>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</si>
  <si>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</si>
  <si>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</si>
  <si>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</si>
  <si>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</si>
  <si>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</si>
  <si>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</si>
  <si>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</si>
  <si>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</si>
  <si>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</si>
  <si>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</si>
  <si>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</si>
  <si>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</si>
  <si>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</si>
  <si>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</si>
  <si>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</si>
  <si>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</si>
  <si>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</si>
  <si>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</si>
  <si>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</si>
  <si>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</si>
  <si>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</si>
  <si>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</si>
  <si>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</si>
  <si>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</si>
  <si>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</si>
  <si>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</si>
  <si>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</si>
  <si>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</si>
  <si>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</si>
  <si>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</si>
  <si>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</si>
  <si>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</si>
  <si>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</si>
  <si>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</si>
  <si>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</si>
  <si>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</si>
  <si>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</si>
  <si>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</si>
  <si>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</si>
  <si>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</si>
  <si>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</si>
  <si>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</si>
  <si>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</si>
  <si>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</si>
  <si>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</si>
  <si>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</si>
  <si>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</si>
  <si>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</si>
  <si>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</si>
  <si>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</si>
  <si>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</si>
  <si>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</si>
  <si>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</si>
  <si>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</si>
  <si>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</si>
  <si>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</si>
  <si>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</si>
  <si>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</si>
  <si>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</si>
  <si>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</si>
  <si>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</si>
  <si>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</si>
  <si>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</si>
  <si>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</si>
  <si>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</si>
  <si>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</si>
  <si>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</si>
  <si>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</si>
  <si>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</si>
  <si>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</si>
  <si>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</si>
  <si>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</si>
  <si>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</si>
  <si>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</si>
  <si>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</si>
  <si>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</si>
  <si>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</si>
  <si>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</si>
  <si>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</si>
  <si>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</si>
  <si>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</si>
  <si>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</si>
  <si>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</si>
  <si>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</si>
  <si>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</si>
  <si>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</si>
  <si>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</si>
  <si>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</si>
  <si>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</si>
  <si>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</si>
  <si>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</si>
  <si>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</si>
  <si>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</si>
  <si>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</si>
  <si>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</si>
  <si>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</si>
  <si>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</si>
  <si>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</si>
  <si>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</si>
  <si>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</si>
  <si>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</si>
  <si>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</si>
  <si>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</si>
  <si>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</si>
  <si>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</si>
  <si>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</si>
  <si>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</si>
  <si>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</si>
  <si>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</si>
  <si>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</si>
  <si>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</si>
  <si>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</si>
  <si>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</si>
  <si>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</si>
  <si>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</si>
  <si>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</si>
  <si>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</si>
  <si>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</si>
  <si>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</si>
  <si>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</si>
  <si>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základů, položka určena pro odvoz po železnici z místa výkopu, poté je v položce skládkovné včetně dopravy "_x000d_
 Celkem 3100 = 3100,000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</si>
  <si>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</si>
  <si>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</si>
  <si>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</si>
  <si>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</si>
  <si>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</si>
  <si>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</si>
  <si>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</si>
  <si>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</si>
  <si>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</si>
  <si>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</si>
  <si>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</si>
  <si>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</si>
  <si>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</si>
  <si>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</si>
  <si>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</si>
  <si>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</si>
  <si>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</si>
  <si>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</si>
  <si>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</si>
  <si>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</si>
  <si>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</si>
  <si>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</si>
  <si>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</si>
  <si>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</si>
  <si>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</si>
  <si>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</si>
  <si>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</si>
  <si>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029111</t>
  </si>
  <si>
    <t>OSTATNÍ POŽADAVKY - GEODETICKÉ ZAMĚŘENÍ - DÉLKOVÉ</t>
  </si>
  <si>
    <t>HM</t>
  </si>
  <si>
    <t>R015113</t>
  </si>
  <si>
    <t>903</t>
  </si>
  <si>
    <t>POPLATKY ZA LIKVIDACI ODPADŮ NEKONTAMINOVANÝCH - 17 05 04 VYTĚŽENÉ ZEMINY A HORNINY - III. TŘÍDA TĚŽITELNOSTI VČETNĚ DOPRAVY</t>
  </si>
  <si>
    <t xml:space="preserve"> "138,2 "_x000d_
 Celkem 138,2 = 138,200 [B]_x000d_</t>
  </si>
  <si>
    <t>12</t>
  </si>
  <si>
    <t>Odkopávky a prokopávky</t>
  </si>
  <si>
    <t>12593</t>
  </si>
  <si>
    <t>VYKOPÁVKY ZE ZEMNÍKŮ A SKLÁDEK TŘ III</t>
  </si>
  <si>
    <t xml:space="preserve"> "384 "_x000d_
 Celkem 384 = 384,000 [B]_x000d_</t>
  </si>
  <si>
    <t>13</t>
  </si>
  <si>
    <t>Hloubené vykopávky</t>
  </si>
  <si>
    <t>13293</t>
  </si>
  <si>
    <t>HLOUBENÍ RÝH ŠÍŘ DO 2M PAŽ I NEPAŽ TŘ. III</t>
  </si>
  <si>
    <t>13293A</t>
  </si>
  <si>
    <t>HLOUBENÍ RÝH ŠÍŘ DO 2M PAŽ I NEPAŽ TŘ. III - BEZ DOPRAVY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</si>
  <si>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</si>
  <si>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</si>
  <si>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</si>
  <si>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</si>
  <si>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</si>
  <si>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</si>
  <si>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</si>
  <si>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</si>
  <si>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</si>
  <si>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</si>
  <si>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</si>
  <si>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</si>
  <si>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</si>
  <si>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</si>
  <si>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</si>
  <si>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</si>
  <si>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</si>
  <si>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</si>
  <si>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</si>
  <si>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</si>
  <si>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</si>
  <si>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</si>
  <si>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</si>
  <si>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</si>
  <si>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</si>
  <si>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</si>
  <si>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</si>
  <si>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</si>
  <si>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</si>
  <si>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</si>
  <si>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</si>
  <si>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</si>
  <si>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</si>
  <si>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</si>
  <si>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</si>
  <si>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</si>
  <si>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</si>
  <si>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</si>
  <si>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</si>
  <si>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</si>
  <si>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</si>
  <si>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743941</t>
  </si>
  <si>
    <t>ROZVADĚČ EOV/VO OVLÁDACÍ S PC A DOTYKOVOU OBRAZOVKOU - HARDWARE + ZÁKLADNÍ SOFTWARE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</si>
  <si>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</si>
  <si>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</si>
  <si>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</si>
  <si>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</si>
  <si>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</si>
  <si>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</si>
  <si>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</si>
  <si>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</si>
  <si>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</si>
  <si>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</si>
  <si>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</si>
  <si>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</si>
  <si>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</si>
  <si>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</si>
  <si>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</si>
  <si>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</si>
  <si>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</si>
  <si>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</si>
  <si>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</si>
  <si>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</si>
  <si>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</si>
  <si>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</si>
  <si>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</si>
  <si>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</si>
  <si>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</si>
  <si>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</si>
  <si>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</si>
  <si>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</si>
  <si>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</si>
  <si>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SO 23-76-01</t>
  </si>
  <si>
    <t xml:space="preserve"> "71 "_x000d_
 Celkem 71 = 71,000 [B]_x000d_</t>
  </si>
  <si>
    <t xml:space="preserve"> "93 "_x000d_
 Celkem 93 = 93,000 [B]_x000d_</t>
  </si>
  <si>
    <t xml:space="preserve"> "135 "_x000d_
 Celkem 135 = 135,000 [B]_x000d_</t>
  </si>
  <si>
    <t>742364</t>
  </si>
  <si>
    <t>VEDENÍ VENKOVNÍ VN, KABELOVÝ SVOD</t>
  </si>
  <si>
    <t>742572</t>
  </si>
  <si>
    <t>KABEL VN - JEDNOŽÍLOVÝ, 22-AXEKVC(V)E(Y) OD 95 DO 150 MM2</t>
  </si>
  <si>
    <t xml:space="preserve"> "390 "_x000d_
 Celkem 390 = 390,000 [B]_x000d_</t>
  </si>
  <si>
    <t>742B22</t>
  </si>
  <si>
    <t>KABELOVÁ KONCOVKA VN VNITŘNÍ, SADA TŘÍ ŽIL NEBO TŘÍŽÍLOVÁ PRO KABELY PŘES 6 KV OD 95 DO 150 MM2</t>
  </si>
  <si>
    <t>742C22</t>
  </si>
  <si>
    <t>KABELOVÁ KONCOVKA VN VENKOVNÍ JEDNOŽÍLOVÁ PRO KABELY PŘES 6 KV OD 95 DO 150 MM2</t>
  </si>
  <si>
    <t>742D22</t>
  </si>
  <si>
    <t>KABELOVÁ KONCOVKA VN VENKOVNÍ, SADA TŘÍ ŽIL NEBO TŘÍŽÍLOVÁ PRO KABELY PŘES 6 KV OD 95 DO 150 MM2</t>
  </si>
  <si>
    <t>742P16</t>
  </si>
  <si>
    <t>SVAZKOVÁNÍ JEDNOŽILOVÝCH KABELŮ VN</t>
  </si>
  <si>
    <t>742Z12</t>
  </si>
  <si>
    <t>DEMONTÁŽ SLOUPU/STOŽÁRU VN VČETNĚ VEŠKERÉ VÝSTROJE</t>
  </si>
  <si>
    <t>744Q11</t>
  </si>
  <si>
    <t>SVODIČ PŘEPĚTÍ TYP 1 (TŘÍDA B) 1-2 PÓLOVÝ</t>
  </si>
  <si>
    <t>pro stínění kabelu VN</t>
  </si>
  <si>
    <t>74C913</t>
  </si>
  <si>
    <t>OMEZOVAČ PŘEPĚTÍ NA STOŽÁRU VČETNĚ PŘIPOJENÍ NA TV, OV, NV</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</si>
  <si>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</si>
  <si>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</si>
  <si>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</si>
  <si>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</si>
  <si>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</si>
  <si>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</si>
  <si>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"78 "_x000d_
 Celkem 78 = 78,000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</si>
  <si>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</si>
  <si>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</si>
  <si>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</si>
  <si>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</si>
  <si>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</si>
  <si>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</si>
  <si>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</si>
  <si>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</si>
  <si>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</si>
  <si>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</si>
  <si>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</si>
  <si>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</si>
  <si>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</si>
  <si>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</si>
  <si>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</si>
  <si>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</si>
  <si>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</si>
  <si>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</si>
  <si>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</si>
  <si>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</si>
  <si>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</si>
  <si>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</si>
  <si>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</si>
  <si>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</si>
  <si>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</si>
  <si>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</si>
  <si>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</si>
  <si>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</si>
  <si>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</si>
  <si>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</si>
  <si>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</si>
  <si>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</si>
  <si>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</si>
  <si>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</si>
  <si>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</si>
  <si>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</si>
  <si>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</si>
  <si>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</si>
  <si>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</si>
  <si>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</si>
  <si>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</si>
  <si>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</si>
  <si>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</si>
  <si>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</si>
  <si>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</si>
  <si>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</si>
  <si>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</si>
  <si>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</si>
  <si>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</si>
  <si>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</si>
  <si>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</si>
  <si>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</si>
  <si>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</si>
  <si>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</si>
  <si>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</si>
  <si>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</si>
  <si>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</si>
  <si>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</si>
  <si>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</si>
  <si>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</si>
  <si>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</si>
  <si>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</si>
  <si>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</si>
  <si>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</si>
  <si>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</si>
  <si>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</si>
  <si>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</si>
  <si>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</si>
  <si>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</si>
  <si>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</si>
  <si>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</si>
  <si>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</si>
  <si>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</si>
  <si>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</si>
  <si>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</si>
  <si>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</si>
  <si>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</si>
  <si>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</si>
  <si>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</si>
  <si>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</si>
  <si>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</si>
  <si>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</si>
  <si>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</si>
  <si>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</si>
  <si>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</si>
  <si>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</si>
  <si>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</si>
  <si>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</si>
  <si>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</si>
  <si>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</si>
  <si>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</si>
  <si>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</si>
  <si>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</si>
  <si>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</si>
  <si>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</si>
  <si>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</si>
  <si>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</si>
  <si>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</si>
  <si>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</si>
  <si>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</si>
  <si>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</si>
  <si>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</si>
  <si>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</si>
  <si>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</si>
  <si>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</si>
  <si>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</si>
  <si>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</si>
  <si>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</si>
  <si>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</si>
  <si>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</si>
  <si>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</si>
  <si>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Dodávka, montáž a zapojení zálohované části rozvaděče RO+MSU včetně vešekrého příslušenství a ovládací části a výzbroje.</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</si>
  <si>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</si>
  <si>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</si>
  <si>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</si>
  <si>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</si>
  <si>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</si>
  <si>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</si>
  <si>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</si>
  <si>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</si>
  <si>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</si>
  <si>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</si>
  <si>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</si>
  <si>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</si>
  <si>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</si>
  <si>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</si>
  <si>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</si>
  <si>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</si>
  <si>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</si>
  <si>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</si>
  <si>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</si>
  <si>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</si>
  <si>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</si>
  <si>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</si>
  <si>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</si>
  <si>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</si>
  <si>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</si>
  <si>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</si>
  <si>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</si>
  <si>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</si>
  <si>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</si>
  <si>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</si>
  <si>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</si>
  <si>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</si>
  <si>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</si>
  <si>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</si>
  <si>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</si>
  <si>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</si>
  <si>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</si>
  <si>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</si>
  <si>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</si>
  <si>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</si>
  <si>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</si>
  <si>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</si>
  <si>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</si>
  <si>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</si>
  <si>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</si>
  <si>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</si>
  <si>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</si>
  <si>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</si>
  <si>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</si>
  <si>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</si>
  <si>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</si>
  <si>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</si>
  <si>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</si>
  <si>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</si>
  <si>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</si>
  <si>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</si>
  <si>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</si>
  <si>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</si>
  <si>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</si>
  <si>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</si>
  <si>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</si>
  <si>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</si>
  <si>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</si>
  <si>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</si>
  <si>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</si>
  <si>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</si>
  <si>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</si>
  <si>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</si>
  <si>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</si>
  <si>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</si>
  <si>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</si>
  <si>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</si>
  <si>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</si>
  <si>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</si>
  <si>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</si>
  <si>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</si>
  <si>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</si>
  <si>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</si>
  <si>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</si>
  <si>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</si>
  <si>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</si>
  <si>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</si>
  <si>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</si>
  <si>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</si>
  <si>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</si>
  <si>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</si>
  <si>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</si>
  <si>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</si>
  <si>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</si>
  <si>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</si>
  <si>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</si>
  <si>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</si>
  <si>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</si>
  <si>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</si>
  <si>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</si>
  <si>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</si>
  <si>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</si>
  <si>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</si>
  <si>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</si>
  <si>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</si>
  <si>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</si>
  <si>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</si>
  <si>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</si>
  <si>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</si>
  <si>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</si>
  <si>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</si>
  <si>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</si>
  <si>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</si>
  <si>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</si>
  <si>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</si>
  <si>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</si>
  <si>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</si>
  <si>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</si>
  <si>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</si>
  <si>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</si>
  <si>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</si>
  <si>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</si>
  <si>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</si>
  <si>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</si>
  <si>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</si>
  <si>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</si>
  <si>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</si>
  <si>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</si>
  <si>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</si>
  <si>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</si>
  <si>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</si>
  <si>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</si>
  <si>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</si>
  <si>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</si>
  <si>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</si>
  <si>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</si>
  <si>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</si>
  <si>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</si>
  <si>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</si>
  <si>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</si>
  <si>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</si>
  <si>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</si>
  <si>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</si>
  <si>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</si>
  <si>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</si>
  <si>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</si>
  <si>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</si>
  <si>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</si>
  <si>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</si>
  <si>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</si>
  <si>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</si>
  <si>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</si>
  <si>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</si>
  <si>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</si>
  <si>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</si>
  <si>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</si>
  <si>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</si>
  <si>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</si>
  <si>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</si>
  <si>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</si>
  <si>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</si>
  <si>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</si>
  <si>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</si>
  <si>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"272 "_x000d_
 Celkem 272 = 272,000 [B]_x000d_</t>
  </si>
  <si>
    <t xml:space="preserve"> "306 "_x000d_
 Celkem 306 = 306,000 [B]_x000d_</t>
  </si>
  <si>
    <t xml:space="preserve"> "235 "_x000d_
 Celkem 235 = 235,000 [B]_x000d_</t>
  </si>
  <si>
    <t xml:space="preserve"> "85 "_x000d_
 Celkem 85 = 85,000 [B]_x000d_</t>
  </si>
  <si>
    <t xml:space="preserve"> "470 "_x000d_
 Celkem 470 = 470,000 [B]_x000d_</t>
  </si>
  <si>
    <t xml:space="preserve"> "1140 "_x000d_
 Celkem 1140 = 1140,000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</si>
  <si>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</si>
  <si>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</si>
  <si>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</si>
  <si>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</si>
  <si>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</si>
  <si>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1829,5 = 1829,500 [B]_x000d_</t>
  </si>
  <si>
    <t xml:space="preserve"> "Viz polohopis a TZ.
Základy - OS 6m 19,6 = 19,60
Základy - OS 12m 112,2 = 112,20
Základy - OV 20m 2048,5 = 2048,50
Rozvaděče 7 = 7,00
Celkové množství = 2187,30 "_x000d_
 Celkem 357,8 = 357,800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</si>
  <si>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</si>
  <si>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</si>
  <si>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</si>
  <si>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</si>
  <si>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</si>
  <si>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</si>
  <si>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</si>
  <si>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</si>
  <si>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</si>
  <si>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</si>
  <si>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</si>
  <si>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</si>
  <si>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</si>
  <si>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</si>
  <si>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</si>
  <si>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</si>
  <si>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</si>
  <si>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</si>
  <si>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</si>
  <si>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</si>
  <si>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</si>
  <si>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</si>
  <si>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</si>
  <si>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</si>
  <si>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</si>
  <si>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</si>
  <si>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</si>
  <si>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</si>
  <si>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</si>
  <si>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</si>
  <si>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</si>
  <si>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</si>
  <si>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</si>
  <si>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</si>
  <si>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</si>
  <si>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</si>
  <si>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</si>
  <si>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</si>
  <si>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</si>
  <si>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</si>
  <si>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</si>
  <si>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</si>
  <si>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</si>
  <si>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</si>
  <si>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</si>
  <si>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</si>
  <si>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</si>
  <si>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</si>
  <si>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</si>
  <si>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</si>
  <si>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</si>
  <si>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</si>
  <si>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</si>
  <si>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</si>
  <si>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</si>
  <si>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</si>
  <si>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</si>
  <si>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</si>
  <si>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</si>
  <si>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</si>
  <si>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</si>
  <si>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</si>
  <si>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</si>
  <si>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</si>
  <si>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</si>
  <si>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</si>
  <si>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</si>
  <si>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</si>
  <si>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</si>
  <si>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</si>
  <si>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</si>
  <si>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</si>
  <si>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</si>
  <si>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</si>
  <si>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</si>
  <si>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</si>
  <si>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</si>
  <si>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</si>
  <si>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</si>
  <si>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</si>
  <si>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</si>
  <si>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</si>
  <si>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</si>
  <si>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</si>
  <si>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</si>
  <si>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</si>
  <si>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</si>
  <si>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</si>
  <si>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</si>
  <si>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</si>
  <si>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</si>
  <si>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</si>
  <si>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</si>
  <si>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</si>
  <si>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</si>
  <si>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</si>
  <si>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</si>
  <si>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</si>
  <si>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</si>
  <si>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</si>
  <si>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</si>
  <si>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</si>
  <si>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</si>
  <si>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</si>
  <si>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</si>
  <si>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</si>
  <si>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</si>
  <si>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</si>
  <si>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</si>
  <si>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</si>
  <si>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</si>
  <si>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</si>
  <si>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</si>
  <si>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</si>
  <si>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</si>
  <si>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</si>
  <si>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</si>
  <si>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</si>
  <si>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</si>
  <si>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</si>
  <si>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</si>
  <si>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</si>
  <si>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</si>
  <si>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</si>
  <si>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</si>
  <si>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</si>
  <si>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</si>
  <si>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</si>
  <si>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</si>
  <si>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</si>
  <si>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</si>
  <si>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</si>
  <si>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</si>
  <si>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</si>
  <si>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</si>
  <si>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</si>
  <si>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</si>
  <si>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</si>
  <si>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</si>
  <si>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</si>
  <si>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</si>
  <si>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</si>
  <si>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</si>
  <si>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</si>
  <si>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</si>
  <si>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</si>
  <si>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</si>
  <si>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</si>
  <si>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</si>
  <si>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</si>
  <si>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</si>
  <si>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</si>
  <si>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</si>
  <si>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</si>
  <si>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</si>
  <si>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</si>
  <si>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</si>
  <si>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</si>
  <si>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</si>
  <si>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</si>
  <si>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</si>
  <si>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</si>
  <si>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</si>
  <si>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</si>
  <si>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</si>
  <si>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</si>
  <si>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</si>
  <si>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</si>
  <si>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</si>
  <si>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</si>
  <si>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</si>
  <si>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</si>
  <si>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</si>
  <si>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</si>
  <si>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</si>
  <si>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</si>
  <si>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</si>
  <si>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</si>
  <si>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</si>
  <si>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</si>
  <si>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</si>
  <si>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</si>
  <si>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</si>
  <si>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</si>
  <si>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</si>
  <si>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</si>
  <si>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</si>
  <si>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</si>
  <si>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</si>
  <si>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</si>
  <si>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</si>
  <si>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</si>
  <si>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</si>
  <si>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</si>
  <si>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</si>
  <si>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</si>
  <si>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</si>
  <si>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</si>
  <si>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</si>
  <si>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</si>
  <si>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</si>
  <si>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</si>
  <si>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</si>
  <si>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</si>
  <si>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</si>
  <si>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</si>
  <si>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</si>
  <si>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</si>
  <si>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</si>
  <si>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</si>
  <si>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</si>
  <si>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</si>
  <si>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</si>
  <si>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</si>
  <si>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</si>
  <si>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</si>
  <si>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</si>
  <si>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</si>
  <si>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</si>
  <si>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</si>
  <si>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</si>
  <si>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</si>
  <si>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</si>
  <si>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</si>
  <si>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</si>
  <si>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</si>
  <si>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</si>
  <si>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</si>
  <si>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</si>
  <si>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</si>
  <si>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</si>
  <si>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</si>
  <si>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</si>
  <si>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</si>
  <si>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</si>
  <si>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</si>
  <si>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</si>
  <si>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</si>
  <si>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</si>
  <si>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</si>
  <si>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</si>
  <si>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</si>
  <si>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</si>
  <si>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</si>
  <si>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</si>
  <si>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</si>
  <si>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</si>
  <si>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</si>
  <si>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</si>
  <si>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</si>
  <si>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</si>
  <si>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</si>
  <si>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</si>
  <si>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</si>
  <si>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</si>
  <si>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</si>
  <si>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</si>
  <si>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</si>
  <si>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</si>
  <si>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</si>
  <si>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</si>
  <si>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</si>
  <si>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</si>
  <si>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</si>
  <si>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</si>
  <si>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</si>
  <si>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</si>
  <si>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</si>
  <si>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</si>
  <si>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</si>
  <si>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</si>
  <si>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</si>
  <si>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</si>
  <si>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 xml:space="preserve"> "viz technická zpráva, polohový plán, KSU a TP "_x000d_
 Celkem 40 = 40,000 [B]_x000d_</t>
  </si>
  <si>
    <t xml:space="preserve"> "viz technická zpráva, polohový plán, KSU a TP "_x000d_
 Celkem 20 = 20,000 [B]_x000d_</t>
  </si>
  <si>
    <t xml:space="preserve"> "viz technická zpráva, polohový plán, KSU a TP "_x000d_
 Celkem 14 = 14,000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</si>
  <si>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</si>
  <si>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</si>
  <si>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</si>
  <si>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</si>
  <si>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</si>
  <si>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</si>
  <si>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</si>
  <si>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</si>
  <si>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</si>
  <si>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</si>
  <si>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</si>
  <si>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</si>
  <si>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34 = 34,000 [B]_x000d_</t>
  </si>
  <si>
    <t xml:space="preserve"> "viz technická zpráva, polohový plán, KSU a TP "_x000d_
 Celkem 13 = 13,000 [B]_x000d_</t>
  </si>
  <si>
    <t>SO 23-78-01</t>
  </si>
  <si>
    <t xml:space="preserve"> "115 "_x000d_
 Celkem 115 = 115,000 [B]_x000d_</t>
  </si>
  <si>
    <t xml:space="preserve"> "320 "_x000d_
 Celkem 320 = 320,000 [B]_x000d_</t>
  </si>
  <si>
    <t>741A11</t>
  </si>
  <si>
    <t>UZEMŇOVACÍ VODIČ V ZÁKLADECH FEZN DO 120 MM2</t>
  </si>
  <si>
    <t>741C03</t>
  </si>
  <si>
    <t>POUZDRO PRO PRŮCHOD PÁSKU STĚNOU</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</si>
  <si>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</si>
  <si>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</si>
  <si>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</si>
  <si>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</si>
  <si>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</si>
  <si>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</si>
  <si>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</si>
  <si>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</si>
  <si>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</si>
  <si>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</si>
  <si>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</si>
  <si>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</si>
  <si>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</si>
  <si>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</si>
  <si>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</si>
  <si>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</si>
  <si>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</si>
  <si>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</si>
  <si>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</si>
  <si>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</si>
  <si>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</si>
  <si>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</si>
  <si>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</si>
  <si>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"380 "_x000d_
 Celkem 380 = 380,000 [B]_x000d_</t>
  </si>
  <si>
    <t xml:space="preserve"> "220 "_x000d_
 Celkem 220 = 220,000 [B]_x000d_</t>
  </si>
  <si>
    <t>SO 90-92-01</t>
  </si>
  <si>
    <t xml:space="preserve"> "viz Příloha 2 Tabulková část ,  Podrobněji viz Dendrologický průzkum. "_x000d_
 Celkem 112043 = 112043,000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</si>
  <si>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</si>
  <si>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</si>
  <si>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</si>
  <si>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</si>
  <si>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</si>
  <si>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</si>
  <si>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</si>
  <si>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 xml:space="preserve"> "viz Příloha 1 a 2 Tabulková část + 13 095 ks stromů s průměrem v rozmezí 10 - 25 cm, které se nachází v zapojených porostech. Podrobněji viz Dendrologický průzkum. "_x000d_
 Celkem 13342 = 13342,000 [B]_x000d_</t>
  </si>
  <si>
    <t>SO 90-96-01</t>
  </si>
  <si>
    <t>Povrchové úpravy terénu (i vegetační)</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</si>
  <si>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</si>
  <si>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</si>
  <si>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</si>
  <si>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</si>
  <si>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</si>
  <si>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</si>
  <si>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</si>
  <si>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</si>
  <si>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</si>
  <si>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</si>
  <si>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</si>
  <si>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</si>
  <si>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</si>
  <si>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</si>
  <si>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</si>
  <si>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</si>
  <si>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R184B13</t>
  </si>
  <si>
    <t>VYSAZOVÁNÍ STROMŮ LISTNATÝCH S BALEM OBVOD KMENE DO 12CM, PODCHOZÍ VÝŠ MIN 2,2M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</si>
  <si>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</si>
  <si>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STROM LISTNATÝ S BALEM OBVOD KMENE DO 12CM, PODCHOZÍ VÝŠ MIN 2,2M</t>
  </si>
  <si>
    <t>Sadbový materiál, specifikace dle stanovisek obcí.</t>
  </si>
  <si>
    <t>R184B15</t>
  </si>
  <si>
    <t>VYSAZOVÁNÍ STROMŮ LISTNATÝCH S BALEM OBVOD KMENE DO 16CM, PODCHOZÍ VÝŠ MIN 2,4M</t>
  </si>
  <si>
    <t xml:space="preserve"> "155 "_x000d_
 Celkem 155 = 155,000 [B]_x000d_</t>
  </si>
  <si>
    <t>STROM LISTNATÝ S BALEM OBVOD KMENE DO 16CM, PODCHOZÍ VÝŠ MIN 2,4M</t>
  </si>
  <si>
    <t>SO 91-99-01</t>
  </si>
  <si>
    <t xml:space="preserve"> "z frézování: 216*2,57
bourání kompletní skladby: 375*2,57 "_x000d_
 Celkem 1518,87 = 1518,870 [B]_x000d_</t>
  </si>
  <si>
    <t xml:space="preserve"> "demolice vozovek: (2293,50)*1,9 "_x000d_
 Celkem 4357,65 = 4357,650 [B]_x000d_</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</si>
  <si>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</si>
  <si>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</si>
  <si>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</si>
  <si>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</si>
  <si>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</si>
  <si>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</si>
  <si>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</si>
  <si>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</si>
  <si>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</si>
  <si>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</si>
  <si>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</si>
  <si>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</si>
  <si>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</si>
  <si>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</si>
  <si>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</si>
  <si>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</si>
  <si>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</si>
  <si>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</si>
  <si>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</si>
  <si>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</si>
  <si>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</si>
  <si>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</si>
  <si>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</si>
  <si>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</si>
  <si>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</si>
  <si>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</si>
  <si>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</si>
  <si>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</si>
  <si>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</si>
  <si>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</si>
  <si>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</si>
  <si>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</si>
  <si>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</si>
  <si>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</si>
  <si>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217730,048 = 217730,048 [B]_x000d_</t>
  </si>
  <si>
    <t xml:space="preserve"> "dle součtu odpadů v rámci jednotlivých SO/PS "_x000d_
 Celkem 119383,175 = 119383,175 [B]_x000d_</t>
  </si>
  <si>
    <t xml:space="preserve"> "dle součtu odpadů v rámci jednotlivých SO/PS "_x000d_
 Celkem 421,2 = 421,200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</si>
  <si>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</si>
  <si>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</si>
  <si>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15485,268 = 15485,268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</si>
  <si>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</si>
  <si>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</si>
  <si>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</si>
  <si>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</si>
  <si>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</si>
  <si>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</si>
  <si>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</si>
  <si>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</si>
  <si>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</si>
  <si>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</si>
  <si>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</si>
  <si>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</si>
  <si>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</si>
  <si>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</si>
  <si>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</si>
  <si>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</si>
  <si>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</si>
  <si>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</si>
  <si>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</si>
  <si>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</si>
  <si>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</si>
  <si>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</si>
  <si>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</si>
  <si>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</si>
  <si>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</si>
  <si>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</si>
  <si>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</si>
  <si>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</si>
  <si>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</si>
  <si>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</si>
  <si>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</si>
  <si>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</si>
  <si>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</si>
  <si>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</si>
  <si>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</si>
  <si>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</si>
  <si>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</si>
  <si>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</si>
  <si>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</si>
  <si>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</si>
  <si>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</si>
  <si>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</si>
  <si>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</si>
  <si>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</si>
  <si>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</si>
  <si>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</si>
  <si>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</si>
  <si>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</si>
  <si>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</si>
  <si>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</si>
  <si>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</si>
  <si>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</si>
  <si>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</si>
  <si>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</si>
  <si>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</si>
  <si>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</si>
  <si>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</si>
  <si>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</si>
  <si>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</si>
  <si>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</si>
  <si>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</si>
  <si>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</si>
  <si>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</si>
  <si>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</si>
  <si>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</si>
  <si>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</si>
  <si>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</si>
  <si>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</si>
  <si>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</si>
  <si>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</si>
  <si>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</si>
  <si>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</si>
  <si>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</si>
  <si>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</si>
  <si>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R-VSEOB027</t>
  </si>
  <si>
    <t>Aktualizace podkladů a konzultace dodavatele pro zajištění TracksideApproval</t>
  </si>
  <si>
    <t>v předepsaném rozsahu a počtu dle VTP a ZTP</t>
  </si>
  <si>
    <t>Položka obsahuje náklady na zpracování podkladů a konzultace dodavatele pro zajištění TracksideApproval</t>
  </si>
  <si>
    <t>R-VSEOB028</t>
  </si>
  <si>
    <t>Nájmy hrazené zhotovitelem stavby</t>
  </si>
  <si>
    <t>Pronájmy pozemků pro účely stavby v období dle harmonogramu stavby - včetně všech příslušných poplatků vyplývajících z užívání pozemků.</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</si>
  <si>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</si>
  <si>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</si>
  <si>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</si>
  <si>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</si>
  <si>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</si>
  <si>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</si>
  <si>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</si>
  <si>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</si>
  <si>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</si>
  <si>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</si>
  <si>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</si>
  <si>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</si>
  <si>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</si>
  <si>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</si>
  <si>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</si>
  <si>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</si>
  <si>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</si>
  <si>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</si>
  <si>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</si>
  <si>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</si>
  <si>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</si>
  <si>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</si>
  <si>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</si>
  <si>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</si>
  <si>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</si>
  <si>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</si>
  <si>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</si>
  <si>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</si>
  <si>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</si>
  <si>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</si>
  <si>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 xml:space="preserve"> "v předepsaném rozsahu a počtu dle VTP a ZTP "_x000d_
 Celkem 300 = 300,000 [B]_x000d_</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</si>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</sst>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COUNTIFS(L8:L61,"=0",A8:A61,"P")+COUNTIFS(L8:L61,"",A8:A61,"P")+SUM(Q8:Q61)</f>
        <v>0</v>
      </c>
    </row>
    <row r="8" ht="13">
      <c r="A8" s="1" t="s">
        <v>499</v>
      </c>
      <c r="C8" s="22" t="s">
        <v>500</v>
      </c>
      <c r="E8" s="23" t="s">
        <v>15</v>
      </c>
      <c r="L8" s="24">
        <f>L9+L14+L23+L40</f>
        <v>0</v>
      </c>
      <c r="M8" s="24">
        <f>M9+M14+M23+M40</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SUMIFS(L15:L22,A15:A22,"P")</f>
        <v>0</v>
      </c>
      <c r="M14" s="24">
        <f>SUMIFS(M15:M22,A15:A22,"P")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c r="A19" s="1" t="s">
        <v>504</v>
      </c>
      <c r="B19" s="1">
        <v>3</v>
      </c>
      <c r="C19" s="26" t="s">
        <v>522</v>
      </c>
      <c r="D19" t="s">
        <v>506</v>
      </c>
      <c r="E19" s="27" t="s">
        <v>523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524</v>
      </c>
    </row>
    <row r="22">
      <c r="A22" s="1" t="s">
        <v>513</v>
      </c>
      <c r="E22" s="27" t="s">
        <v>514</v>
      </c>
    </row>
    <row r="23" ht="13">
      <c r="A23" s="1" t="s">
        <v>501</v>
      </c>
      <c r="C23" s="22" t="s">
        <v>525</v>
      </c>
      <c r="E23" s="23" t="s">
        <v>526</v>
      </c>
      <c r="L23" s="24">
        <f>SUMIFS(L24:L39,A24:A39,"P")</f>
        <v>0</v>
      </c>
      <c r="M23" s="24">
        <f>SUMIFS(M24:M39,A24:A39,"P")</f>
        <v>0</v>
      </c>
      <c r="N23" s="25"/>
    </row>
    <row r="24">
      <c r="A24" s="1" t="s">
        <v>504</v>
      </c>
      <c r="B24" s="1">
        <v>4</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529</v>
      </c>
    </row>
    <row r="27">
      <c r="A27" s="1" t="s">
        <v>513</v>
      </c>
      <c r="E27" s="27" t="s">
        <v>514</v>
      </c>
    </row>
    <row r="28" ht="25">
      <c r="A28" s="1" t="s">
        <v>504</v>
      </c>
      <c r="B28" s="1">
        <v>5</v>
      </c>
      <c r="C28" s="26" t="s">
        <v>530</v>
      </c>
      <c r="D28" t="s">
        <v>506</v>
      </c>
      <c r="E28" s="27" t="s">
        <v>531</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25">
      <c r="A32" s="1" t="s">
        <v>504</v>
      </c>
      <c r="B32" s="1">
        <v>6</v>
      </c>
      <c r="C32" s="26" t="s">
        <v>532</v>
      </c>
      <c r="D32" t="s">
        <v>506</v>
      </c>
      <c r="E32" s="27" t="s">
        <v>533</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529</v>
      </c>
    </row>
    <row r="35">
      <c r="A35" s="1" t="s">
        <v>513</v>
      </c>
      <c r="E35" s="27" t="s">
        <v>514</v>
      </c>
    </row>
    <row r="36">
      <c r="A36" s="1" t="s">
        <v>504</v>
      </c>
      <c r="B36" s="1">
        <v>7</v>
      </c>
      <c r="C36" s="26" t="s">
        <v>534</v>
      </c>
      <c r="D36" t="s">
        <v>506</v>
      </c>
      <c r="E36" s="27" t="s">
        <v>535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529</v>
      </c>
    </row>
    <row r="39">
      <c r="A39" s="1" t="s">
        <v>513</v>
      </c>
      <c r="E39" s="27" t="s">
        <v>514</v>
      </c>
    </row>
    <row r="40" ht="13">
      <c r="A40" s="1" t="s">
        <v>501</v>
      </c>
      <c r="C40" s="22" t="s">
        <v>536</v>
      </c>
      <c r="E40" s="23" t="s">
        <v>537</v>
      </c>
      <c r="L40" s="24">
        <f>SUMIFS(L41:L60,A41:A60,"P")</f>
        <v>0</v>
      </c>
      <c r="M40" s="24">
        <f>SUMIFS(M41:M60,A41:A60,"P")</f>
        <v>0</v>
      </c>
      <c r="N40" s="25"/>
    </row>
    <row r="41">
      <c r="A41" s="1" t="s">
        <v>504</v>
      </c>
      <c r="B41" s="1">
        <v>8</v>
      </c>
      <c r="C41" s="26" t="s">
        <v>538</v>
      </c>
      <c r="D41" t="s">
        <v>506</v>
      </c>
      <c r="E41" s="27" t="s">
        <v>539</v>
      </c>
      <c r="F41" s="28" t="s">
        <v>540</v>
      </c>
      <c r="G41" s="29">
        <v>12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542</v>
      </c>
      <c r="D45" t="s">
        <v>506</v>
      </c>
      <c r="E45" s="27" t="s">
        <v>543</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544</v>
      </c>
    </row>
    <row r="48">
      <c r="A48" s="1" t="s">
        <v>513</v>
      </c>
      <c r="E48" s="27" t="s">
        <v>514</v>
      </c>
    </row>
    <row r="49" ht="25">
      <c r="A49" s="1" t="s">
        <v>504</v>
      </c>
      <c r="B49" s="1">
        <v>10</v>
      </c>
      <c r="C49" s="26" t="s">
        <v>545</v>
      </c>
      <c r="D49" t="s">
        <v>506</v>
      </c>
      <c r="E49" s="27" t="s">
        <v>546</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529</v>
      </c>
    </row>
    <row r="52">
      <c r="A52" s="1" t="s">
        <v>513</v>
      </c>
      <c r="E52" s="27" t="s">
        <v>514</v>
      </c>
    </row>
    <row r="53">
      <c r="A53" s="1" t="s">
        <v>504</v>
      </c>
      <c r="B53" s="1">
        <v>11</v>
      </c>
      <c r="C53" s="26" t="s">
        <v>547</v>
      </c>
      <c r="D53" t="s">
        <v>506</v>
      </c>
      <c r="E53" s="27" t="s">
        <v>548</v>
      </c>
      <c r="F53" s="28" t="s">
        <v>540</v>
      </c>
      <c r="G53" s="29">
        <v>12</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541</v>
      </c>
    </row>
    <row r="56">
      <c r="A56" s="1" t="s">
        <v>513</v>
      </c>
      <c r="E56" s="27" t="s">
        <v>514</v>
      </c>
    </row>
    <row r="57">
      <c r="A57" s="1" t="s">
        <v>504</v>
      </c>
      <c r="B57" s="1">
        <v>12</v>
      </c>
      <c r="C57" s="26" t="s">
        <v>549</v>
      </c>
      <c r="D57" t="s">
        <v>506</v>
      </c>
      <c r="E57" s="27" t="s">
        <v>550</v>
      </c>
      <c r="F57" s="28" t="s">
        <v>551</v>
      </c>
      <c r="G57" s="29">
        <v>1</v>
      </c>
      <c r="H57" s="28">
        <v>0</v>
      </c>
      <c r="I57" s="30">
        <f>ROUND(G57*H57,P4)</f>
        <v>0</v>
      </c>
      <c r="L57" s="30">
        <v>0</v>
      </c>
      <c r="M57" s="24">
        <f>ROUND(G57*L57,P4)</f>
        <v>0</v>
      </c>
      <c r="N57" s="25" t="s">
        <v>506</v>
      </c>
      <c r="O57" s="31">
        <f>M57*AA57</f>
        <v>0</v>
      </c>
      <c r="P57" s="1">
        <v>3</v>
      </c>
      <c r="AA57" s="1">
        <f>IF(P57=1,$O$3,IF(P57=2,$O$4,$O$5))</f>
        <v>0</v>
      </c>
    </row>
    <row r="58">
      <c r="A58" s="1" t="s">
        <v>510</v>
      </c>
      <c r="E58" s="27" t="s">
        <v>552</v>
      </c>
    </row>
    <row r="59" ht="26">
      <c r="A59" s="1" t="s">
        <v>511</v>
      </c>
      <c r="E59" s="32" t="s">
        <v>553</v>
      </c>
    </row>
    <row r="60" ht="50">
      <c r="A60" s="1" t="s">
        <v>513</v>
      </c>
      <c r="E60"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COUNTIFS(L8:L462,"=0",A8:A462,"P")+COUNTIFS(L8:L462,"",A8:A462,"P")+SUM(Q8:Q462)</f>
        <v>0</v>
      </c>
    </row>
    <row r="8" ht="13">
      <c r="A8" s="1" t="s">
        <v>499</v>
      </c>
      <c r="C8" s="22" t="s">
        <v>555</v>
      </c>
      <c r="E8" s="23" t="s">
        <v>17</v>
      </c>
      <c r="L8" s="24">
        <f>L9+L452</f>
        <v>0</v>
      </c>
      <c r="M8" s="24">
        <f>M9+M452</f>
        <v>0</v>
      </c>
      <c r="N8" s="25"/>
    </row>
    <row r="9" ht="13">
      <c r="A9" s="1" t="s">
        <v>556</v>
      </c>
      <c r="C9" s="22" t="s">
        <v>557</v>
      </c>
      <c r="E9" s="23" t="s">
        <v>558</v>
      </c>
      <c r="L9" s="24">
        <f>L10+L55+L132+L257+L326+L359</f>
        <v>0</v>
      </c>
      <c r="M9" s="24">
        <f>M10+M55+M132+M257+M326+M359</f>
        <v>0</v>
      </c>
      <c r="N9" s="25"/>
    </row>
    <row r="10" ht="13">
      <c r="A10" s="1" t="s">
        <v>501</v>
      </c>
      <c r="C10" s="22" t="s">
        <v>559</v>
      </c>
      <c r="E10" s="23" t="s">
        <v>560</v>
      </c>
      <c r="L10" s="24">
        <f>SUMIFS(L11:L54,A11:A54,"P")</f>
        <v>0</v>
      </c>
      <c r="M10" s="24">
        <f>SUMIFS(M11:M54,A11:A54,"P")</f>
        <v>0</v>
      </c>
      <c r="N10" s="25"/>
    </row>
    <row r="11">
      <c r="A11" s="1" t="s">
        <v>504</v>
      </c>
      <c r="B11" s="1">
        <v>1</v>
      </c>
      <c r="C11" s="26" t="s">
        <v>561</v>
      </c>
      <c r="D11" t="s">
        <v>506</v>
      </c>
      <c r="E11" s="27" t="s">
        <v>562</v>
      </c>
      <c r="F11" s="28" t="s">
        <v>563</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564</v>
      </c>
    </row>
    <row r="14">
      <c r="A14" s="1" t="s">
        <v>513</v>
      </c>
      <c r="E14" s="27" t="s">
        <v>514</v>
      </c>
    </row>
    <row r="15">
      <c r="A15" s="1" t="s">
        <v>504</v>
      </c>
      <c r="B15" s="1">
        <v>2</v>
      </c>
      <c r="C15" s="26" t="s">
        <v>565</v>
      </c>
      <c r="D15" t="s">
        <v>506</v>
      </c>
      <c r="E15" s="27" t="s">
        <v>566</v>
      </c>
      <c r="F15" s="28" t="s">
        <v>567</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568</v>
      </c>
    </row>
    <row r="18">
      <c r="A18" s="1" t="s">
        <v>513</v>
      </c>
      <c r="E18" s="27" t="s">
        <v>514</v>
      </c>
    </row>
    <row r="19">
      <c r="A19" s="1" t="s">
        <v>504</v>
      </c>
      <c r="B19" s="1">
        <v>3</v>
      </c>
      <c r="C19" s="26" t="s">
        <v>569</v>
      </c>
      <c r="D19" t="s">
        <v>506</v>
      </c>
      <c r="E19" s="27" t="s">
        <v>570</v>
      </c>
      <c r="F19" s="28" t="s">
        <v>563</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571</v>
      </c>
    </row>
    <row r="22">
      <c r="A22" s="1" t="s">
        <v>513</v>
      </c>
      <c r="E22" s="27" t="s">
        <v>514</v>
      </c>
    </row>
    <row r="23">
      <c r="A23" s="1" t="s">
        <v>504</v>
      </c>
      <c r="B23" s="1">
        <v>4</v>
      </c>
      <c r="C23" s="26" t="s">
        <v>572</v>
      </c>
      <c r="D23" t="s">
        <v>506</v>
      </c>
      <c r="E23" s="27" t="s">
        <v>573</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574</v>
      </c>
    </row>
    <row r="26">
      <c r="A26" s="1" t="s">
        <v>513</v>
      </c>
      <c r="E26" s="27" t="s">
        <v>514</v>
      </c>
    </row>
    <row r="27">
      <c r="A27" s="1" t="s">
        <v>504</v>
      </c>
      <c r="B27" s="1">
        <v>5</v>
      </c>
      <c r="C27" s="26" t="s">
        <v>575</v>
      </c>
      <c r="D27" t="s">
        <v>506</v>
      </c>
      <c r="E27" s="27" t="s">
        <v>576</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577</v>
      </c>
      <c r="D31" t="s">
        <v>506</v>
      </c>
      <c r="E31" s="27" t="s">
        <v>578</v>
      </c>
      <c r="F31" s="28" t="s">
        <v>567</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579</v>
      </c>
    </row>
    <row r="34">
      <c r="A34" s="1" t="s">
        <v>513</v>
      </c>
      <c r="E34" s="27" t="s">
        <v>514</v>
      </c>
    </row>
    <row r="35">
      <c r="A35" s="1" t="s">
        <v>504</v>
      </c>
      <c r="B35" s="1">
        <v>7</v>
      </c>
      <c r="C35" s="26" t="s">
        <v>580</v>
      </c>
      <c r="D35" t="s">
        <v>506</v>
      </c>
      <c r="E35" s="27" t="s">
        <v>581</v>
      </c>
      <c r="F35" s="28" t="s">
        <v>567</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582</v>
      </c>
    </row>
    <row r="38">
      <c r="A38" s="1" t="s">
        <v>513</v>
      </c>
      <c r="E38" s="27" t="s">
        <v>514</v>
      </c>
    </row>
    <row r="39">
      <c r="A39" s="1" t="s">
        <v>504</v>
      </c>
      <c r="B39" s="1">
        <v>8</v>
      </c>
      <c r="C39" s="26" t="s">
        <v>583</v>
      </c>
      <c r="D39" t="s">
        <v>506</v>
      </c>
      <c r="E39" s="27" t="s">
        <v>584</v>
      </c>
      <c r="F39" s="28" t="s">
        <v>567</v>
      </c>
      <c r="G39" s="29">
        <v>94</v>
      </c>
      <c r="H39" s="28">
        <v>0</v>
      </c>
      <c r="I39" s="30">
        <f>ROUND(G39*H39,P4)</f>
        <v>0</v>
      </c>
      <c r="L39" s="30">
        <v>0</v>
      </c>
      <c r="M39" s="24">
        <f>ROUND(G39*L39,P4)</f>
        <v>0</v>
      </c>
      <c r="N39" s="25" t="s">
        <v>509</v>
      </c>
      <c r="O39" s="31">
        <f>M39*AA39</f>
        <v>0</v>
      </c>
      <c r="P39" s="1">
        <v>3</v>
      </c>
      <c r="AA39" s="1">
        <f>IF(P39=1,$O$3,IF(P39=2,$O$4,$O$5))</f>
        <v>0</v>
      </c>
    </row>
    <row r="40">
      <c r="A40" s="1" t="s">
        <v>510</v>
      </c>
      <c r="E40" s="27" t="s">
        <v>585</v>
      </c>
    </row>
    <row r="41" ht="26">
      <c r="A41" s="1" t="s">
        <v>511</v>
      </c>
      <c r="E41" s="32" t="s">
        <v>586</v>
      </c>
    </row>
    <row r="42">
      <c r="A42" s="1" t="s">
        <v>513</v>
      </c>
      <c r="E42" s="27" t="s">
        <v>514</v>
      </c>
    </row>
    <row r="43">
      <c r="A43" s="1" t="s">
        <v>504</v>
      </c>
      <c r="B43" s="1">
        <v>9</v>
      </c>
      <c r="C43" s="26" t="s">
        <v>587</v>
      </c>
      <c r="D43" t="s">
        <v>506</v>
      </c>
      <c r="E43" s="27" t="s">
        <v>588</v>
      </c>
      <c r="F43" s="28" t="s">
        <v>567</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589</v>
      </c>
    </row>
    <row r="46">
      <c r="A46" s="1" t="s">
        <v>513</v>
      </c>
      <c r="E46" s="27" t="s">
        <v>514</v>
      </c>
    </row>
    <row r="47" ht="25">
      <c r="A47" s="1" t="s">
        <v>504</v>
      </c>
      <c r="B47" s="1">
        <v>10</v>
      </c>
      <c r="C47" s="26" t="s">
        <v>590</v>
      </c>
      <c r="D47" t="s">
        <v>506</v>
      </c>
      <c r="E47" s="27" t="s">
        <v>591</v>
      </c>
      <c r="F47" s="28" t="s">
        <v>567</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592</v>
      </c>
    </row>
    <row r="50">
      <c r="A50" s="1" t="s">
        <v>513</v>
      </c>
      <c r="E50" s="27" t="s">
        <v>514</v>
      </c>
    </row>
    <row r="51" ht="25">
      <c r="A51" s="1" t="s">
        <v>504</v>
      </c>
      <c r="B51" s="1">
        <v>11</v>
      </c>
      <c r="C51" s="26" t="s">
        <v>593</v>
      </c>
      <c r="D51" t="s">
        <v>506</v>
      </c>
      <c r="E51" s="27" t="s">
        <v>594</v>
      </c>
      <c r="F51" s="28" t="s">
        <v>567</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595</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596</v>
      </c>
      <c r="D56" t="s">
        <v>506</v>
      </c>
      <c r="E56" s="27" t="s">
        <v>597</v>
      </c>
      <c r="F56" s="28" t="s">
        <v>567</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598</v>
      </c>
    </row>
    <row r="59">
      <c r="A59" s="1" t="s">
        <v>513</v>
      </c>
      <c r="E59" s="27" t="s">
        <v>514</v>
      </c>
    </row>
    <row r="60">
      <c r="A60" s="1" t="s">
        <v>504</v>
      </c>
      <c r="B60" s="1">
        <v>13</v>
      </c>
      <c r="C60" s="26" t="s">
        <v>599</v>
      </c>
      <c r="D60" t="s">
        <v>600</v>
      </c>
      <c r="E60" s="27" t="s">
        <v>601</v>
      </c>
      <c r="F60" s="28" t="s">
        <v>567</v>
      </c>
      <c r="G60" s="29">
        <v>85</v>
      </c>
      <c r="H60" s="28">
        <v>0</v>
      </c>
      <c r="I60" s="30">
        <f>ROUND(G60*H60,P4)</f>
        <v>0</v>
      </c>
      <c r="L60" s="30">
        <v>0</v>
      </c>
      <c r="M60" s="24">
        <f>ROUND(G60*L60,P4)</f>
        <v>0</v>
      </c>
      <c r="N60" s="25" t="s">
        <v>509</v>
      </c>
      <c r="O60" s="31">
        <f>M60*AA60</f>
        <v>0</v>
      </c>
      <c r="P60" s="1">
        <v>3</v>
      </c>
      <c r="AA60" s="1">
        <f>IF(P60=1,$O$3,IF(P60=2,$O$4,$O$5))</f>
        <v>0</v>
      </c>
    </row>
    <row r="61">
      <c r="A61" s="1" t="s">
        <v>510</v>
      </c>
      <c r="E61" s="27" t="s">
        <v>602</v>
      </c>
    </row>
    <row r="62" ht="26">
      <c r="A62" s="1" t="s">
        <v>511</v>
      </c>
      <c r="E62" s="32" t="s">
        <v>603</v>
      </c>
    </row>
    <row r="63">
      <c r="A63" s="1" t="s">
        <v>513</v>
      </c>
      <c r="E63" s="27" t="s">
        <v>514</v>
      </c>
    </row>
    <row r="64">
      <c r="A64" s="1" t="s">
        <v>504</v>
      </c>
      <c r="B64" s="1">
        <v>14</v>
      </c>
      <c r="C64" s="26" t="s">
        <v>599</v>
      </c>
      <c r="D64" t="s">
        <v>604</v>
      </c>
      <c r="E64" s="27" t="s">
        <v>601</v>
      </c>
      <c r="F64" s="28" t="s">
        <v>567</v>
      </c>
      <c r="G64" s="29">
        <v>90</v>
      </c>
      <c r="H64" s="28">
        <v>0</v>
      </c>
      <c r="I64" s="30">
        <f>ROUND(G64*H64,P4)</f>
        <v>0</v>
      </c>
      <c r="L64" s="30">
        <v>0</v>
      </c>
      <c r="M64" s="24">
        <f>ROUND(G64*L64,P4)</f>
        <v>0</v>
      </c>
      <c r="N64" s="25" t="s">
        <v>509</v>
      </c>
      <c r="O64" s="31">
        <f>M64*AA64</f>
        <v>0</v>
      </c>
      <c r="P64" s="1">
        <v>3</v>
      </c>
      <c r="AA64" s="1">
        <f>IF(P64=1,$O$3,IF(P64=2,$O$4,$O$5))</f>
        <v>0</v>
      </c>
    </row>
    <row r="65">
      <c r="A65" s="1" t="s">
        <v>510</v>
      </c>
      <c r="E65" s="27" t="s">
        <v>605</v>
      </c>
    </row>
    <row r="66" ht="26">
      <c r="A66" s="1" t="s">
        <v>511</v>
      </c>
      <c r="E66" s="32" t="s">
        <v>606</v>
      </c>
    </row>
    <row r="67">
      <c r="A67" s="1" t="s">
        <v>513</v>
      </c>
      <c r="E67" s="27" t="s">
        <v>514</v>
      </c>
    </row>
    <row r="68">
      <c r="A68" s="1" t="s">
        <v>504</v>
      </c>
      <c r="B68" s="1">
        <v>15</v>
      </c>
      <c r="C68" s="26" t="s">
        <v>599</v>
      </c>
      <c r="D68" t="s">
        <v>607</v>
      </c>
      <c r="E68" s="27" t="s">
        <v>601</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608</v>
      </c>
    </row>
    <row r="70" ht="26">
      <c r="A70" s="1" t="s">
        <v>511</v>
      </c>
      <c r="E70" s="32" t="s">
        <v>609</v>
      </c>
    </row>
    <row r="71">
      <c r="A71" s="1" t="s">
        <v>513</v>
      </c>
      <c r="E71" s="27" t="s">
        <v>514</v>
      </c>
    </row>
    <row r="72" ht="25">
      <c r="A72" s="1" t="s">
        <v>504</v>
      </c>
      <c r="B72" s="1">
        <v>16</v>
      </c>
      <c r="C72" s="26" t="s">
        <v>610</v>
      </c>
      <c r="D72" t="s">
        <v>506</v>
      </c>
      <c r="E72" s="27" t="s">
        <v>611</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529</v>
      </c>
    </row>
    <row r="75">
      <c r="A75" s="1" t="s">
        <v>513</v>
      </c>
      <c r="E75" s="27" t="s">
        <v>514</v>
      </c>
    </row>
    <row r="76" ht="25">
      <c r="A76" s="1" t="s">
        <v>504</v>
      </c>
      <c r="B76" s="1">
        <v>17</v>
      </c>
      <c r="C76" s="26" t="s">
        <v>612</v>
      </c>
      <c r="D76" t="s">
        <v>506</v>
      </c>
      <c r="E76" s="27" t="s">
        <v>613</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c r="A80" s="1" t="s">
        <v>504</v>
      </c>
      <c r="B80" s="1">
        <v>18</v>
      </c>
      <c r="C80" s="26" t="s">
        <v>614</v>
      </c>
      <c r="D80" t="s">
        <v>506</v>
      </c>
      <c r="E80" s="27" t="s">
        <v>615</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616</v>
      </c>
    </row>
    <row r="83">
      <c r="A83" s="1" t="s">
        <v>513</v>
      </c>
      <c r="E83" s="27" t="s">
        <v>514</v>
      </c>
    </row>
    <row r="84">
      <c r="A84" s="1" t="s">
        <v>504</v>
      </c>
      <c r="B84" s="1">
        <v>19</v>
      </c>
      <c r="C84" s="26" t="s">
        <v>617</v>
      </c>
      <c r="D84" t="s">
        <v>506</v>
      </c>
      <c r="E84" s="27" t="s">
        <v>618</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619</v>
      </c>
    </row>
    <row r="87">
      <c r="A87" s="1" t="s">
        <v>513</v>
      </c>
      <c r="E87" s="27" t="s">
        <v>514</v>
      </c>
    </row>
    <row r="88">
      <c r="A88" s="1" t="s">
        <v>504</v>
      </c>
      <c r="B88" s="1">
        <v>20</v>
      </c>
      <c r="C88" s="26" t="s">
        <v>620</v>
      </c>
      <c r="D88" t="s">
        <v>506</v>
      </c>
      <c r="E88" s="27" t="s">
        <v>621</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622</v>
      </c>
    </row>
    <row r="91">
      <c r="A91" s="1" t="s">
        <v>513</v>
      </c>
      <c r="E91" s="27" t="s">
        <v>514</v>
      </c>
    </row>
    <row r="92">
      <c r="A92" s="1" t="s">
        <v>504</v>
      </c>
      <c r="B92" s="1">
        <v>21</v>
      </c>
      <c r="C92" s="26" t="s">
        <v>623</v>
      </c>
      <c r="D92" t="s">
        <v>506</v>
      </c>
      <c r="E92" s="27" t="s">
        <v>624</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625</v>
      </c>
    </row>
    <row r="95">
      <c r="A95" s="1" t="s">
        <v>513</v>
      </c>
      <c r="E95" s="27" t="s">
        <v>514</v>
      </c>
    </row>
    <row r="96">
      <c r="A96" s="1" t="s">
        <v>504</v>
      </c>
      <c r="B96" s="1">
        <v>22</v>
      </c>
      <c r="C96" s="26" t="s">
        <v>626</v>
      </c>
      <c r="D96" t="s">
        <v>506</v>
      </c>
      <c r="E96" s="27" t="s">
        <v>627</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628</v>
      </c>
    </row>
    <row r="99">
      <c r="A99" s="1" t="s">
        <v>513</v>
      </c>
      <c r="E99" s="27" t="s">
        <v>514</v>
      </c>
    </row>
    <row r="100">
      <c r="A100" s="1" t="s">
        <v>504</v>
      </c>
      <c r="B100" s="1">
        <v>23</v>
      </c>
      <c r="C100" s="26" t="s">
        <v>629</v>
      </c>
      <c r="D100" t="s">
        <v>506</v>
      </c>
      <c r="E100" s="27" t="s">
        <v>630</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631</v>
      </c>
    </row>
    <row r="103">
      <c r="A103" s="1" t="s">
        <v>513</v>
      </c>
      <c r="E103" s="27" t="s">
        <v>514</v>
      </c>
    </row>
    <row r="104">
      <c r="A104" s="1" t="s">
        <v>504</v>
      </c>
      <c r="B104" s="1">
        <v>24</v>
      </c>
      <c r="C104" s="26" t="s">
        <v>632</v>
      </c>
      <c r="D104" t="s">
        <v>506</v>
      </c>
      <c r="E104" s="27" t="s">
        <v>633</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634</v>
      </c>
    </row>
    <row r="107">
      <c r="A107" s="1" t="s">
        <v>513</v>
      </c>
      <c r="E107" s="27" t="s">
        <v>514</v>
      </c>
    </row>
    <row r="108">
      <c r="A108" s="1" t="s">
        <v>504</v>
      </c>
      <c r="B108" s="1">
        <v>25</v>
      </c>
      <c r="C108" s="26" t="s">
        <v>635</v>
      </c>
      <c r="D108" t="s">
        <v>506</v>
      </c>
      <c r="E108" s="27" t="s">
        <v>636</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637</v>
      </c>
    </row>
    <row r="111">
      <c r="A111" s="1" t="s">
        <v>513</v>
      </c>
      <c r="E111" s="27" t="s">
        <v>514</v>
      </c>
    </row>
    <row r="112" ht="25">
      <c r="A112" s="1" t="s">
        <v>504</v>
      </c>
      <c r="B112" s="1">
        <v>26</v>
      </c>
      <c r="C112" s="26" t="s">
        <v>638</v>
      </c>
      <c r="D112" t="s">
        <v>506</v>
      </c>
      <c r="E112" s="27" t="s">
        <v>639</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640</v>
      </c>
    </row>
    <row r="115">
      <c r="A115" s="1" t="s">
        <v>513</v>
      </c>
      <c r="E115" s="27" t="s">
        <v>514</v>
      </c>
    </row>
    <row r="116" ht="25">
      <c r="A116" s="1" t="s">
        <v>504</v>
      </c>
      <c r="B116" s="1">
        <v>27</v>
      </c>
      <c r="C116" s="26" t="s">
        <v>641</v>
      </c>
      <c r="D116" t="s">
        <v>506</v>
      </c>
      <c r="E116" s="27" t="s">
        <v>642</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643</v>
      </c>
    </row>
    <row r="119">
      <c r="A119" s="1" t="s">
        <v>513</v>
      </c>
      <c r="E119" s="27" t="s">
        <v>514</v>
      </c>
    </row>
    <row r="120">
      <c r="A120" s="1" t="s">
        <v>504</v>
      </c>
      <c r="B120" s="1">
        <v>28</v>
      </c>
      <c r="C120" s="26" t="s">
        <v>644</v>
      </c>
      <c r="D120" t="s">
        <v>506</v>
      </c>
      <c r="E120" s="27" t="s">
        <v>645</v>
      </c>
      <c r="F120" s="28" t="s">
        <v>646</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647</v>
      </c>
    </row>
    <row r="123">
      <c r="A123" s="1" t="s">
        <v>513</v>
      </c>
      <c r="E123" s="27" t="s">
        <v>514</v>
      </c>
    </row>
    <row r="124">
      <c r="A124" s="1" t="s">
        <v>504</v>
      </c>
      <c r="B124" s="1">
        <v>29</v>
      </c>
      <c r="C124" s="26" t="s">
        <v>648</v>
      </c>
      <c r="D124" t="s">
        <v>506</v>
      </c>
      <c r="E124" s="27" t="s">
        <v>649</v>
      </c>
      <c r="F124" s="28" t="s">
        <v>567</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650</v>
      </c>
    </row>
    <row r="127">
      <c r="A127" s="1" t="s">
        <v>513</v>
      </c>
      <c r="E127" s="27" t="s">
        <v>514</v>
      </c>
    </row>
    <row r="128">
      <c r="A128" s="1" t="s">
        <v>504</v>
      </c>
      <c r="B128" s="1">
        <v>30</v>
      </c>
      <c r="C128" s="26" t="s">
        <v>651</v>
      </c>
      <c r="D128" t="s">
        <v>506</v>
      </c>
      <c r="E128" s="27" t="s">
        <v>652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529</v>
      </c>
    </row>
    <row r="131">
      <c r="A131" s="1" t="s">
        <v>513</v>
      </c>
      <c r="E131" s="27" t="s">
        <v>514</v>
      </c>
    </row>
    <row r="132" ht="13">
      <c r="A132" s="1" t="s">
        <v>501</v>
      </c>
      <c r="C132" s="22" t="s">
        <v>515</v>
      </c>
      <c r="E132" s="23" t="s">
        <v>653</v>
      </c>
      <c r="L132" s="24">
        <f>SUMIFS(L133:L256,A133:A256,"P")</f>
        <v>0</v>
      </c>
      <c r="M132" s="24">
        <f>SUMIFS(M133:M256,A133:A256,"P")</f>
        <v>0</v>
      </c>
      <c r="N132" s="25"/>
    </row>
    <row r="133">
      <c r="A133" s="1" t="s">
        <v>504</v>
      </c>
      <c r="B133" s="1">
        <v>31</v>
      </c>
      <c r="C133" s="26" t="s">
        <v>654</v>
      </c>
      <c r="D133" t="s">
        <v>506</v>
      </c>
      <c r="E133" s="27" t="s">
        <v>655</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544</v>
      </c>
    </row>
    <row r="136">
      <c r="A136" s="1" t="s">
        <v>513</v>
      </c>
      <c r="E136" s="27" t="s">
        <v>514</v>
      </c>
    </row>
    <row r="137">
      <c r="A137" s="1" t="s">
        <v>504</v>
      </c>
      <c r="B137" s="1">
        <v>32</v>
      </c>
      <c r="C137" s="26" t="s">
        <v>656</v>
      </c>
      <c r="D137" t="s">
        <v>506</v>
      </c>
      <c r="E137" s="27" t="s">
        <v>657</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544</v>
      </c>
    </row>
    <row r="140">
      <c r="A140" s="1" t="s">
        <v>513</v>
      </c>
      <c r="E140" s="27" t="s">
        <v>514</v>
      </c>
    </row>
    <row r="141">
      <c r="A141" s="1" t="s">
        <v>504</v>
      </c>
      <c r="B141" s="1">
        <v>33</v>
      </c>
      <c r="C141" s="26" t="s">
        <v>658</v>
      </c>
      <c r="D141" t="s">
        <v>506</v>
      </c>
      <c r="E141" s="27" t="s">
        <v>659</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524</v>
      </c>
    </row>
    <row r="144">
      <c r="A144" s="1" t="s">
        <v>513</v>
      </c>
      <c r="E144" s="27" t="s">
        <v>514</v>
      </c>
    </row>
    <row r="145">
      <c r="A145" s="1" t="s">
        <v>504</v>
      </c>
      <c r="B145" s="1">
        <v>34</v>
      </c>
      <c r="C145" s="26" t="s">
        <v>660</v>
      </c>
      <c r="D145" t="s">
        <v>506</v>
      </c>
      <c r="E145" s="27" t="s">
        <v>661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524</v>
      </c>
    </row>
    <row r="148">
      <c r="A148" s="1" t="s">
        <v>513</v>
      </c>
      <c r="E148" s="27" t="s">
        <v>514</v>
      </c>
    </row>
    <row r="149">
      <c r="A149" s="1" t="s">
        <v>504</v>
      </c>
      <c r="B149" s="1">
        <v>35</v>
      </c>
      <c r="C149" s="26" t="s">
        <v>662</v>
      </c>
      <c r="D149" t="s">
        <v>506</v>
      </c>
      <c r="E149" s="27" t="s">
        <v>663</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529</v>
      </c>
    </row>
    <row r="152">
      <c r="A152" s="1" t="s">
        <v>513</v>
      </c>
      <c r="E152" s="27" t="s">
        <v>514</v>
      </c>
    </row>
    <row r="153">
      <c r="A153" s="1" t="s">
        <v>504</v>
      </c>
      <c r="B153" s="1">
        <v>36</v>
      </c>
      <c r="C153" s="26" t="s">
        <v>664</v>
      </c>
      <c r="D153" t="s">
        <v>506</v>
      </c>
      <c r="E153" s="27" t="s">
        <v>665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529</v>
      </c>
    </row>
    <row r="156">
      <c r="A156" s="1" t="s">
        <v>513</v>
      </c>
      <c r="E156" s="27" t="s">
        <v>514</v>
      </c>
    </row>
    <row r="157">
      <c r="A157" s="1" t="s">
        <v>504</v>
      </c>
      <c r="B157" s="1">
        <v>37</v>
      </c>
      <c r="C157" s="26" t="s">
        <v>666</v>
      </c>
      <c r="D157" t="s">
        <v>506</v>
      </c>
      <c r="E157" s="27" t="s">
        <v>667</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668</v>
      </c>
    </row>
    <row r="160">
      <c r="A160" s="1" t="s">
        <v>513</v>
      </c>
      <c r="E160" s="27" t="s">
        <v>514</v>
      </c>
    </row>
    <row r="161">
      <c r="A161" s="1" t="s">
        <v>504</v>
      </c>
      <c r="B161" s="1">
        <v>38</v>
      </c>
      <c r="C161" s="26" t="s">
        <v>669</v>
      </c>
      <c r="D161" t="s">
        <v>506</v>
      </c>
      <c r="E161" s="27" t="s">
        <v>670</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668</v>
      </c>
    </row>
    <row r="164">
      <c r="A164" s="1" t="s">
        <v>513</v>
      </c>
      <c r="E164" s="27" t="s">
        <v>514</v>
      </c>
    </row>
    <row r="165">
      <c r="A165" s="1" t="s">
        <v>504</v>
      </c>
      <c r="B165" s="1">
        <v>39</v>
      </c>
      <c r="C165" s="26" t="s">
        <v>671</v>
      </c>
      <c r="D165" t="s">
        <v>506</v>
      </c>
      <c r="E165" s="27" t="s">
        <v>672</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673</v>
      </c>
    </row>
    <row r="168">
      <c r="A168" s="1" t="s">
        <v>513</v>
      </c>
      <c r="E168" s="27" t="s">
        <v>514</v>
      </c>
    </row>
    <row r="169">
      <c r="A169" s="1" t="s">
        <v>504</v>
      </c>
      <c r="B169" s="1">
        <v>40</v>
      </c>
      <c r="C169" s="26" t="s">
        <v>674</v>
      </c>
      <c r="D169" t="s">
        <v>506</v>
      </c>
      <c r="E169" s="27" t="s">
        <v>675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ht="25">
      <c r="A173" s="1" t="s">
        <v>504</v>
      </c>
      <c r="B173" s="1">
        <v>41</v>
      </c>
      <c r="C173" s="26" t="s">
        <v>676</v>
      </c>
      <c r="D173" t="s">
        <v>506</v>
      </c>
      <c r="E173" s="27" t="s">
        <v>677</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678</v>
      </c>
    </row>
    <row r="176">
      <c r="A176" s="1" t="s">
        <v>513</v>
      </c>
      <c r="E176" s="27" t="s">
        <v>514</v>
      </c>
    </row>
    <row r="177" ht="25">
      <c r="A177" s="1" t="s">
        <v>504</v>
      </c>
      <c r="B177" s="1">
        <v>42</v>
      </c>
      <c r="C177" s="26" t="s">
        <v>679</v>
      </c>
      <c r="D177" t="s">
        <v>506</v>
      </c>
      <c r="E177" s="27" t="s">
        <v>680</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678</v>
      </c>
    </row>
    <row r="180">
      <c r="A180" s="1" t="s">
        <v>513</v>
      </c>
      <c r="E180" s="27" t="s">
        <v>514</v>
      </c>
    </row>
    <row r="181" ht="25">
      <c r="A181" s="1" t="s">
        <v>504</v>
      </c>
      <c r="B181" s="1">
        <v>43</v>
      </c>
      <c r="C181" s="26" t="s">
        <v>681</v>
      </c>
      <c r="D181" t="s">
        <v>506</v>
      </c>
      <c r="E181" s="27" t="s">
        <v>682</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683</v>
      </c>
    </row>
    <row r="184">
      <c r="A184" s="1" t="s">
        <v>513</v>
      </c>
      <c r="E184" s="27" t="s">
        <v>514</v>
      </c>
    </row>
    <row r="185" ht="25">
      <c r="A185" s="1" t="s">
        <v>504</v>
      </c>
      <c r="B185" s="1">
        <v>44</v>
      </c>
      <c r="C185" s="26" t="s">
        <v>684</v>
      </c>
      <c r="D185" t="s">
        <v>506</v>
      </c>
      <c r="E185" s="27" t="s">
        <v>685</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683</v>
      </c>
    </row>
    <row r="188">
      <c r="A188" s="1" t="s">
        <v>513</v>
      </c>
      <c r="E188" s="27" t="s">
        <v>514</v>
      </c>
    </row>
    <row r="189">
      <c r="A189" s="1" t="s">
        <v>504</v>
      </c>
      <c r="B189" s="1">
        <v>45</v>
      </c>
      <c r="C189" s="26" t="s">
        <v>686</v>
      </c>
      <c r="D189" t="s">
        <v>506</v>
      </c>
      <c r="E189" s="27" t="s">
        <v>687</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688</v>
      </c>
    </row>
    <row r="192">
      <c r="A192" s="1" t="s">
        <v>513</v>
      </c>
      <c r="E192" s="27" t="s">
        <v>514</v>
      </c>
    </row>
    <row r="193">
      <c r="A193" s="1" t="s">
        <v>504</v>
      </c>
      <c r="B193" s="1">
        <v>46</v>
      </c>
      <c r="C193" s="26" t="s">
        <v>689</v>
      </c>
      <c r="D193" t="s">
        <v>506</v>
      </c>
      <c r="E193" s="27" t="s">
        <v>690</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688</v>
      </c>
    </row>
    <row r="196">
      <c r="A196" s="1" t="s">
        <v>513</v>
      </c>
      <c r="E196" s="27" t="s">
        <v>514</v>
      </c>
    </row>
    <row r="197">
      <c r="A197" s="1" t="s">
        <v>504</v>
      </c>
      <c r="B197" s="1">
        <v>108</v>
      </c>
      <c r="C197" s="26" t="s">
        <v>691</v>
      </c>
      <c r="D197" t="s">
        <v>506</v>
      </c>
      <c r="E197" s="27" t="s">
        <v>692</v>
      </c>
      <c r="F197" s="28" t="s">
        <v>519</v>
      </c>
      <c r="G197" s="29">
        <v>5</v>
      </c>
      <c r="H197" s="28">
        <v>0</v>
      </c>
      <c r="I197" s="30">
        <f>ROUND(G197*H197,P4)</f>
        <v>0</v>
      </c>
      <c r="L197" s="30">
        <v>0</v>
      </c>
      <c r="M197" s="24">
        <f>ROUND(G197*L197,P4)</f>
        <v>0</v>
      </c>
      <c r="N197" s="25" t="s">
        <v>693</v>
      </c>
      <c r="O197" s="31">
        <f>M197*AA197</f>
        <v>0</v>
      </c>
      <c r="P197" s="1">
        <v>3</v>
      </c>
      <c r="AA197" s="1">
        <f>IF(P197=1,$O$3,IF(P197=2,$O$4,$O$5))</f>
        <v>0</v>
      </c>
    </row>
    <row r="198">
      <c r="A198" s="1" t="s">
        <v>510</v>
      </c>
      <c r="E198" s="27" t="s">
        <v>506</v>
      </c>
    </row>
    <row r="199" ht="13">
      <c r="A199" s="1" t="s">
        <v>511</v>
      </c>
      <c r="E199" s="32" t="s">
        <v>694</v>
      </c>
    </row>
    <row r="200">
      <c r="A200" s="1" t="s">
        <v>513</v>
      </c>
      <c r="E200" s="27" t="s">
        <v>514</v>
      </c>
    </row>
    <row r="201">
      <c r="A201" s="1" t="s">
        <v>504</v>
      </c>
      <c r="B201" s="1">
        <v>109</v>
      </c>
      <c r="C201" s="26" t="s">
        <v>695</v>
      </c>
      <c r="D201" t="s">
        <v>506</v>
      </c>
      <c r="E201" s="27" t="s">
        <v>696</v>
      </c>
      <c r="F201" s="28" t="s">
        <v>519</v>
      </c>
      <c r="G201" s="29">
        <v>5</v>
      </c>
      <c r="H201" s="28">
        <v>0</v>
      </c>
      <c r="I201" s="30">
        <f>ROUND(G201*H201,P4)</f>
        <v>0</v>
      </c>
      <c r="L201" s="30">
        <v>0</v>
      </c>
      <c r="M201" s="24">
        <f>ROUND(G201*L201,P4)</f>
        <v>0</v>
      </c>
      <c r="N201" s="25" t="s">
        <v>693</v>
      </c>
      <c r="O201" s="31">
        <f>M201*AA201</f>
        <v>0</v>
      </c>
      <c r="P201" s="1">
        <v>3</v>
      </c>
      <c r="AA201" s="1">
        <f>IF(P201=1,$O$3,IF(P201=2,$O$4,$O$5))</f>
        <v>0</v>
      </c>
    </row>
    <row r="202">
      <c r="A202" s="1" t="s">
        <v>510</v>
      </c>
      <c r="E202" s="27" t="s">
        <v>506</v>
      </c>
    </row>
    <row r="203" ht="13">
      <c r="A203" s="1" t="s">
        <v>511</v>
      </c>
      <c r="E203" s="32" t="s">
        <v>694</v>
      </c>
    </row>
    <row r="204">
      <c r="A204" s="1" t="s">
        <v>513</v>
      </c>
      <c r="E204" s="27" t="s">
        <v>514</v>
      </c>
    </row>
    <row r="205" ht="25">
      <c r="A205" s="1" t="s">
        <v>504</v>
      </c>
      <c r="B205" s="1">
        <v>47</v>
      </c>
      <c r="C205" s="26" t="s">
        <v>697</v>
      </c>
      <c r="D205" t="s">
        <v>506</v>
      </c>
      <c r="E205" s="27" t="s">
        <v>698</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529</v>
      </c>
    </row>
    <row r="208">
      <c r="A208" s="1" t="s">
        <v>513</v>
      </c>
      <c r="E208" s="27" t="s">
        <v>514</v>
      </c>
    </row>
    <row r="209" ht="25">
      <c r="A209" s="1" t="s">
        <v>504</v>
      </c>
      <c r="B209" s="1">
        <v>48</v>
      </c>
      <c r="C209" s="26" t="s">
        <v>699</v>
      </c>
      <c r="D209" t="s">
        <v>506</v>
      </c>
      <c r="E209" s="27" t="s">
        <v>700</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529</v>
      </c>
    </row>
    <row r="212">
      <c r="A212" s="1" t="s">
        <v>513</v>
      </c>
      <c r="E212" s="27" t="s">
        <v>514</v>
      </c>
    </row>
    <row r="213">
      <c r="A213" s="1" t="s">
        <v>504</v>
      </c>
      <c r="B213" s="1">
        <v>49</v>
      </c>
      <c r="C213" s="26" t="s">
        <v>701</v>
      </c>
      <c r="D213" t="s">
        <v>506</v>
      </c>
      <c r="E213" s="27" t="s">
        <v>702</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544</v>
      </c>
    </row>
    <row r="216">
      <c r="A216" s="1" t="s">
        <v>513</v>
      </c>
      <c r="E216" s="27" t="s">
        <v>514</v>
      </c>
    </row>
    <row r="217">
      <c r="A217" s="1" t="s">
        <v>504</v>
      </c>
      <c r="B217" s="1">
        <v>50</v>
      </c>
      <c r="C217" s="26" t="s">
        <v>703</v>
      </c>
      <c r="D217" t="s">
        <v>506</v>
      </c>
      <c r="E217" s="27" t="s">
        <v>704</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544</v>
      </c>
    </row>
    <row r="220">
      <c r="A220" s="1" t="s">
        <v>513</v>
      </c>
      <c r="E220" s="27" t="s">
        <v>514</v>
      </c>
    </row>
    <row r="221">
      <c r="A221" s="1" t="s">
        <v>504</v>
      </c>
      <c r="B221" s="1">
        <v>51</v>
      </c>
      <c r="C221" s="26" t="s">
        <v>705</v>
      </c>
      <c r="D221" t="s">
        <v>506</v>
      </c>
      <c r="E221" s="27" t="s">
        <v>706</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529</v>
      </c>
    </row>
    <row r="224">
      <c r="A224" s="1" t="s">
        <v>513</v>
      </c>
      <c r="E224" s="27" t="s">
        <v>514</v>
      </c>
    </row>
    <row r="225">
      <c r="A225" s="1" t="s">
        <v>504</v>
      </c>
      <c r="B225" s="1">
        <v>52</v>
      </c>
      <c r="C225" s="26" t="s">
        <v>707</v>
      </c>
      <c r="D225" t="s">
        <v>506</v>
      </c>
      <c r="E225" s="27" t="s">
        <v>708</v>
      </c>
      <c r="F225" s="28" t="s">
        <v>519</v>
      </c>
      <c r="G225" s="29">
        <v>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529</v>
      </c>
    </row>
    <row r="228">
      <c r="A228" s="1" t="s">
        <v>513</v>
      </c>
      <c r="E228" s="27" t="s">
        <v>514</v>
      </c>
    </row>
    <row r="229">
      <c r="A229" s="1" t="s">
        <v>504</v>
      </c>
      <c r="B229" s="1">
        <v>53</v>
      </c>
      <c r="C229" s="26" t="s">
        <v>709</v>
      </c>
      <c r="D229" t="s">
        <v>506</v>
      </c>
      <c r="E229" s="27" t="s">
        <v>710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54</v>
      </c>
      <c r="C233" s="26" t="s">
        <v>711</v>
      </c>
      <c r="D233" t="s">
        <v>506</v>
      </c>
      <c r="E233" s="27" t="s">
        <v>712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55</v>
      </c>
      <c r="C237" s="26" t="s">
        <v>713</v>
      </c>
      <c r="D237" t="s">
        <v>506</v>
      </c>
      <c r="E237" s="27" t="s">
        <v>714</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715</v>
      </c>
    </row>
    <row r="239" ht="26">
      <c r="A239" s="1" t="s">
        <v>511</v>
      </c>
      <c r="E239" s="32" t="s">
        <v>541</v>
      </c>
    </row>
    <row r="240">
      <c r="A240" s="1" t="s">
        <v>513</v>
      </c>
      <c r="E240" s="27" t="s">
        <v>514</v>
      </c>
    </row>
    <row r="241" ht="25">
      <c r="A241" s="1" t="s">
        <v>504</v>
      </c>
      <c r="B241" s="1">
        <v>56</v>
      </c>
      <c r="C241" s="26" t="s">
        <v>716</v>
      </c>
      <c r="D241" t="s">
        <v>506</v>
      </c>
      <c r="E241" s="27" t="s">
        <v>717</v>
      </c>
      <c r="F241" s="28" t="s">
        <v>519</v>
      </c>
      <c r="G241" s="29">
        <v>16</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718</v>
      </c>
    </row>
    <row r="244">
      <c r="A244" s="1" t="s">
        <v>513</v>
      </c>
      <c r="E244" s="27" t="s">
        <v>514</v>
      </c>
    </row>
    <row r="245">
      <c r="A245" s="1" t="s">
        <v>504</v>
      </c>
      <c r="B245" s="1">
        <v>57</v>
      </c>
      <c r="C245" s="26" t="s">
        <v>719</v>
      </c>
      <c r="D245" t="s">
        <v>506</v>
      </c>
      <c r="E245" s="27" t="s">
        <v>720</v>
      </c>
      <c r="F245" s="28" t="s">
        <v>519</v>
      </c>
      <c r="G245" s="29">
        <v>16</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718</v>
      </c>
    </row>
    <row r="248">
      <c r="A248" s="1" t="s">
        <v>513</v>
      </c>
      <c r="E248" s="27" t="s">
        <v>514</v>
      </c>
    </row>
    <row r="249">
      <c r="A249" s="1" t="s">
        <v>504</v>
      </c>
      <c r="B249" s="1">
        <v>58</v>
      </c>
      <c r="C249" s="26" t="s">
        <v>721</v>
      </c>
      <c r="D249" t="s">
        <v>506</v>
      </c>
      <c r="E249" s="27" t="s">
        <v>722</v>
      </c>
      <c r="F249" s="28" t="s">
        <v>723</v>
      </c>
      <c r="G249" s="29">
        <v>160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724</v>
      </c>
    </row>
    <row r="252">
      <c r="A252" s="1" t="s">
        <v>513</v>
      </c>
      <c r="E252" s="27" t="s">
        <v>514</v>
      </c>
    </row>
    <row r="253">
      <c r="A253" s="1" t="s">
        <v>504</v>
      </c>
      <c r="B253" s="1">
        <v>59</v>
      </c>
      <c r="C253" s="26" t="s">
        <v>725</v>
      </c>
      <c r="D253" t="s">
        <v>506</v>
      </c>
      <c r="E253" s="27" t="s">
        <v>726</v>
      </c>
      <c r="F253" s="28" t="s">
        <v>519</v>
      </c>
      <c r="G253" s="29">
        <v>2</v>
      </c>
      <c r="H253" s="28">
        <v>0</v>
      </c>
      <c r="I253" s="30">
        <f>ROUND(G253*H253,P4)</f>
        <v>0</v>
      </c>
      <c r="L253" s="30">
        <v>0</v>
      </c>
      <c r="M253" s="24">
        <f>ROUND(G253*L253,P4)</f>
        <v>0</v>
      </c>
      <c r="N253" s="25" t="s">
        <v>506</v>
      </c>
      <c r="O253" s="31">
        <f>M253*AA253</f>
        <v>0</v>
      </c>
      <c r="P253" s="1">
        <v>3</v>
      </c>
      <c r="AA253" s="1">
        <f>IF(P253=1,$O$3,IF(P253=2,$O$4,$O$5))</f>
        <v>0</v>
      </c>
    </row>
    <row r="254" ht="25">
      <c r="A254" s="1" t="s">
        <v>510</v>
      </c>
      <c r="E254" s="27" t="s">
        <v>727</v>
      </c>
    </row>
    <row r="255" ht="26">
      <c r="A255" s="1" t="s">
        <v>511</v>
      </c>
      <c r="E255" s="32" t="s">
        <v>529</v>
      </c>
    </row>
    <row r="256" ht="50">
      <c r="A256" s="1" t="s">
        <v>513</v>
      </c>
      <c r="E256" s="27" t="s">
        <v>728</v>
      </c>
    </row>
    <row r="257" ht="13">
      <c r="A257" s="1" t="s">
        <v>501</v>
      </c>
      <c r="C257" s="22" t="s">
        <v>525</v>
      </c>
      <c r="E257" s="23" t="s">
        <v>729</v>
      </c>
      <c r="L257" s="24">
        <f>SUMIFS(L258:L325,A258:A325,"P")</f>
        <v>0</v>
      </c>
      <c r="M257" s="24">
        <f>SUMIFS(M258:M325,A258:A325,"P")</f>
        <v>0</v>
      </c>
      <c r="N257" s="25"/>
    </row>
    <row r="258">
      <c r="A258" s="1" t="s">
        <v>504</v>
      </c>
      <c r="B258" s="1">
        <v>60</v>
      </c>
      <c r="C258" s="26" t="s">
        <v>730</v>
      </c>
      <c r="D258" t="s">
        <v>506</v>
      </c>
      <c r="E258" s="27" t="s">
        <v>731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732</v>
      </c>
    </row>
    <row r="260" ht="26">
      <c r="A260" s="1" t="s">
        <v>511</v>
      </c>
      <c r="E260" s="32" t="s">
        <v>521</v>
      </c>
    </row>
    <row r="261">
      <c r="A261" s="1" t="s">
        <v>513</v>
      </c>
      <c r="E261" s="27" t="s">
        <v>514</v>
      </c>
    </row>
    <row r="262">
      <c r="A262" s="1" t="s">
        <v>504</v>
      </c>
      <c r="B262" s="1">
        <v>61</v>
      </c>
      <c r="C262" s="26" t="s">
        <v>733</v>
      </c>
      <c r="D262" t="s">
        <v>506</v>
      </c>
      <c r="E262" s="27" t="s">
        <v>734</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735</v>
      </c>
      <c r="D266" t="s">
        <v>506</v>
      </c>
      <c r="E266" s="27" t="s">
        <v>736</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529</v>
      </c>
    </row>
    <row r="269">
      <c r="A269" s="1" t="s">
        <v>513</v>
      </c>
      <c r="E269" s="27" t="s">
        <v>514</v>
      </c>
    </row>
    <row r="270">
      <c r="A270" s="1" t="s">
        <v>504</v>
      </c>
      <c r="B270" s="1">
        <v>63</v>
      </c>
      <c r="C270" s="26" t="s">
        <v>737</v>
      </c>
      <c r="D270" t="s">
        <v>506</v>
      </c>
      <c r="E270" s="27" t="s">
        <v>738</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529</v>
      </c>
    </row>
    <row r="273">
      <c r="A273" s="1" t="s">
        <v>513</v>
      </c>
      <c r="E273" s="27" t="s">
        <v>514</v>
      </c>
    </row>
    <row r="274">
      <c r="A274" s="1" t="s">
        <v>504</v>
      </c>
      <c r="B274" s="1">
        <v>64</v>
      </c>
      <c r="C274" s="26" t="s">
        <v>739</v>
      </c>
      <c r="D274" t="s">
        <v>506</v>
      </c>
      <c r="E274" s="27" t="s">
        <v>740</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529</v>
      </c>
    </row>
    <row r="277">
      <c r="A277" s="1" t="s">
        <v>513</v>
      </c>
      <c r="E277" s="27" t="s">
        <v>514</v>
      </c>
    </row>
    <row r="278">
      <c r="A278" s="1" t="s">
        <v>504</v>
      </c>
      <c r="B278" s="1">
        <v>65</v>
      </c>
      <c r="C278" s="26" t="s">
        <v>741</v>
      </c>
      <c r="D278" t="s">
        <v>506</v>
      </c>
      <c r="E278" s="27" t="s">
        <v>742</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66</v>
      </c>
      <c r="C282" s="26" t="s">
        <v>743</v>
      </c>
      <c r="D282" t="s">
        <v>506</v>
      </c>
      <c r="E282" s="27" t="s">
        <v>744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67</v>
      </c>
      <c r="C286" s="26" t="s">
        <v>745</v>
      </c>
      <c r="D286" t="s">
        <v>506</v>
      </c>
      <c r="E286" s="27" t="s">
        <v>746</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68</v>
      </c>
      <c r="C290" s="26" t="s">
        <v>747</v>
      </c>
      <c r="D290" t="s">
        <v>506</v>
      </c>
      <c r="E290" s="27" t="s">
        <v>748</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529</v>
      </c>
    </row>
    <row r="293">
      <c r="A293" s="1" t="s">
        <v>513</v>
      </c>
      <c r="E293" s="27" t="s">
        <v>514</v>
      </c>
    </row>
    <row r="294">
      <c r="A294" s="1" t="s">
        <v>504</v>
      </c>
      <c r="B294" s="1">
        <v>69</v>
      </c>
      <c r="C294" s="26" t="s">
        <v>749</v>
      </c>
      <c r="D294" t="s">
        <v>506</v>
      </c>
      <c r="E294" s="27" t="s">
        <v>750</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529</v>
      </c>
    </row>
    <row r="297">
      <c r="A297" s="1" t="s">
        <v>513</v>
      </c>
      <c r="E297" s="27" t="s">
        <v>514</v>
      </c>
    </row>
    <row r="298" ht="25">
      <c r="A298" s="1" t="s">
        <v>504</v>
      </c>
      <c r="B298" s="1">
        <v>70</v>
      </c>
      <c r="C298" s="26" t="s">
        <v>751</v>
      </c>
      <c r="D298" t="s">
        <v>506</v>
      </c>
      <c r="E298" s="27" t="s">
        <v>752</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ht="25">
      <c r="A302" s="1" t="s">
        <v>504</v>
      </c>
      <c r="B302" s="1">
        <v>71</v>
      </c>
      <c r="C302" s="26" t="s">
        <v>753</v>
      </c>
      <c r="D302" t="s">
        <v>506</v>
      </c>
      <c r="E302" s="27" t="s">
        <v>754</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72</v>
      </c>
      <c r="C306" s="26" t="s">
        <v>755</v>
      </c>
      <c r="D306" t="s">
        <v>506</v>
      </c>
      <c r="E306" s="27" t="s">
        <v>756</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757</v>
      </c>
      <c r="D310" t="s">
        <v>506</v>
      </c>
      <c r="E310" s="27" t="s">
        <v>758</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ht="25">
      <c r="A314" s="1" t="s">
        <v>504</v>
      </c>
      <c r="B314" s="1">
        <v>74</v>
      </c>
      <c r="C314" s="26" t="s">
        <v>759</v>
      </c>
      <c r="D314" t="s">
        <v>506</v>
      </c>
      <c r="E314" s="27" t="s">
        <v>760</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529</v>
      </c>
    </row>
    <row r="317">
      <c r="A317" s="1" t="s">
        <v>513</v>
      </c>
      <c r="E317" s="27" t="s">
        <v>514</v>
      </c>
    </row>
    <row r="318" ht="25">
      <c r="A318" s="1" t="s">
        <v>504</v>
      </c>
      <c r="B318" s="1">
        <v>75</v>
      </c>
      <c r="C318" s="26" t="s">
        <v>761</v>
      </c>
      <c r="D318" t="s">
        <v>506</v>
      </c>
      <c r="E318" s="27" t="s">
        <v>762</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529</v>
      </c>
    </row>
    <row r="321">
      <c r="A321" s="1" t="s">
        <v>513</v>
      </c>
      <c r="E321" s="27" t="s">
        <v>514</v>
      </c>
    </row>
    <row r="322" ht="25">
      <c r="A322" s="1" t="s">
        <v>504</v>
      </c>
      <c r="B322" s="1">
        <v>76</v>
      </c>
      <c r="C322" s="26" t="s">
        <v>763</v>
      </c>
      <c r="D322" t="s">
        <v>506</v>
      </c>
      <c r="E322" s="27" t="s">
        <v>764</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5">
      <c r="A323" s="1" t="s">
        <v>510</v>
      </c>
      <c r="E323" s="27" t="s">
        <v>765</v>
      </c>
    </row>
    <row r="324" ht="26">
      <c r="A324" s="1" t="s">
        <v>511</v>
      </c>
      <c r="E324" s="32" t="s">
        <v>521</v>
      </c>
    </row>
    <row r="325">
      <c r="A325" s="1" t="s">
        <v>513</v>
      </c>
      <c r="E325" s="27" t="s">
        <v>514</v>
      </c>
    </row>
    <row r="326" ht="13">
      <c r="A326" s="1" t="s">
        <v>501</v>
      </c>
      <c r="C326" s="22" t="s">
        <v>536</v>
      </c>
      <c r="E326" s="23" t="s">
        <v>766</v>
      </c>
      <c r="L326" s="24">
        <f>SUMIFS(L327:L358,A327:A358,"P")</f>
        <v>0</v>
      </c>
      <c r="M326" s="24">
        <f>SUMIFS(M327:M358,A327:A358,"P")</f>
        <v>0</v>
      </c>
      <c r="N326" s="25"/>
    </row>
    <row r="327">
      <c r="A327" s="1" t="s">
        <v>504</v>
      </c>
      <c r="B327" s="1">
        <v>77</v>
      </c>
      <c r="C327" s="26" t="s">
        <v>538</v>
      </c>
      <c r="D327" t="s">
        <v>506</v>
      </c>
      <c r="E327" s="27" t="s">
        <v>539</v>
      </c>
      <c r="F327" s="28" t="s">
        <v>540</v>
      </c>
      <c r="G327" s="29">
        <v>24</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767</v>
      </c>
    </row>
    <row r="330">
      <c r="A330" s="1" t="s">
        <v>513</v>
      </c>
      <c r="E330" s="27" t="s">
        <v>514</v>
      </c>
    </row>
    <row r="331">
      <c r="A331" s="1" t="s">
        <v>504</v>
      </c>
      <c r="B331" s="1">
        <v>78</v>
      </c>
      <c r="C331" s="26" t="s">
        <v>542</v>
      </c>
      <c r="D331" t="s">
        <v>506</v>
      </c>
      <c r="E331" s="27" t="s">
        <v>543</v>
      </c>
      <c r="F331" s="28" t="s">
        <v>519</v>
      </c>
      <c r="G331" s="29">
        <v>48</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768</v>
      </c>
    </row>
    <row r="334">
      <c r="A334" s="1" t="s">
        <v>513</v>
      </c>
      <c r="E334" s="27" t="s">
        <v>514</v>
      </c>
    </row>
    <row r="335">
      <c r="A335" s="1" t="s">
        <v>504</v>
      </c>
      <c r="B335" s="1">
        <v>79</v>
      </c>
      <c r="C335" s="26" t="s">
        <v>769</v>
      </c>
      <c r="D335" t="s">
        <v>506</v>
      </c>
      <c r="E335" s="27" t="s">
        <v>770</v>
      </c>
      <c r="F335" s="28" t="s">
        <v>519</v>
      </c>
      <c r="G335" s="29">
        <v>15</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650</v>
      </c>
    </row>
    <row r="338">
      <c r="A338" s="1" t="s">
        <v>513</v>
      </c>
      <c r="E338" s="27" t="s">
        <v>514</v>
      </c>
    </row>
    <row r="339" ht="25">
      <c r="A339" s="1" t="s">
        <v>504</v>
      </c>
      <c r="B339" s="1">
        <v>80</v>
      </c>
      <c r="C339" s="26" t="s">
        <v>771</v>
      </c>
      <c r="D339" t="s">
        <v>506</v>
      </c>
      <c r="E339" s="27" t="s">
        <v>772</v>
      </c>
      <c r="F339" s="28" t="s">
        <v>519</v>
      </c>
      <c r="G339" s="29">
        <v>12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541</v>
      </c>
    </row>
    <row r="342">
      <c r="A342" s="1" t="s">
        <v>513</v>
      </c>
      <c r="E342" s="27" t="s">
        <v>514</v>
      </c>
    </row>
    <row r="343" ht="25">
      <c r="A343" s="1" t="s">
        <v>504</v>
      </c>
      <c r="B343" s="1">
        <v>81</v>
      </c>
      <c r="C343" s="26" t="s">
        <v>773</v>
      </c>
      <c r="D343" t="s">
        <v>506</v>
      </c>
      <c r="E343" s="27" t="s">
        <v>774</v>
      </c>
      <c r="F343" s="28" t="s">
        <v>519</v>
      </c>
      <c r="G343" s="29">
        <v>1</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521</v>
      </c>
    </row>
    <row r="346">
      <c r="A346" s="1" t="s">
        <v>513</v>
      </c>
      <c r="E346" s="27" t="s">
        <v>514</v>
      </c>
    </row>
    <row r="347">
      <c r="A347" s="1" t="s">
        <v>504</v>
      </c>
      <c r="B347" s="1">
        <v>82</v>
      </c>
      <c r="C347" s="26" t="s">
        <v>547</v>
      </c>
      <c r="D347" t="s">
        <v>506</v>
      </c>
      <c r="E347" s="27" t="s">
        <v>548</v>
      </c>
      <c r="F347" s="28" t="s">
        <v>540</v>
      </c>
      <c r="G347" s="29">
        <v>120</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775</v>
      </c>
    </row>
    <row r="350">
      <c r="A350" s="1" t="s">
        <v>513</v>
      </c>
      <c r="E350" s="27" t="s">
        <v>514</v>
      </c>
    </row>
    <row r="351">
      <c r="A351" s="1" t="s">
        <v>504</v>
      </c>
      <c r="B351" s="1">
        <v>83</v>
      </c>
      <c r="C351" s="26" t="s">
        <v>776</v>
      </c>
      <c r="D351" t="s">
        <v>506</v>
      </c>
      <c r="E351" s="27" t="s">
        <v>777</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529</v>
      </c>
    </row>
    <row r="354">
      <c r="A354" s="1" t="s">
        <v>513</v>
      </c>
      <c r="E354" s="27" t="s">
        <v>514</v>
      </c>
    </row>
    <row r="355">
      <c r="A355" s="1" t="s">
        <v>504</v>
      </c>
      <c r="B355" s="1">
        <v>84</v>
      </c>
      <c r="C355" s="26" t="s">
        <v>549</v>
      </c>
      <c r="D355" t="s">
        <v>506</v>
      </c>
      <c r="E355" s="27" t="s">
        <v>550</v>
      </c>
      <c r="F355" s="28" t="s">
        <v>551</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552</v>
      </c>
    </row>
    <row r="357" ht="26">
      <c r="A357" s="1" t="s">
        <v>511</v>
      </c>
      <c r="E357" s="32" t="s">
        <v>553</v>
      </c>
    </row>
    <row r="358" ht="50">
      <c r="A358" s="1" t="s">
        <v>513</v>
      </c>
      <c r="E358" s="27" t="s">
        <v>554</v>
      </c>
    </row>
    <row r="359" ht="13">
      <c r="A359" s="1" t="s">
        <v>501</v>
      </c>
      <c r="C359" s="22" t="s">
        <v>778</v>
      </c>
      <c r="E359" s="23" t="s">
        <v>526</v>
      </c>
      <c r="L359" s="24">
        <f>SUMIFS(L360:L451,A360:A451,"P")</f>
        <v>0</v>
      </c>
      <c r="M359" s="24">
        <f>SUMIFS(M360:M451,A360:A451,"P")</f>
        <v>0</v>
      </c>
      <c r="N359" s="25"/>
    </row>
    <row r="360">
      <c r="A360" s="1" t="s">
        <v>504</v>
      </c>
      <c r="B360" s="1">
        <v>85</v>
      </c>
      <c r="C360" s="26" t="s">
        <v>779</v>
      </c>
      <c r="D360" t="s">
        <v>506</v>
      </c>
      <c r="E360" s="27" t="s">
        <v>780</v>
      </c>
      <c r="F360" s="28" t="s">
        <v>519</v>
      </c>
      <c r="G360" s="29">
        <v>4</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544</v>
      </c>
    </row>
    <row r="363">
      <c r="A363" s="1" t="s">
        <v>513</v>
      </c>
      <c r="E363" s="27" t="s">
        <v>514</v>
      </c>
    </row>
    <row r="364">
      <c r="A364" s="1" t="s">
        <v>504</v>
      </c>
      <c r="B364" s="1">
        <v>86</v>
      </c>
      <c r="C364" s="26" t="s">
        <v>781</v>
      </c>
      <c r="D364" t="s">
        <v>506</v>
      </c>
      <c r="E364" s="27" t="s">
        <v>782</v>
      </c>
      <c r="F364" s="28" t="s">
        <v>519</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521</v>
      </c>
    </row>
    <row r="367">
      <c r="A367" s="1" t="s">
        <v>513</v>
      </c>
      <c r="E367" s="27" t="s">
        <v>514</v>
      </c>
    </row>
    <row r="368">
      <c r="A368" s="1" t="s">
        <v>504</v>
      </c>
      <c r="B368" s="1">
        <v>87</v>
      </c>
      <c r="C368" s="26" t="s">
        <v>783</v>
      </c>
      <c r="D368" t="s">
        <v>506</v>
      </c>
      <c r="E368" s="27" t="s">
        <v>784</v>
      </c>
      <c r="F368" s="28" t="s">
        <v>519</v>
      </c>
      <c r="G368" s="29">
        <v>1</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521</v>
      </c>
    </row>
    <row r="371">
      <c r="A371" s="1" t="s">
        <v>513</v>
      </c>
      <c r="E371" s="27" t="s">
        <v>514</v>
      </c>
    </row>
    <row r="372">
      <c r="A372" s="1" t="s">
        <v>504</v>
      </c>
      <c r="B372" s="1">
        <v>88</v>
      </c>
      <c r="C372" s="26" t="s">
        <v>785</v>
      </c>
      <c r="D372" t="s">
        <v>506</v>
      </c>
      <c r="E372" s="27" t="s">
        <v>786</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521</v>
      </c>
    </row>
    <row r="375">
      <c r="A375" s="1" t="s">
        <v>513</v>
      </c>
      <c r="E375" s="27" t="s">
        <v>514</v>
      </c>
    </row>
    <row r="376">
      <c r="A376" s="1" t="s">
        <v>504</v>
      </c>
      <c r="B376" s="1">
        <v>89</v>
      </c>
      <c r="C376" s="26" t="s">
        <v>787</v>
      </c>
      <c r="D376" t="s">
        <v>506</v>
      </c>
      <c r="E376" s="27" t="s">
        <v>788</v>
      </c>
      <c r="F376" s="28" t="s">
        <v>519</v>
      </c>
      <c r="G376" s="29">
        <v>2</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529</v>
      </c>
    </row>
    <row r="379">
      <c r="A379" s="1" t="s">
        <v>513</v>
      </c>
      <c r="E379" s="27" t="s">
        <v>514</v>
      </c>
    </row>
    <row r="380">
      <c r="A380" s="1" t="s">
        <v>504</v>
      </c>
      <c r="B380" s="1">
        <v>90</v>
      </c>
      <c r="C380" s="26" t="s">
        <v>789</v>
      </c>
      <c r="D380" t="s">
        <v>506</v>
      </c>
      <c r="E380" s="27" t="s">
        <v>790</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524</v>
      </c>
    </row>
    <row r="383">
      <c r="A383" s="1" t="s">
        <v>513</v>
      </c>
      <c r="E383" s="27" t="s">
        <v>514</v>
      </c>
    </row>
    <row r="384">
      <c r="A384" s="1" t="s">
        <v>504</v>
      </c>
      <c r="B384" s="1">
        <v>91</v>
      </c>
      <c r="C384" s="26" t="s">
        <v>791</v>
      </c>
      <c r="D384" t="s">
        <v>506</v>
      </c>
      <c r="E384" s="27" t="s">
        <v>792</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ht="25">
      <c r="A388" s="1" t="s">
        <v>504</v>
      </c>
      <c r="B388" s="1">
        <v>92</v>
      </c>
      <c r="C388" s="26" t="s">
        <v>793</v>
      </c>
      <c r="D388" t="s">
        <v>506</v>
      </c>
      <c r="E388" s="27" t="s">
        <v>794</v>
      </c>
      <c r="F388" s="28" t="s">
        <v>519</v>
      </c>
      <c r="G388" s="29">
        <v>4</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544</v>
      </c>
    </row>
    <row r="391">
      <c r="A391" s="1" t="s">
        <v>513</v>
      </c>
      <c r="E391" s="27" t="s">
        <v>514</v>
      </c>
    </row>
    <row r="392">
      <c r="A392" s="1" t="s">
        <v>504</v>
      </c>
      <c r="B392" s="1">
        <v>93</v>
      </c>
      <c r="C392" s="26" t="s">
        <v>795</v>
      </c>
      <c r="D392" t="s">
        <v>506</v>
      </c>
      <c r="E392" s="27" t="s">
        <v>796</v>
      </c>
      <c r="F392" s="28" t="s">
        <v>519</v>
      </c>
      <c r="G392" s="29">
        <v>2</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529</v>
      </c>
    </row>
    <row r="395">
      <c r="A395" s="1" t="s">
        <v>513</v>
      </c>
      <c r="E395" s="27" t="s">
        <v>514</v>
      </c>
    </row>
    <row r="396">
      <c r="A396" s="1" t="s">
        <v>504</v>
      </c>
      <c r="B396" s="1">
        <v>94</v>
      </c>
      <c r="C396" s="26" t="s">
        <v>797</v>
      </c>
      <c r="D396" t="s">
        <v>506</v>
      </c>
      <c r="E396" s="27" t="s">
        <v>798</v>
      </c>
      <c r="F396" s="28" t="s">
        <v>519</v>
      </c>
      <c r="G396" s="29">
        <v>9</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799</v>
      </c>
    </row>
    <row r="399">
      <c r="A399" s="1" t="s">
        <v>513</v>
      </c>
      <c r="E399" s="27" t="s">
        <v>514</v>
      </c>
    </row>
    <row r="400">
      <c r="A400" s="1" t="s">
        <v>504</v>
      </c>
      <c r="B400" s="1">
        <v>95</v>
      </c>
      <c r="C400" s="26" t="s">
        <v>800</v>
      </c>
      <c r="D400" t="s">
        <v>506</v>
      </c>
      <c r="E400" s="27" t="s">
        <v>801</v>
      </c>
      <c r="F400" s="28" t="s">
        <v>519</v>
      </c>
      <c r="G400" s="29">
        <v>3</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673</v>
      </c>
    </row>
    <row r="403">
      <c r="A403" s="1" t="s">
        <v>513</v>
      </c>
      <c r="E403" s="27" t="s">
        <v>514</v>
      </c>
    </row>
    <row r="404">
      <c r="A404" s="1" t="s">
        <v>504</v>
      </c>
      <c r="B404" s="1">
        <v>96</v>
      </c>
      <c r="C404" s="26" t="s">
        <v>802</v>
      </c>
      <c r="D404" t="s">
        <v>506</v>
      </c>
      <c r="E404" s="27" t="s">
        <v>803</v>
      </c>
      <c r="F404" s="28" t="s">
        <v>519</v>
      </c>
      <c r="G404" s="29">
        <v>1</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521</v>
      </c>
    </row>
    <row r="407">
      <c r="A407" s="1" t="s">
        <v>513</v>
      </c>
      <c r="E407" s="27" t="s">
        <v>514</v>
      </c>
    </row>
    <row r="408" ht="25">
      <c r="A408" s="1" t="s">
        <v>504</v>
      </c>
      <c r="B408" s="1">
        <v>97</v>
      </c>
      <c r="C408" s="26" t="s">
        <v>804</v>
      </c>
      <c r="D408" t="s">
        <v>506</v>
      </c>
      <c r="E408" s="27" t="s">
        <v>805</v>
      </c>
      <c r="F408" s="28" t="s">
        <v>519</v>
      </c>
      <c r="G408" s="29">
        <v>6</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524</v>
      </c>
    </row>
    <row r="411">
      <c r="A411" s="1" t="s">
        <v>513</v>
      </c>
      <c r="E411" s="27" t="s">
        <v>514</v>
      </c>
    </row>
    <row r="412" ht="25">
      <c r="A412" s="1" t="s">
        <v>504</v>
      </c>
      <c r="B412" s="1">
        <v>98</v>
      </c>
      <c r="C412" s="26" t="s">
        <v>530</v>
      </c>
      <c r="D412" t="s">
        <v>506</v>
      </c>
      <c r="E412" s="27" t="s">
        <v>531</v>
      </c>
      <c r="F412" s="28" t="s">
        <v>519</v>
      </c>
      <c r="G412" s="29">
        <v>26</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806</v>
      </c>
    </row>
    <row r="415">
      <c r="A415" s="1" t="s">
        <v>513</v>
      </c>
      <c r="E415" s="27" t="s">
        <v>514</v>
      </c>
    </row>
    <row r="416" ht="25">
      <c r="A416" s="1" t="s">
        <v>504</v>
      </c>
      <c r="B416" s="1">
        <v>99</v>
      </c>
      <c r="C416" s="26" t="s">
        <v>532</v>
      </c>
      <c r="D416" t="s">
        <v>506</v>
      </c>
      <c r="E416" s="27" t="s">
        <v>533</v>
      </c>
      <c r="F416" s="28" t="s">
        <v>519</v>
      </c>
      <c r="G416" s="29">
        <v>13</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807</v>
      </c>
    </row>
    <row r="419">
      <c r="A419" s="1" t="s">
        <v>513</v>
      </c>
      <c r="E419" s="27" t="s">
        <v>514</v>
      </c>
    </row>
    <row r="420" ht="25">
      <c r="A420" s="1" t="s">
        <v>504</v>
      </c>
      <c r="B420" s="1">
        <v>100</v>
      </c>
      <c r="C420" s="26" t="s">
        <v>808</v>
      </c>
      <c r="D420" t="s">
        <v>506</v>
      </c>
      <c r="E420" s="27" t="s">
        <v>809</v>
      </c>
      <c r="F420" s="28" t="s">
        <v>519</v>
      </c>
      <c r="G420" s="29">
        <v>1</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521</v>
      </c>
    </row>
    <row r="423">
      <c r="A423" s="1" t="s">
        <v>513</v>
      </c>
      <c r="E423" s="27" t="s">
        <v>514</v>
      </c>
    </row>
    <row r="424">
      <c r="A424" s="1" t="s">
        <v>504</v>
      </c>
      <c r="B424" s="1">
        <v>101</v>
      </c>
      <c r="C424" s="26" t="s">
        <v>810</v>
      </c>
      <c r="D424" t="s">
        <v>506</v>
      </c>
      <c r="E424" s="27" t="s">
        <v>811</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521</v>
      </c>
    </row>
    <row r="427">
      <c r="A427" s="1" t="s">
        <v>513</v>
      </c>
      <c r="E427" s="27" t="s">
        <v>514</v>
      </c>
    </row>
    <row r="428">
      <c r="A428" s="1" t="s">
        <v>504</v>
      </c>
      <c r="B428" s="1">
        <v>102</v>
      </c>
      <c r="C428" s="26" t="s">
        <v>812</v>
      </c>
      <c r="D428" t="s">
        <v>506</v>
      </c>
      <c r="E428" s="27" t="s">
        <v>813</v>
      </c>
      <c r="F428" s="28" t="s">
        <v>519</v>
      </c>
      <c r="G428" s="29">
        <v>2</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529</v>
      </c>
    </row>
    <row r="431">
      <c r="A431" s="1" t="s">
        <v>513</v>
      </c>
      <c r="E431" s="27" t="s">
        <v>514</v>
      </c>
    </row>
    <row r="432">
      <c r="A432" s="1" t="s">
        <v>504</v>
      </c>
      <c r="B432" s="1">
        <v>103</v>
      </c>
      <c r="C432" s="26" t="s">
        <v>814</v>
      </c>
      <c r="D432" t="s">
        <v>506</v>
      </c>
      <c r="E432" s="27" t="s">
        <v>815</v>
      </c>
      <c r="F432" s="28" t="s">
        <v>519</v>
      </c>
      <c r="G432" s="29">
        <v>2</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
      <c r="A434" s="1" t="s">
        <v>511</v>
      </c>
      <c r="E434" s="32" t="s">
        <v>529</v>
      </c>
    </row>
    <row r="435">
      <c r="A435" s="1" t="s">
        <v>513</v>
      </c>
      <c r="E435" s="27" t="s">
        <v>514</v>
      </c>
    </row>
    <row r="436">
      <c r="A436" s="1" t="s">
        <v>504</v>
      </c>
      <c r="B436" s="1">
        <v>104</v>
      </c>
      <c r="C436" s="26" t="s">
        <v>816</v>
      </c>
      <c r="D436" t="s">
        <v>506</v>
      </c>
      <c r="E436" s="27" t="s">
        <v>817</v>
      </c>
      <c r="F436" s="28" t="s">
        <v>519</v>
      </c>
      <c r="G436" s="29">
        <v>3</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673</v>
      </c>
    </row>
    <row r="439">
      <c r="A439" s="1" t="s">
        <v>513</v>
      </c>
      <c r="E439" s="27" t="s">
        <v>514</v>
      </c>
    </row>
    <row r="440">
      <c r="A440" s="1" t="s">
        <v>504</v>
      </c>
      <c r="B440" s="1">
        <v>105</v>
      </c>
      <c r="C440" s="26" t="s">
        <v>818</v>
      </c>
      <c r="D440" t="s">
        <v>506</v>
      </c>
      <c r="E440" s="27" t="s">
        <v>819</v>
      </c>
      <c r="F440" s="28" t="s">
        <v>519</v>
      </c>
      <c r="G440" s="29">
        <v>1</v>
      </c>
      <c r="H440" s="28">
        <v>0</v>
      </c>
      <c r="I440" s="30">
        <f>ROUND(G440*H440,P4)</f>
        <v>0</v>
      </c>
      <c r="L440" s="30">
        <v>0</v>
      </c>
      <c r="M440" s="24">
        <f>ROUND(G440*L440,P4)</f>
        <v>0</v>
      </c>
      <c r="N440" s="25" t="s">
        <v>509</v>
      </c>
      <c r="O440" s="31">
        <f>M440*AA440</f>
        <v>0</v>
      </c>
      <c r="P440" s="1">
        <v>3</v>
      </c>
      <c r="AA440" s="1">
        <f>IF(P440=1,$O$3,IF(P440=2,$O$4,$O$5))</f>
        <v>0</v>
      </c>
    </row>
    <row r="441">
      <c r="A441" s="1" t="s">
        <v>510</v>
      </c>
      <c r="E441" s="27" t="s">
        <v>820</v>
      </c>
    </row>
    <row r="442" ht="39">
      <c r="A442" s="1" t="s">
        <v>511</v>
      </c>
      <c r="E442" s="32" t="s">
        <v>821</v>
      </c>
    </row>
    <row r="443">
      <c r="A443" s="1" t="s">
        <v>513</v>
      </c>
      <c r="E443" s="27" t="s">
        <v>514</v>
      </c>
    </row>
    <row r="444" ht="25">
      <c r="A444" s="1" t="s">
        <v>504</v>
      </c>
      <c r="B444" s="1">
        <v>106</v>
      </c>
      <c r="C444" s="26" t="s">
        <v>822</v>
      </c>
      <c r="D444" t="s">
        <v>506</v>
      </c>
      <c r="E444" s="27" t="s">
        <v>823</v>
      </c>
      <c r="F444" s="28" t="s">
        <v>824</v>
      </c>
      <c r="G444" s="29">
        <v>10</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825</v>
      </c>
    </row>
    <row r="447">
      <c r="A447" s="1" t="s">
        <v>513</v>
      </c>
      <c r="E447" s="27" t="s">
        <v>514</v>
      </c>
    </row>
    <row r="448">
      <c r="A448" s="1" t="s">
        <v>504</v>
      </c>
      <c r="B448" s="1">
        <v>107</v>
      </c>
      <c r="C448" s="26" t="s">
        <v>826</v>
      </c>
      <c r="D448" t="s">
        <v>506</v>
      </c>
      <c r="E448" s="27" t="s">
        <v>827</v>
      </c>
      <c r="F448" s="28" t="s">
        <v>519</v>
      </c>
      <c r="G448" s="29">
        <v>3</v>
      </c>
      <c r="H448" s="28">
        <v>0</v>
      </c>
      <c r="I448" s="30">
        <f>ROUND(G448*H448,P4)</f>
        <v>0</v>
      </c>
      <c r="L448" s="30">
        <v>0</v>
      </c>
      <c r="M448" s="24">
        <f>ROUND(G448*L448,P4)</f>
        <v>0</v>
      </c>
      <c r="N448" s="25" t="s">
        <v>506</v>
      </c>
      <c r="O448" s="31">
        <f>M448*AA448</f>
        <v>0</v>
      </c>
      <c r="P448" s="1">
        <v>3</v>
      </c>
      <c r="AA448" s="1">
        <f>IF(P448=1,$O$3,IF(P448=2,$O$4,$O$5))</f>
        <v>0</v>
      </c>
    </row>
    <row r="449">
      <c r="A449" s="1" t="s">
        <v>510</v>
      </c>
      <c r="E449" s="27" t="s">
        <v>828</v>
      </c>
    </row>
    <row r="450" ht="26">
      <c r="A450" s="1" t="s">
        <v>511</v>
      </c>
      <c r="E450" s="32" t="s">
        <v>829</v>
      </c>
    </row>
    <row r="451" ht="150">
      <c r="A451" s="1" t="s">
        <v>513</v>
      </c>
      <c r="E451" s="27" t="s">
        <v>830</v>
      </c>
    </row>
    <row r="452" ht="13">
      <c r="A452" s="1" t="s">
        <v>556</v>
      </c>
      <c r="C452" s="22" t="s">
        <v>831</v>
      </c>
      <c r="E452" s="23" t="s">
        <v>832</v>
      </c>
      <c r="L452" s="24">
        <f>L453</f>
        <v>0</v>
      </c>
      <c r="M452" s="24">
        <f>M453</f>
        <v>0</v>
      </c>
      <c r="N452" s="25"/>
    </row>
    <row r="453" ht="13">
      <c r="A453" s="1" t="s">
        <v>501</v>
      </c>
      <c r="C453" s="22" t="s">
        <v>833</v>
      </c>
      <c r="E453" s="23" t="s">
        <v>834</v>
      </c>
      <c r="L453" s="24">
        <f>SUMIFS(L454:L461,A454:A461,"P")</f>
        <v>0</v>
      </c>
      <c r="M453" s="24">
        <f>SUMIFS(M454:M461,A454:A461,"P")</f>
        <v>0</v>
      </c>
      <c r="N453" s="25"/>
    </row>
    <row r="454">
      <c r="A454" s="1" t="s">
        <v>504</v>
      </c>
      <c r="B454" s="1">
        <v>1</v>
      </c>
      <c r="C454" s="26" t="s">
        <v>835</v>
      </c>
      <c r="D454" t="s">
        <v>506</v>
      </c>
      <c r="E454" s="27" t="s">
        <v>836</v>
      </c>
      <c r="F454" s="28" t="s">
        <v>519</v>
      </c>
      <c r="G454" s="29">
        <v>4</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544</v>
      </c>
    </row>
    <row r="457">
      <c r="A457" s="1" t="s">
        <v>513</v>
      </c>
      <c r="E457" s="27" t="s">
        <v>514</v>
      </c>
    </row>
    <row r="458">
      <c r="A458" s="1" t="s">
        <v>504</v>
      </c>
      <c r="B458" s="1">
        <v>2</v>
      </c>
      <c r="C458" s="26" t="s">
        <v>837</v>
      </c>
      <c r="D458" t="s">
        <v>506</v>
      </c>
      <c r="E458" s="27" t="s">
        <v>838</v>
      </c>
      <c r="F458" s="28" t="s">
        <v>519</v>
      </c>
      <c r="G458" s="29">
        <v>4</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544</v>
      </c>
    </row>
    <row r="461">
      <c r="A461" s="1" t="s">
        <v>513</v>
      </c>
      <c r="E4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COUNTIFS(L8:L355,"=0",A8:A355,"P")+COUNTIFS(L8:L355,"",A8:A355,"P")+SUM(Q8:Q355)</f>
        <v>0</v>
      </c>
    </row>
    <row r="8" ht="13">
      <c r="A8" s="1" t="s">
        <v>499</v>
      </c>
      <c r="C8" s="22" t="s">
        <v>839</v>
      </c>
      <c r="E8" s="23" t="s">
        <v>19</v>
      </c>
      <c r="L8" s="24">
        <f>L9+L38+L119+L208+L281+L322</f>
        <v>0</v>
      </c>
      <c r="M8" s="24">
        <f>M9+M38+M119+M208+M281+M322</f>
        <v>0</v>
      </c>
      <c r="N8" s="25"/>
    </row>
    <row r="9" ht="13">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840</v>
      </c>
    </row>
    <row r="13">
      <c r="A13" s="1" t="s">
        <v>513</v>
      </c>
      <c r="E13" s="27" t="s">
        <v>514</v>
      </c>
    </row>
    <row r="14">
      <c r="A14" s="1" t="s">
        <v>504</v>
      </c>
      <c r="B14" s="1">
        <v>2</v>
      </c>
      <c r="C14" s="26" t="s">
        <v>565</v>
      </c>
      <c r="D14" t="s">
        <v>506</v>
      </c>
      <c r="E14" s="27" t="s">
        <v>566</v>
      </c>
      <c r="F14" s="28" t="s">
        <v>567</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841</v>
      </c>
    </row>
    <row r="17">
      <c r="A17" s="1" t="s">
        <v>513</v>
      </c>
      <c r="E17" s="27" t="s">
        <v>514</v>
      </c>
    </row>
    <row r="18">
      <c r="A18" s="1" t="s">
        <v>504</v>
      </c>
      <c r="B18" s="1">
        <v>3</v>
      </c>
      <c r="C18" s="26" t="s">
        <v>569</v>
      </c>
      <c r="D18" t="s">
        <v>506</v>
      </c>
      <c r="E18" s="27" t="s">
        <v>570</v>
      </c>
      <c r="F18" s="28" t="s">
        <v>563</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842</v>
      </c>
    </row>
    <row r="21">
      <c r="A21" s="1" t="s">
        <v>513</v>
      </c>
      <c r="E21" s="27" t="s">
        <v>514</v>
      </c>
    </row>
    <row r="22">
      <c r="A22" s="1" t="s">
        <v>504</v>
      </c>
      <c r="B22" s="1">
        <v>4</v>
      </c>
      <c r="C22" s="26" t="s">
        <v>572</v>
      </c>
      <c r="D22" t="s">
        <v>506</v>
      </c>
      <c r="E22" s="27" t="s">
        <v>573</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843</v>
      </c>
    </row>
    <row r="25">
      <c r="A25" s="1" t="s">
        <v>513</v>
      </c>
      <c r="E25" s="27" t="s">
        <v>514</v>
      </c>
    </row>
    <row r="26">
      <c r="A26" s="1" t="s">
        <v>504</v>
      </c>
      <c r="B26" s="1">
        <v>5</v>
      </c>
      <c r="C26" s="26" t="s">
        <v>575</v>
      </c>
      <c r="D26" t="s">
        <v>506</v>
      </c>
      <c r="E26" s="27" t="s">
        <v>576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844</v>
      </c>
    </row>
    <row r="29">
      <c r="A29" s="1" t="s">
        <v>513</v>
      </c>
      <c r="E29" s="27" t="s">
        <v>514</v>
      </c>
    </row>
    <row r="30">
      <c r="A30" s="1" t="s">
        <v>504</v>
      </c>
      <c r="B30" s="1">
        <v>6</v>
      </c>
      <c r="C30" s="26" t="s">
        <v>583</v>
      </c>
      <c r="D30" t="s">
        <v>506</v>
      </c>
      <c r="E30" s="27" t="s">
        <v>584</v>
      </c>
      <c r="F30" s="28" t="s">
        <v>567</v>
      </c>
      <c r="G30" s="29">
        <v>60</v>
      </c>
      <c r="H30" s="28">
        <v>0</v>
      </c>
      <c r="I30" s="30">
        <f>ROUND(G30*H30,P4)</f>
        <v>0</v>
      </c>
      <c r="L30" s="30">
        <v>0</v>
      </c>
      <c r="M30" s="24">
        <f>ROUND(G30*L30,P4)</f>
        <v>0</v>
      </c>
      <c r="N30" s="25" t="s">
        <v>509</v>
      </c>
      <c r="O30" s="31">
        <f>M30*AA30</f>
        <v>0</v>
      </c>
      <c r="P30" s="1">
        <v>3</v>
      </c>
      <c r="AA30" s="1">
        <f>IF(P30=1,$O$3,IF(P30=2,$O$4,$O$5))</f>
        <v>0</v>
      </c>
    </row>
    <row r="31">
      <c r="A31" s="1" t="s">
        <v>510</v>
      </c>
      <c r="E31" s="27" t="s">
        <v>845</v>
      </c>
    </row>
    <row r="32" ht="26">
      <c r="A32" s="1" t="s">
        <v>511</v>
      </c>
      <c r="E32" s="32" t="s">
        <v>846</v>
      </c>
    </row>
    <row r="33">
      <c r="A33" s="1" t="s">
        <v>513</v>
      </c>
      <c r="E33" s="27" t="s">
        <v>514</v>
      </c>
    </row>
    <row r="34">
      <c r="A34" s="1" t="s">
        <v>504</v>
      </c>
      <c r="B34" s="1">
        <v>7</v>
      </c>
      <c r="C34" s="26" t="s">
        <v>587</v>
      </c>
      <c r="D34" t="s">
        <v>506</v>
      </c>
      <c r="E34" s="27" t="s">
        <v>588</v>
      </c>
      <c r="F34" s="28" t="s">
        <v>567</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847</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596</v>
      </c>
      <c r="D39" t="s">
        <v>600</v>
      </c>
      <c r="E39" s="27" t="s">
        <v>597</v>
      </c>
      <c r="F39" s="28" t="s">
        <v>567</v>
      </c>
      <c r="G39" s="29">
        <v>15</v>
      </c>
      <c r="H39" s="28">
        <v>0</v>
      </c>
      <c r="I39" s="30">
        <f>ROUND(G39*H39,P4)</f>
        <v>0</v>
      </c>
      <c r="L39" s="30">
        <v>0</v>
      </c>
      <c r="M39" s="24">
        <f>ROUND(G39*L39,P4)</f>
        <v>0</v>
      </c>
      <c r="N39" s="25" t="s">
        <v>509</v>
      </c>
      <c r="O39" s="31">
        <f>M39*AA39</f>
        <v>0</v>
      </c>
      <c r="P39" s="1">
        <v>3</v>
      </c>
      <c r="AA39" s="1">
        <f>IF(P39=1,$O$3,IF(P39=2,$O$4,$O$5))</f>
        <v>0</v>
      </c>
    </row>
    <row r="40">
      <c r="A40" s="1" t="s">
        <v>510</v>
      </c>
      <c r="E40" s="27" t="s">
        <v>848</v>
      </c>
    </row>
    <row r="41" ht="26">
      <c r="A41" s="1" t="s">
        <v>511</v>
      </c>
      <c r="E41" s="32" t="s">
        <v>598</v>
      </c>
    </row>
    <row r="42">
      <c r="A42" s="1" t="s">
        <v>513</v>
      </c>
      <c r="E42" s="27" t="s">
        <v>514</v>
      </c>
    </row>
    <row r="43">
      <c r="A43" s="1" t="s">
        <v>504</v>
      </c>
      <c r="B43" s="1">
        <v>9</v>
      </c>
      <c r="C43" s="26" t="s">
        <v>596</v>
      </c>
      <c r="D43" t="s">
        <v>604</v>
      </c>
      <c r="E43" s="27" t="s">
        <v>597</v>
      </c>
      <c r="F43" s="28" t="s">
        <v>567</v>
      </c>
      <c r="G43" s="29">
        <v>15</v>
      </c>
      <c r="H43" s="28">
        <v>0</v>
      </c>
      <c r="I43" s="30">
        <f>ROUND(G43*H43,P4)</f>
        <v>0</v>
      </c>
      <c r="L43" s="30">
        <v>0</v>
      </c>
      <c r="M43" s="24">
        <f>ROUND(G43*L43,P4)</f>
        <v>0</v>
      </c>
      <c r="N43" s="25" t="s">
        <v>509</v>
      </c>
      <c r="O43" s="31">
        <f>M43*AA43</f>
        <v>0</v>
      </c>
      <c r="P43" s="1">
        <v>3</v>
      </c>
      <c r="AA43" s="1">
        <f>IF(P43=1,$O$3,IF(P43=2,$O$4,$O$5))</f>
        <v>0</v>
      </c>
    </row>
    <row r="44">
      <c r="A44" s="1" t="s">
        <v>510</v>
      </c>
      <c r="E44" s="27" t="s">
        <v>849</v>
      </c>
    </row>
    <row r="45" ht="26">
      <c r="A45" s="1" t="s">
        <v>511</v>
      </c>
      <c r="E45" s="32" t="s">
        <v>850</v>
      </c>
    </row>
    <row r="46">
      <c r="A46" s="1" t="s">
        <v>513</v>
      </c>
      <c r="E46" s="27" t="s">
        <v>514</v>
      </c>
    </row>
    <row r="47">
      <c r="A47" s="1" t="s">
        <v>504</v>
      </c>
      <c r="B47" s="1">
        <v>10</v>
      </c>
      <c r="C47" s="26" t="s">
        <v>599</v>
      </c>
      <c r="D47" t="s">
        <v>600</v>
      </c>
      <c r="E47" s="27" t="s">
        <v>601</v>
      </c>
      <c r="F47" s="28" t="s">
        <v>567</v>
      </c>
      <c r="G47" s="29">
        <v>95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851</v>
      </c>
    </row>
    <row r="50">
      <c r="A50" s="1" t="s">
        <v>513</v>
      </c>
      <c r="E50" s="27" t="s">
        <v>514</v>
      </c>
    </row>
    <row r="51">
      <c r="A51" s="1" t="s">
        <v>504</v>
      </c>
      <c r="B51" s="1">
        <v>11</v>
      </c>
      <c r="C51" s="26" t="s">
        <v>599</v>
      </c>
      <c r="D51" t="s">
        <v>604</v>
      </c>
      <c r="E51" s="27" t="s">
        <v>601</v>
      </c>
      <c r="F51" s="28" t="s">
        <v>567</v>
      </c>
      <c r="G51" s="29">
        <v>345</v>
      </c>
      <c r="H51" s="28">
        <v>0</v>
      </c>
      <c r="I51" s="30">
        <f>ROUND(G51*H51,P4)</f>
        <v>0</v>
      </c>
      <c r="L51" s="30">
        <v>0</v>
      </c>
      <c r="M51" s="24">
        <f>ROUND(G51*L51,P4)</f>
        <v>0</v>
      </c>
      <c r="N51" s="25" t="s">
        <v>509</v>
      </c>
      <c r="O51" s="31">
        <f>M51*AA51</f>
        <v>0</v>
      </c>
      <c r="P51" s="1">
        <v>3</v>
      </c>
      <c r="AA51" s="1">
        <f>IF(P51=1,$O$3,IF(P51=2,$O$4,$O$5))</f>
        <v>0</v>
      </c>
    </row>
    <row r="52">
      <c r="A52" s="1" t="s">
        <v>510</v>
      </c>
      <c r="E52" s="27" t="s">
        <v>608</v>
      </c>
    </row>
    <row r="53" ht="26">
      <c r="A53" s="1" t="s">
        <v>511</v>
      </c>
      <c r="E53" s="32" t="s">
        <v>852</v>
      </c>
    </row>
    <row r="54">
      <c r="A54" s="1" t="s">
        <v>513</v>
      </c>
      <c r="E54" s="27" t="s">
        <v>514</v>
      </c>
    </row>
    <row r="55">
      <c r="A55" s="1" t="s">
        <v>504</v>
      </c>
      <c r="B55" s="1">
        <v>12</v>
      </c>
      <c r="C55" s="26" t="s">
        <v>599</v>
      </c>
      <c r="D55" t="s">
        <v>607</v>
      </c>
      <c r="E55" s="27" t="s">
        <v>601</v>
      </c>
      <c r="F55" s="28" t="s">
        <v>567</v>
      </c>
      <c r="G55" s="29">
        <v>20</v>
      </c>
      <c r="H55" s="28">
        <v>0</v>
      </c>
      <c r="I55" s="30">
        <f>ROUND(G55*H55,P4)</f>
        <v>0</v>
      </c>
      <c r="L55" s="30">
        <v>0</v>
      </c>
      <c r="M55" s="24">
        <f>ROUND(G55*L55,P4)</f>
        <v>0</v>
      </c>
      <c r="N55" s="25" t="s">
        <v>509</v>
      </c>
      <c r="O55" s="31">
        <f>M55*AA55</f>
        <v>0</v>
      </c>
      <c r="P55" s="1">
        <v>3</v>
      </c>
      <c r="AA55" s="1">
        <f>IF(P55=1,$O$3,IF(P55=2,$O$4,$O$5))</f>
        <v>0</v>
      </c>
    </row>
    <row r="56">
      <c r="A56" s="1" t="s">
        <v>510</v>
      </c>
      <c r="E56" s="27" t="s">
        <v>853</v>
      </c>
    </row>
    <row r="57" ht="26">
      <c r="A57" s="1" t="s">
        <v>511</v>
      </c>
      <c r="E57" s="32" t="s">
        <v>854</v>
      </c>
    </row>
    <row r="58">
      <c r="A58" s="1" t="s">
        <v>513</v>
      </c>
      <c r="E58" s="27" t="s">
        <v>514</v>
      </c>
    </row>
    <row r="59">
      <c r="A59" s="1" t="s">
        <v>504</v>
      </c>
      <c r="B59" s="1">
        <v>13</v>
      </c>
      <c r="C59" s="26" t="s">
        <v>599</v>
      </c>
      <c r="D59" t="s">
        <v>855</v>
      </c>
      <c r="E59" s="27" t="s">
        <v>601</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856</v>
      </c>
    </row>
    <row r="61" ht="26">
      <c r="A61" s="1" t="s">
        <v>511</v>
      </c>
      <c r="E61" s="32" t="s">
        <v>857</v>
      </c>
    </row>
    <row r="62">
      <c r="A62" s="1" t="s">
        <v>513</v>
      </c>
      <c r="E62" s="27" t="s">
        <v>514</v>
      </c>
    </row>
    <row r="63">
      <c r="A63" s="1" t="s">
        <v>504</v>
      </c>
      <c r="B63" s="1">
        <v>14</v>
      </c>
      <c r="C63" s="26" t="s">
        <v>599</v>
      </c>
      <c r="D63" t="s">
        <v>858</v>
      </c>
      <c r="E63" s="27" t="s">
        <v>601</v>
      </c>
      <c r="F63" s="28" t="s">
        <v>567</v>
      </c>
      <c r="G63" s="29">
        <v>15</v>
      </c>
      <c r="H63" s="28">
        <v>0</v>
      </c>
      <c r="I63" s="30">
        <f>ROUND(G63*H63,P4)</f>
        <v>0</v>
      </c>
      <c r="L63" s="30">
        <v>0</v>
      </c>
      <c r="M63" s="24">
        <f>ROUND(G63*L63,P4)</f>
        <v>0</v>
      </c>
      <c r="N63" s="25" t="s">
        <v>509</v>
      </c>
      <c r="O63" s="31">
        <f>M63*AA63</f>
        <v>0</v>
      </c>
      <c r="P63" s="1">
        <v>3</v>
      </c>
      <c r="AA63" s="1">
        <f>IF(P63=1,$O$3,IF(P63=2,$O$4,$O$5))</f>
        <v>0</v>
      </c>
    </row>
    <row r="64">
      <c r="A64" s="1" t="s">
        <v>510</v>
      </c>
      <c r="E64" s="27" t="s">
        <v>859</v>
      </c>
    </row>
    <row r="65" ht="26">
      <c r="A65" s="1" t="s">
        <v>511</v>
      </c>
      <c r="E65" s="32" t="s">
        <v>860</v>
      </c>
    </row>
    <row r="66">
      <c r="A66" s="1" t="s">
        <v>513</v>
      </c>
      <c r="E66" s="27" t="s">
        <v>514</v>
      </c>
    </row>
    <row r="67" ht="25">
      <c r="A67" s="1" t="s">
        <v>504</v>
      </c>
      <c r="B67" s="1">
        <v>15</v>
      </c>
      <c r="C67" s="26" t="s">
        <v>610</v>
      </c>
      <c r="D67" t="s">
        <v>506</v>
      </c>
      <c r="E67" s="27" t="s">
        <v>611</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544</v>
      </c>
    </row>
    <row r="70">
      <c r="A70" s="1" t="s">
        <v>513</v>
      </c>
      <c r="E70" s="27" t="s">
        <v>514</v>
      </c>
    </row>
    <row r="71" ht="25">
      <c r="A71" s="1" t="s">
        <v>504</v>
      </c>
      <c r="B71" s="1">
        <v>16</v>
      </c>
      <c r="C71" s="26" t="s">
        <v>612</v>
      </c>
      <c r="D71" t="s">
        <v>506</v>
      </c>
      <c r="E71" s="27" t="s">
        <v>613</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861</v>
      </c>
    </row>
    <row r="74">
      <c r="A74" s="1" t="s">
        <v>513</v>
      </c>
      <c r="E74" s="27" t="s">
        <v>514</v>
      </c>
    </row>
    <row r="75">
      <c r="A75" s="1" t="s">
        <v>504</v>
      </c>
      <c r="B75" s="1">
        <v>17</v>
      </c>
      <c r="C75" s="26" t="s">
        <v>614</v>
      </c>
      <c r="D75" t="s">
        <v>506</v>
      </c>
      <c r="E75" s="27" t="s">
        <v>615</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862</v>
      </c>
    </row>
    <row r="78">
      <c r="A78" s="1" t="s">
        <v>513</v>
      </c>
      <c r="E78" s="27" t="s">
        <v>514</v>
      </c>
    </row>
    <row r="79">
      <c r="A79" s="1" t="s">
        <v>504</v>
      </c>
      <c r="B79" s="1">
        <v>18</v>
      </c>
      <c r="C79" s="26" t="s">
        <v>620</v>
      </c>
      <c r="D79" t="s">
        <v>506</v>
      </c>
      <c r="E79" s="27" t="s">
        <v>621</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863</v>
      </c>
    </row>
    <row r="82">
      <c r="A82" s="1" t="s">
        <v>513</v>
      </c>
      <c r="E82" s="27" t="s">
        <v>514</v>
      </c>
    </row>
    <row r="83">
      <c r="A83" s="1" t="s">
        <v>504</v>
      </c>
      <c r="B83" s="1">
        <v>19</v>
      </c>
      <c r="C83" s="26" t="s">
        <v>623</v>
      </c>
      <c r="D83" t="s">
        <v>506</v>
      </c>
      <c r="E83" s="27" t="s">
        <v>624</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864</v>
      </c>
    </row>
    <row r="86">
      <c r="A86" s="1" t="s">
        <v>513</v>
      </c>
      <c r="E86" s="27" t="s">
        <v>514</v>
      </c>
    </row>
    <row r="87">
      <c r="A87" s="1" t="s">
        <v>504</v>
      </c>
      <c r="B87" s="1">
        <v>20</v>
      </c>
      <c r="C87" s="26" t="s">
        <v>626</v>
      </c>
      <c r="D87" t="s">
        <v>506</v>
      </c>
      <c r="E87" s="27" t="s">
        <v>627</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865</v>
      </c>
    </row>
    <row r="90">
      <c r="A90" s="1" t="s">
        <v>513</v>
      </c>
      <c r="E90" s="27" t="s">
        <v>514</v>
      </c>
    </row>
    <row r="91">
      <c r="A91" s="1" t="s">
        <v>504</v>
      </c>
      <c r="B91" s="1">
        <v>21</v>
      </c>
      <c r="C91" s="26" t="s">
        <v>632</v>
      </c>
      <c r="D91" t="s">
        <v>506</v>
      </c>
      <c r="E91" s="27" t="s">
        <v>633</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866</v>
      </c>
    </row>
    <row r="94">
      <c r="A94" s="1" t="s">
        <v>513</v>
      </c>
      <c r="E94" s="27" t="s">
        <v>514</v>
      </c>
    </row>
    <row r="95">
      <c r="A95" s="1" t="s">
        <v>504</v>
      </c>
      <c r="B95" s="1">
        <v>22</v>
      </c>
      <c r="C95" s="26" t="s">
        <v>635</v>
      </c>
      <c r="D95" t="s">
        <v>506</v>
      </c>
      <c r="E95" s="27" t="s">
        <v>636</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867</v>
      </c>
    </row>
    <row r="98">
      <c r="A98" s="1" t="s">
        <v>513</v>
      </c>
      <c r="E98" s="27" t="s">
        <v>514</v>
      </c>
    </row>
    <row r="99" ht="25">
      <c r="A99" s="1" t="s">
        <v>504</v>
      </c>
      <c r="B99" s="1">
        <v>23</v>
      </c>
      <c r="C99" s="26" t="s">
        <v>638</v>
      </c>
      <c r="D99" t="s">
        <v>506</v>
      </c>
      <c r="E99" s="27" t="s">
        <v>639</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868</v>
      </c>
    </row>
    <row r="102">
      <c r="A102" s="1" t="s">
        <v>513</v>
      </c>
      <c r="E102" s="27" t="s">
        <v>514</v>
      </c>
    </row>
    <row r="103" ht="25">
      <c r="A103" s="1" t="s">
        <v>504</v>
      </c>
      <c r="B103" s="1">
        <v>24</v>
      </c>
      <c r="C103" s="26" t="s">
        <v>641</v>
      </c>
      <c r="D103" t="s">
        <v>506</v>
      </c>
      <c r="E103" s="27" t="s">
        <v>642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869</v>
      </c>
    </row>
    <row r="106">
      <c r="A106" s="1" t="s">
        <v>513</v>
      </c>
      <c r="E106" s="27" t="s">
        <v>514</v>
      </c>
    </row>
    <row r="107">
      <c r="A107" s="1" t="s">
        <v>504</v>
      </c>
      <c r="B107" s="1">
        <v>25</v>
      </c>
      <c r="C107" s="26" t="s">
        <v>644</v>
      </c>
      <c r="D107" t="s">
        <v>506</v>
      </c>
      <c r="E107" s="27" t="s">
        <v>645</v>
      </c>
      <c r="F107" s="28" t="s">
        <v>646</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647</v>
      </c>
    </row>
    <row r="110">
      <c r="A110" s="1" t="s">
        <v>513</v>
      </c>
      <c r="E110" s="27" t="s">
        <v>514</v>
      </c>
    </row>
    <row r="111">
      <c r="A111" s="1" t="s">
        <v>504</v>
      </c>
      <c r="B111" s="1">
        <v>26</v>
      </c>
      <c r="C111" s="26" t="s">
        <v>648</v>
      </c>
      <c r="D111" t="s">
        <v>506</v>
      </c>
      <c r="E111" s="27" t="s">
        <v>649</v>
      </c>
      <c r="F111" s="28" t="s">
        <v>567</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650</v>
      </c>
    </row>
    <row r="114">
      <c r="A114" s="1" t="s">
        <v>513</v>
      </c>
      <c r="E114" s="27" t="s">
        <v>514</v>
      </c>
    </row>
    <row r="115">
      <c r="A115" s="1" t="s">
        <v>504</v>
      </c>
      <c r="B115" s="1">
        <v>27</v>
      </c>
      <c r="C115" s="26" t="s">
        <v>651</v>
      </c>
      <c r="D115" t="s">
        <v>506</v>
      </c>
      <c r="E115" s="27" t="s">
        <v>652</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529</v>
      </c>
    </row>
    <row r="118">
      <c r="A118" s="1" t="s">
        <v>513</v>
      </c>
      <c r="E118" s="27" t="s">
        <v>514</v>
      </c>
    </row>
    <row r="119" ht="13">
      <c r="A119" s="1" t="s">
        <v>501</v>
      </c>
      <c r="C119" s="22" t="s">
        <v>515</v>
      </c>
      <c r="E119" s="23" t="s">
        <v>653</v>
      </c>
      <c r="L119" s="24">
        <f>SUMIFS(L120:L207,A120:A207,"P")</f>
        <v>0</v>
      </c>
      <c r="M119" s="24">
        <f>SUMIFS(M120:M207,A120:A207,"P")</f>
        <v>0</v>
      </c>
      <c r="N119" s="25"/>
    </row>
    <row r="120">
      <c r="A120" s="1" t="s">
        <v>504</v>
      </c>
      <c r="B120" s="1">
        <v>28</v>
      </c>
      <c r="C120" s="26" t="s">
        <v>662</v>
      </c>
      <c r="D120" t="s">
        <v>506</v>
      </c>
      <c r="E120" s="27" t="s">
        <v>663</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529</v>
      </c>
    </row>
    <row r="123">
      <c r="A123" s="1" t="s">
        <v>513</v>
      </c>
      <c r="E123" s="27" t="s">
        <v>514</v>
      </c>
    </row>
    <row r="124">
      <c r="A124" s="1" t="s">
        <v>504</v>
      </c>
      <c r="B124" s="1">
        <v>29</v>
      </c>
      <c r="C124" s="26" t="s">
        <v>664</v>
      </c>
      <c r="D124" t="s">
        <v>506</v>
      </c>
      <c r="E124" s="27" t="s">
        <v>665</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529</v>
      </c>
    </row>
    <row r="127">
      <c r="A127" s="1" t="s">
        <v>513</v>
      </c>
      <c r="E127" s="27" t="s">
        <v>514</v>
      </c>
    </row>
    <row r="128" ht="25">
      <c r="A128" s="1" t="s">
        <v>504</v>
      </c>
      <c r="B128" s="1">
        <v>30</v>
      </c>
      <c r="C128" s="26" t="s">
        <v>676</v>
      </c>
      <c r="D128" t="s">
        <v>506</v>
      </c>
      <c r="E128" s="27" t="s">
        <v>677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529</v>
      </c>
    </row>
    <row r="131">
      <c r="A131" s="1" t="s">
        <v>513</v>
      </c>
      <c r="E131" s="27" t="s">
        <v>514</v>
      </c>
    </row>
    <row r="132" ht="25">
      <c r="A132" s="1" t="s">
        <v>504</v>
      </c>
      <c r="B132" s="1">
        <v>31</v>
      </c>
      <c r="C132" s="26" t="s">
        <v>679</v>
      </c>
      <c r="D132" t="s">
        <v>506</v>
      </c>
      <c r="E132" s="27" t="s">
        <v>680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529</v>
      </c>
    </row>
    <row r="135">
      <c r="A135" s="1" t="s">
        <v>513</v>
      </c>
      <c r="E135" s="27" t="s">
        <v>514</v>
      </c>
    </row>
    <row r="136" ht="25">
      <c r="A136" s="1" t="s">
        <v>504</v>
      </c>
      <c r="B136" s="1">
        <v>32</v>
      </c>
      <c r="C136" s="26" t="s">
        <v>681</v>
      </c>
      <c r="D136" t="s">
        <v>506</v>
      </c>
      <c r="E136" s="27" t="s">
        <v>682</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870</v>
      </c>
    </row>
    <row r="139">
      <c r="A139" s="1" t="s">
        <v>513</v>
      </c>
      <c r="E139" s="27" t="s">
        <v>514</v>
      </c>
    </row>
    <row r="140" ht="25">
      <c r="A140" s="1" t="s">
        <v>504</v>
      </c>
      <c r="B140" s="1">
        <v>33</v>
      </c>
      <c r="C140" s="26" t="s">
        <v>684</v>
      </c>
      <c r="D140" t="s">
        <v>506</v>
      </c>
      <c r="E140" s="27" t="s">
        <v>685</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683</v>
      </c>
    </row>
    <row r="143">
      <c r="A143" s="1" t="s">
        <v>513</v>
      </c>
      <c r="E143" s="27" t="s">
        <v>514</v>
      </c>
    </row>
    <row r="144">
      <c r="A144" s="1" t="s">
        <v>504</v>
      </c>
      <c r="B144" s="1">
        <v>34</v>
      </c>
      <c r="C144" s="26" t="s">
        <v>686</v>
      </c>
      <c r="D144" t="s">
        <v>506</v>
      </c>
      <c r="E144" s="27" t="s">
        <v>687</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544</v>
      </c>
    </row>
    <row r="147">
      <c r="A147" s="1" t="s">
        <v>513</v>
      </c>
      <c r="E147" s="27" t="s">
        <v>514</v>
      </c>
    </row>
    <row r="148">
      <c r="A148" s="1" t="s">
        <v>504</v>
      </c>
      <c r="B148" s="1">
        <v>35</v>
      </c>
      <c r="C148" s="26" t="s">
        <v>689</v>
      </c>
      <c r="D148" t="s">
        <v>506</v>
      </c>
      <c r="E148" s="27" t="s">
        <v>690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544</v>
      </c>
    </row>
    <row r="151">
      <c r="A151" s="1" t="s">
        <v>513</v>
      </c>
      <c r="E151" s="27" t="s">
        <v>514</v>
      </c>
    </row>
    <row r="152">
      <c r="A152" s="1" t="s">
        <v>504</v>
      </c>
      <c r="B152" s="1">
        <v>36</v>
      </c>
      <c r="C152" s="26" t="s">
        <v>701</v>
      </c>
      <c r="D152" t="s">
        <v>506</v>
      </c>
      <c r="E152" s="27" t="s">
        <v>702</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871</v>
      </c>
    </row>
    <row r="155">
      <c r="A155" s="1" t="s">
        <v>513</v>
      </c>
      <c r="E155" s="27" t="s">
        <v>514</v>
      </c>
    </row>
    <row r="156">
      <c r="A156" s="1" t="s">
        <v>504</v>
      </c>
      <c r="B156" s="1">
        <v>37</v>
      </c>
      <c r="C156" s="26" t="s">
        <v>703</v>
      </c>
      <c r="D156" t="s">
        <v>506</v>
      </c>
      <c r="E156" s="27" t="s">
        <v>704</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544</v>
      </c>
    </row>
    <row r="159">
      <c r="A159" s="1" t="s">
        <v>513</v>
      </c>
      <c r="E159" s="27" t="s">
        <v>514</v>
      </c>
    </row>
    <row r="160">
      <c r="A160" s="1" t="s">
        <v>504</v>
      </c>
      <c r="B160" s="1">
        <v>38</v>
      </c>
      <c r="C160" s="26" t="s">
        <v>872</v>
      </c>
      <c r="D160" t="s">
        <v>506</v>
      </c>
      <c r="E160" s="27" t="s">
        <v>873</v>
      </c>
      <c r="F160" s="28" t="s">
        <v>519</v>
      </c>
      <c r="G160" s="29">
        <v>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871</v>
      </c>
    </row>
    <row r="163">
      <c r="A163" s="1" t="s">
        <v>513</v>
      </c>
      <c r="E163" s="27" t="s">
        <v>514</v>
      </c>
    </row>
    <row r="164">
      <c r="A164" s="1" t="s">
        <v>504</v>
      </c>
      <c r="B164" s="1">
        <v>39</v>
      </c>
      <c r="C164" s="26" t="s">
        <v>874</v>
      </c>
      <c r="D164" t="s">
        <v>506</v>
      </c>
      <c r="E164" s="27" t="s">
        <v>875</v>
      </c>
      <c r="F164" s="28" t="s">
        <v>519</v>
      </c>
      <c r="G164" s="29">
        <v>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544</v>
      </c>
    </row>
    <row r="167">
      <c r="A167" s="1" t="s">
        <v>513</v>
      </c>
      <c r="E167" s="27" t="s">
        <v>514</v>
      </c>
    </row>
    <row r="168">
      <c r="A168" s="1" t="s">
        <v>504</v>
      </c>
      <c r="B168" s="1">
        <v>40</v>
      </c>
      <c r="C168" s="26" t="s">
        <v>709</v>
      </c>
      <c r="D168" t="s">
        <v>506</v>
      </c>
      <c r="E168" s="27" t="s">
        <v>710</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529</v>
      </c>
    </row>
    <row r="171">
      <c r="A171" s="1" t="s">
        <v>513</v>
      </c>
      <c r="E171" s="27" t="s">
        <v>514</v>
      </c>
    </row>
    <row r="172">
      <c r="A172" s="1" t="s">
        <v>504</v>
      </c>
      <c r="B172" s="1">
        <v>41</v>
      </c>
      <c r="C172" s="26" t="s">
        <v>711</v>
      </c>
      <c r="D172" t="s">
        <v>506</v>
      </c>
      <c r="E172" s="27" t="s">
        <v>712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529</v>
      </c>
    </row>
    <row r="175">
      <c r="A175" s="1" t="s">
        <v>513</v>
      </c>
      <c r="E175" s="27" t="s">
        <v>514</v>
      </c>
    </row>
    <row r="176">
      <c r="A176" s="1" t="s">
        <v>504</v>
      </c>
      <c r="B176" s="1">
        <v>42</v>
      </c>
      <c r="C176" s="26" t="s">
        <v>713</v>
      </c>
      <c r="D176" t="s">
        <v>506</v>
      </c>
      <c r="E176" s="27" t="s">
        <v>714</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52">
      <c r="A178" s="1" t="s">
        <v>511</v>
      </c>
      <c r="E178" s="32" t="s">
        <v>876</v>
      </c>
    </row>
    <row r="179">
      <c r="A179" s="1" t="s">
        <v>513</v>
      </c>
      <c r="E179" s="27" t="s">
        <v>514</v>
      </c>
    </row>
    <row r="180" ht="25">
      <c r="A180" s="1" t="s">
        <v>504</v>
      </c>
      <c r="B180" s="1">
        <v>43</v>
      </c>
      <c r="C180" s="26" t="s">
        <v>716</v>
      </c>
      <c r="D180" t="s">
        <v>506</v>
      </c>
      <c r="E180" s="27" t="s">
        <v>717</v>
      </c>
      <c r="F180" s="28" t="s">
        <v>519</v>
      </c>
      <c r="G180" s="29">
        <v>22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877</v>
      </c>
    </row>
    <row r="183">
      <c r="A183" s="1" t="s">
        <v>513</v>
      </c>
      <c r="E183" s="27" t="s">
        <v>514</v>
      </c>
    </row>
    <row r="184">
      <c r="A184" s="1" t="s">
        <v>504</v>
      </c>
      <c r="B184" s="1">
        <v>44</v>
      </c>
      <c r="C184" s="26" t="s">
        <v>719</v>
      </c>
      <c r="D184" t="s">
        <v>506</v>
      </c>
      <c r="E184" s="27" t="s">
        <v>720</v>
      </c>
      <c r="F184" s="28" t="s">
        <v>519</v>
      </c>
      <c r="G184" s="29">
        <v>22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877</v>
      </c>
    </row>
    <row r="187">
      <c r="A187" s="1" t="s">
        <v>513</v>
      </c>
      <c r="E187" s="27" t="s">
        <v>514</v>
      </c>
    </row>
    <row r="188">
      <c r="A188" s="1" t="s">
        <v>504</v>
      </c>
      <c r="B188" s="1">
        <v>45</v>
      </c>
      <c r="C188" s="26" t="s">
        <v>721</v>
      </c>
      <c r="D188" t="s">
        <v>506</v>
      </c>
      <c r="E188" s="27" t="s">
        <v>722</v>
      </c>
      <c r="F188" s="28" t="s">
        <v>723</v>
      </c>
      <c r="G188" s="29">
        <v>220</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878</v>
      </c>
    </row>
    <row r="191">
      <c r="A191" s="1" t="s">
        <v>513</v>
      </c>
      <c r="E191" s="27" t="s">
        <v>514</v>
      </c>
    </row>
    <row r="192">
      <c r="A192" s="1" t="s">
        <v>504</v>
      </c>
      <c r="B192" s="1">
        <v>46</v>
      </c>
      <c r="C192" s="26" t="s">
        <v>879</v>
      </c>
      <c r="D192" t="s">
        <v>506</v>
      </c>
      <c r="E192" s="27" t="s">
        <v>880</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881</v>
      </c>
    </row>
    <row r="194" ht="26">
      <c r="A194" s="1" t="s">
        <v>511</v>
      </c>
      <c r="E194" s="32" t="s">
        <v>521</v>
      </c>
    </row>
    <row r="195" ht="100">
      <c r="A195" s="1" t="s">
        <v>513</v>
      </c>
      <c r="E195" s="27" t="s">
        <v>882</v>
      </c>
    </row>
    <row r="196">
      <c r="A196" s="1" t="s">
        <v>504</v>
      </c>
      <c r="B196" s="1">
        <v>47</v>
      </c>
      <c r="C196" s="26" t="s">
        <v>883</v>
      </c>
      <c r="D196" t="s">
        <v>506</v>
      </c>
      <c r="E196" s="27" t="s">
        <v>884</v>
      </c>
      <c r="F196" s="28" t="s">
        <v>519</v>
      </c>
      <c r="G196" s="29">
        <v>1</v>
      </c>
      <c r="H196" s="28">
        <v>0</v>
      </c>
      <c r="I196" s="30">
        <f>ROUND(G196*H196,P4)</f>
        <v>0</v>
      </c>
      <c r="L196" s="30">
        <v>0</v>
      </c>
      <c r="M196" s="24">
        <f>ROUND(G196*L196,P4)</f>
        <v>0</v>
      </c>
      <c r="N196" s="25" t="s">
        <v>506</v>
      </c>
      <c r="O196" s="31">
        <f>M196*AA196</f>
        <v>0</v>
      </c>
      <c r="P196" s="1">
        <v>3</v>
      </c>
      <c r="AA196" s="1">
        <f>IF(P196=1,$O$3,IF(P196=2,$O$4,$O$5))</f>
        <v>0</v>
      </c>
    </row>
    <row r="197" ht="25">
      <c r="A197" s="1" t="s">
        <v>510</v>
      </c>
      <c r="E197" s="27" t="s">
        <v>885</v>
      </c>
    </row>
    <row r="198" ht="26">
      <c r="A198" s="1" t="s">
        <v>511</v>
      </c>
      <c r="E198" s="32" t="s">
        <v>521</v>
      </c>
    </row>
    <row r="199" ht="75">
      <c r="A199" s="1" t="s">
        <v>513</v>
      </c>
      <c r="E199" s="27" t="s">
        <v>886</v>
      </c>
    </row>
    <row r="200">
      <c r="A200" s="1" t="s">
        <v>504</v>
      </c>
      <c r="B200" s="1">
        <v>48</v>
      </c>
      <c r="C200" s="26" t="s">
        <v>887</v>
      </c>
      <c r="D200" t="s">
        <v>506</v>
      </c>
      <c r="E200" s="27" t="s">
        <v>888</v>
      </c>
      <c r="F200" s="28" t="s">
        <v>519</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521</v>
      </c>
    </row>
    <row r="203" ht="75">
      <c r="A203" s="1" t="s">
        <v>513</v>
      </c>
      <c r="E203" s="27" t="s">
        <v>889</v>
      </c>
    </row>
    <row r="204">
      <c r="A204" s="1" t="s">
        <v>504</v>
      </c>
      <c r="B204" s="1">
        <v>49</v>
      </c>
      <c r="C204" s="26" t="s">
        <v>890</v>
      </c>
      <c r="D204" t="s">
        <v>506</v>
      </c>
      <c r="E204" s="27" t="s">
        <v>891</v>
      </c>
      <c r="F204" s="28" t="s">
        <v>519</v>
      </c>
      <c r="G204" s="29">
        <v>1</v>
      </c>
      <c r="H204" s="28">
        <v>0</v>
      </c>
      <c r="I204" s="30">
        <f>ROUND(G204*H204,P4)</f>
        <v>0</v>
      </c>
      <c r="L204" s="30">
        <v>0</v>
      </c>
      <c r="M204" s="24">
        <f>ROUND(G204*L204,P4)</f>
        <v>0</v>
      </c>
      <c r="N204" s="25" t="s">
        <v>506</v>
      </c>
      <c r="O204" s="31">
        <f>M204*AA204</f>
        <v>0</v>
      </c>
      <c r="P204" s="1">
        <v>3</v>
      </c>
      <c r="AA204" s="1">
        <f>IF(P204=1,$O$3,IF(P204=2,$O$4,$O$5))</f>
        <v>0</v>
      </c>
    </row>
    <row r="205">
      <c r="A205" s="1" t="s">
        <v>510</v>
      </c>
      <c r="E205" s="27" t="s">
        <v>892</v>
      </c>
    </row>
    <row r="206" ht="26">
      <c r="A206" s="1" t="s">
        <v>511</v>
      </c>
      <c r="E206" s="32" t="s">
        <v>521</v>
      </c>
    </row>
    <row r="207" ht="175">
      <c r="A207" s="1" t="s">
        <v>513</v>
      </c>
      <c r="E207" s="27" t="s">
        <v>893</v>
      </c>
    </row>
    <row r="208" ht="13">
      <c r="A208" s="1" t="s">
        <v>501</v>
      </c>
      <c r="C208" s="22" t="s">
        <v>525</v>
      </c>
      <c r="E208" s="23" t="s">
        <v>894</v>
      </c>
      <c r="L208" s="24">
        <f>SUMIFS(L209:L280,A209:A280,"P")</f>
        <v>0</v>
      </c>
      <c r="M208" s="24">
        <f>SUMIFS(M209:M280,A209:A280,"P")</f>
        <v>0</v>
      </c>
      <c r="N208" s="25"/>
    </row>
    <row r="209">
      <c r="A209" s="1" t="s">
        <v>504</v>
      </c>
      <c r="B209" s="1">
        <v>50</v>
      </c>
      <c r="C209" s="26" t="s">
        <v>895</v>
      </c>
      <c r="D209" t="s">
        <v>506</v>
      </c>
      <c r="E209" s="27" t="s">
        <v>896</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897</v>
      </c>
      <c r="D213" t="s">
        <v>506</v>
      </c>
      <c r="E213" s="27" t="s">
        <v>898</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899</v>
      </c>
      <c r="D217" t="s">
        <v>506</v>
      </c>
      <c r="E217" s="27" t="s">
        <v>900</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901</v>
      </c>
      <c r="D221" t="s">
        <v>506</v>
      </c>
      <c r="E221" s="27" t="s">
        <v>902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735</v>
      </c>
      <c r="D225" t="s">
        <v>506</v>
      </c>
      <c r="E225" s="27" t="s">
        <v>736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737</v>
      </c>
      <c r="D229" t="s">
        <v>506</v>
      </c>
      <c r="E229" s="27" t="s">
        <v>738</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903</v>
      </c>
      <c r="D233" t="s">
        <v>506</v>
      </c>
      <c r="E233" s="27" t="s">
        <v>904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905</v>
      </c>
    </row>
    <row r="235" ht="26">
      <c r="A235" s="1" t="s">
        <v>511</v>
      </c>
      <c r="E235" s="32" t="s">
        <v>521</v>
      </c>
    </row>
    <row r="236">
      <c r="A236" s="1" t="s">
        <v>513</v>
      </c>
      <c r="E236" s="27" t="s">
        <v>514</v>
      </c>
    </row>
    <row r="237">
      <c r="A237" s="1" t="s">
        <v>504</v>
      </c>
      <c r="B237" s="1">
        <v>57</v>
      </c>
      <c r="C237" s="26" t="s">
        <v>906</v>
      </c>
      <c r="D237" t="s">
        <v>506</v>
      </c>
      <c r="E237" s="27" t="s">
        <v>907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908</v>
      </c>
      <c r="D241" t="s">
        <v>506</v>
      </c>
      <c r="E241" s="27" t="s">
        <v>909</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910</v>
      </c>
    </row>
    <row r="243" ht="26">
      <c r="A243" s="1" t="s">
        <v>511</v>
      </c>
      <c r="E243" s="32" t="s">
        <v>911</v>
      </c>
    </row>
    <row r="244">
      <c r="A244" s="1" t="s">
        <v>513</v>
      </c>
      <c r="E244" s="27" t="s">
        <v>514</v>
      </c>
    </row>
    <row r="245">
      <c r="A245" s="1" t="s">
        <v>504</v>
      </c>
      <c r="B245" s="1">
        <v>59</v>
      </c>
      <c r="C245" s="26" t="s">
        <v>912</v>
      </c>
      <c r="D245" t="s">
        <v>506</v>
      </c>
      <c r="E245" s="27" t="s">
        <v>913</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529</v>
      </c>
    </row>
    <row r="248">
      <c r="A248" s="1" t="s">
        <v>513</v>
      </c>
      <c r="E248" s="27" t="s">
        <v>514</v>
      </c>
    </row>
    <row r="249" ht="25">
      <c r="A249" s="1" t="s">
        <v>504</v>
      </c>
      <c r="B249" s="1">
        <v>60</v>
      </c>
      <c r="C249" s="26" t="s">
        <v>751</v>
      </c>
      <c r="D249" t="s">
        <v>506</v>
      </c>
      <c r="E249" s="27" t="s">
        <v>752</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529</v>
      </c>
    </row>
    <row r="252">
      <c r="A252" s="1" t="s">
        <v>513</v>
      </c>
      <c r="E252" s="27" t="s">
        <v>514</v>
      </c>
    </row>
    <row r="253" ht="25">
      <c r="A253" s="1" t="s">
        <v>504</v>
      </c>
      <c r="B253" s="1">
        <v>61</v>
      </c>
      <c r="C253" s="26" t="s">
        <v>753</v>
      </c>
      <c r="D253" t="s">
        <v>506</v>
      </c>
      <c r="E253" s="27" t="s">
        <v>754</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529</v>
      </c>
    </row>
    <row r="256">
      <c r="A256" s="1" t="s">
        <v>513</v>
      </c>
      <c r="E256" s="27" t="s">
        <v>514</v>
      </c>
    </row>
    <row r="257">
      <c r="A257" s="1" t="s">
        <v>504</v>
      </c>
      <c r="B257" s="1">
        <v>62</v>
      </c>
      <c r="C257" s="26" t="s">
        <v>914</v>
      </c>
      <c r="D257" t="s">
        <v>506</v>
      </c>
      <c r="E257" s="27" t="s">
        <v>915</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916</v>
      </c>
      <c r="D261" t="s">
        <v>506</v>
      </c>
      <c r="E261" s="27" t="s">
        <v>917</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759</v>
      </c>
      <c r="D265" t="s">
        <v>506</v>
      </c>
      <c r="E265" s="27" t="s">
        <v>760</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529</v>
      </c>
    </row>
    <row r="268">
      <c r="A268" s="1" t="s">
        <v>513</v>
      </c>
      <c r="E268" s="27" t="s">
        <v>514</v>
      </c>
    </row>
    <row r="269" ht="25">
      <c r="A269" s="1" t="s">
        <v>504</v>
      </c>
      <c r="B269" s="1">
        <v>65</v>
      </c>
      <c r="C269" s="26" t="s">
        <v>761</v>
      </c>
      <c r="D269" t="s">
        <v>506</v>
      </c>
      <c r="E269" s="27" t="s">
        <v>762</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529</v>
      </c>
    </row>
    <row r="272">
      <c r="A272" s="1" t="s">
        <v>513</v>
      </c>
      <c r="E272" s="27" t="s">
        <v>514</v>
      </c>
    </row>
    <row r="273">
      <c r="A273" s="1" t="s">
        <v>504</v>
      </c>
      <c r="B273" s="1">
        <v>66</v>
      </c>
      <c r="C273" s="26" t="s">
        <v>918</v>
      </c>
      <c r="D273" t="s">
        <v>506</v>
      </c>
      <c r="E273" s="27" t="s">
        <v>919</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529</v>
      </c>
    </row>
    <row r="276">
      <c r="A276" s="1" t="s">
        <v>513</v>
      </c>
      <c r="E276" s="27" t="s">
        <v>514</v>
      </c>
    </row>
    <row r="277">
      <c r="A277" s="1" t="s">
        <v>504</v>
      </c>
      <c r="B277" s="1">
        <v>67</v>
      </c>
      <c r="C277" s="26" t="s">
        <v>920</v>
      </c>
      <c r="D277" t="s">
        <v>506</v>
      </c>
      <c r="E277" s="27" t="s">
        <v>921</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529</v>
      </c>
    </row>
    <row r="280">
      <c r="A280" s="1" t="s">
        <v>513</v>
      </c>
      <c r="E280" s="27" t="s">
        <v>514</v>
      </c>
    </row>
    <row r="281" ht="13">
      <c r="A281" s="1" t="s">
        <v>501</v>
      </c>
      <c r="C281" s="22" t="s">
        <v>536</v>
      </c>
      <c r="E281" s="23" t="s">
        <v>526</v>
      </c>
      <c r="L281" s="24">
        <f>SUMIFS(L282:L321,A282:A321,"P")</f>
        <v>0</v>
      </c>
      <c r="M281" s="24">
        <f>SUMIFS(M282:M321,A282:A321,"P")</f>
        <v>0</v>
      </c>
      <c r="N281" s="25"/>
    </row>
    <row r="282">
      <c r="A282" s="1" t="s">
        <v>504</v>
      </c>
      <c r="B282" s="1">
        <v>68</v>
      </c>
      <c r="C282" s="26" t="s">
        <v>783</v>
      </c>
      <c r="D282" t="s">
        <v>506</v>
      </c>
      <c r="E282" s="27" t="s">
        <v>784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785</v>
      </c>
      <c r="D286" t="s">
        <v>506</v>
      </c>
      <c r="E286" s="27" t="s">
        <v>786</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527</v>
      </c>
      <c r="D290" t="s">
        <v>506</v>
      </c>
      <c r="E290" s="27" t="s">
        <v>528</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524</v>
      </c>
    </row>
    <row r="293">
      <c r="A293" s="1" t="s">
        <v>513</v>
      </c>
      <c r="E293" s="27" t="s">
        <v>514</v>
      </c>
    </row>
    <row r="294" ht="25">
      <c r="A294" s="1" t="s">
        <v>504</v>
      </c>
      <c r="B294" s="1">
        <v>71</v>
      </c>
      <c r="C294" s="26" t="s">
        <v>530</v>
      </c>
      <c r="D294" t="s">
        <v>506</v>
      </c>
      <c r="E294" s="27" t="s">
        <v>531</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524</v>
      </c>
    </row>
    <row r="297">
      <c r="A297" s="1" t="s">
        <v>513</v>
      </c>
      <c r="E297" s="27" t="s">
        <v>514</v>
      </c>
    </row>
    <row r="298" ht="25">
      <c r="A298" s="1" t="s">
        <v>504</v>
      </c>
      <c r="B298" s="1">
        <v>72</v>
      </c>
      <c r="C298" s="26" t="s">
        <v>532</v>
      </c>
      <c r="D298" t="s">
        <v>506</v>
      </c>
      <c r="E298" s="27" t="s">
        <v>533</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673</v>
      </c>
    </row>
    <row r="301">
      <c r="A301" s="1" t="s">
        <v>513</v>
      </c>
      <c r="E301" s="27" t="s">
        <v>514</v>
      </c>
    </row>
    <row r="302" ht="25">
      <c r="A302" s="1" t="s">
        <v>504</v>
      </c>
      <c r="B302" s="1">
        <v>73</v>
      </c>
      <c r="C302" s="26" t="s">
        <v>808</v>
      </c>
      <c r="D302" t="s">
        <v>506</v>
      </c>
      <c r="E302" s="27" t="s">
        <v>809</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529</v>
      </c>
    </row>
    <row r="305">
      <c r="A305" s="1" t="s">
        <v>513</v>
      </c>
      <c r="E305" s="27" t="s">
        <v>514</v>
      </c>
    </row>
    <row r="306">
      <c r="A306" s="1" t="s">
        <v>504</v>
      </c>
      <c r="B306" s="1">
        <v>74</v>
      </c>
      <c r="C306" s="26" t="s">
        <v>922</v>
      </c>
      <c r="D306" t="s">
        <v>506</v>
      </c>
      <c r="E306" s="27" t="s">
        <v>923</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924</v>
      </c>
      <c r="D310" t="s">
        <v>506</v>
      </c>
      <c r="E310" s="27" t="s">
        <v>925</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529</v>
      </c>
    </row>
    <row r="313">
      <c r="A313" s="1" t="s">
        <v>513</v>
      </c>
      <c r="E313" s="27" t="s">
        <v>514</v>
      </c>
    </row>
    <row r="314">
      <c r="A314" s="1" t="s">
        <v>504</v>
      </c>
      <c r="B314" s="1">
        <v>76</v>
      </c>
      <c r="C314" s="26" t="s">
        <v>812</v>
      </c>
      <c r="D314" t="s">
        <v>506</v>
      </c>
      <c r="E314" s="27" t="s">
        <v>813</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544</v>
      </c>
    </row>
    <row r="317">
      <c r="A317" s="1" t="s">
        <v>513</v>
      </c>
      <c r="E317" s="27" t="s">
        <v>514</v>
      </c>
    </row>
    <row r="318">
      <c r="A318" s="1" t="s">
        <v>504</v>
      </c>
      <c r="B318" s="1">
        <v>77</v>
      </c>
      <c r="C318" s="26" t="s">
        <v>816</v>
      </c>
      <c r="D318" t="s">
        <v>506</v>
      </c>
      <c r="E318" s="27" t="s">
        <v>817</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13">
      <c r="A322" s="1" t="s">
        <v>501</v>
      </c>
      <c r="C322" s="22" t="s">
        <v>778</v>
      </c>
      <c r="E322" s="23" t="s">
        <v>766</v>
      </c>
      <c r="L322" s="24">
        <f>SUMIFS(L323:L354,A323:A354,"P")</f>
        <v>0</v>
      </c>
      <c r="M322" s="24">
        <f>SUMIFS(M323:M354,A323:A354,"P")</f>
        <v>0</v>
      </c>
      <c r="N322" s="25"/>
    </row>
    <row r="323">
      <c r="A323" s="1" t="s">
        <v>504</v>
      </c>
      <c r="B323" s="1">
        <v>78</v>
      </c>
      <c r="C323" s="26" t="s">
        <v>538</v>
      </c>
      <c r="D323" t="s">
        <v>506</v>
      </c>
      <c r="E323" s="27" t="s">
        <v>539</v>
      </c>
      <c r="F323" s="28" t="s">
        <v>540</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926</v>
      </c>
    </row>
    <row r="326">
      <c r="A326" s="1" t="s">
        <v>513</v>
      </c>
      <c r="E326" s="27" t="s">
        <v>514</v>
      </c>
    </row>
    <row r="327">
      <c r="A327" s="1" t="s">
        <v>504</v>
      </c>
      <c r="B327" s="1">
        <v>79</v>
      </c>
      <c r="C327" s="26" t="s">
        <v>542</v>
      </c>
      <c r="D327" t="s">
        <v>506</v>
      </c>
      <c r="E327" s="27" t="s">
        <v>543</v>
      </c>
      <c r="F327" s="28" t="s">
        <v>519</v>
      </c>
      <c r="G327" s="29">
        <v>12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541</v>
      </c>
    </row>
    <row r="330">
      <c r="A330" s="1" t="s">
        <v>513</v>
      </c>
      <c r="E330" s="27" t="s">
        <v>514</v>
      </c>
    </row>
    <row r="331">
      <c r="A331" s="1" t="s">
        <v>504</v>
      </c>
      <c r="B331" s="1">
        <v>80</v>
      </c>
      <c r="C331" s="26" t="s">
        <v>769</v>
      </c>
      <c r="D331" t="s">
        <v>506</v>
      </c>
      <c r="E331" s="27" t="s">
        <v>770</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529</v>
      </c>
    </row>
    <row r="334">
      <c r="A334" s="1" t="s">
        <v>513</v>
      </c>
      <c r="E334" s="27" t="s">
        <v>514</v>
      </c>
    </row>
    <row r="335" ht="25">
      <c r="A335" s="1" t="s">
        <v>504</v>
      </c>
      <c r="B335" s="1">
        <v>81</v>
      </c>
      <c r="C335" s="26" t="s">
        <v>545</v>
      </c>
      <c r="D335" t="s">
        <v>506</v>
      </c>
      <c r="E335" s="27" t="s">
        <v>546</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529</v>
      </c>
    </row>
    <row r="338">
      <c r="A338" s="1" t="s">
        <v>513</v>
      </c>
      <c r="E338" s="27" t="s">
        <v>514</v>
      </c>
    </row>
    <row r="339" ht="25">
      <c r="A339" s="1" t="s">
        <v>504</v>
      </c>
      <c r="B339" s="1">
        <v>82</v>
      </c>
      <c r="C339" s="26" t="s">
        <v>773</v>
      </c>
      <c r="D339" t="s">
        <v>506</v>
      </c>
      <c r="E339" s="27" t="s">
        <v>774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529</v>
      </c>
    </row>
    <row r="342">
      <c r="A342" s="1" t="s">
        <v>513</v>
      </c>
      <c r="E342" s="27" t="s">
        <v>514</v>
      </c>
    </row>
    <row r="343">
      <c r="A343" s="1" t="s">
        <v>504</v>
      </c>
      <c r="B343" s="1">
        <v>83</v>
      </c>
      <c r="C343" s="26" t="s">
        <v>547</v>
      </c>
      <c r="D343" t="s">
        <v>506</v>
      </c>
      <c r="E343" s="27" t="s">
        <v>548</v>
      </c>
      <c r="F343" s="28" t="s">
        <v>540</v>
      </c>
      <c r="G343" s="29">
        <v>48</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768</v>
      </c>
    </row>
    <row r="346">
      <c r="A346" s="1" t="s">
        <v>513</v>
      </c>
      <c r="E346" s="27" t="s">
        <v>514</v>
      </c>
    </row>
    <row r="347">
      <c r="A347" s="1" t="s">
        <v>504</v>
      </c>
      <c r="B347" s="1">
        <v>84</v>
      </c>
      <c r="C347" s="26" t="s">
        <v>776</v>
      </c>
      <c r="D347" t="s">
        <v>506</v>
      </c>
      <c r="E347" s="27" t="s">
        <v>777</v>
      </c>
      <c r="F347" s="28" t="s">
        <v>519</v>
      </c>
      <c r="G347" s="29">
        <v>3</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673</v>
      </c>
    </row>
    <row r="350">
      <c r="A350" s="1" t="s">
        <v>513</v>
      </c>
      <c r="E350" s="27" t="s">
        <v>514</v>
      </c>
    </row>
    <row r="351">
      <c r="A351" s="1" t="s">
        <v>504</v>
      </c>
      <c r="B351" s="1">
        <v>85</v>
      </c>
      <c r="C351" s="26" t="s">
        <v>549</v>
      </c>
      <c r="D351" t="s">
        <v>506</v>
      </c>
      <c r="E351" s="27" t="s">
        <v>550</v>
      </c>
      <c r="F351" s="28" t="s">
        <v>551</v>
      </c>
      <c r="G351" s="29">
        <v>1</v>
      </c>
      <c r="H351" s="28">
        <v>0</v>
      </c>
      <c r="I351" s="30">
        <f>ROUND(G351*H351,P4)</f>
        <v>0</v>
      </c>
      <c r="L351" s="30">
        <v>0</v>
      </c>
      <c r="M351" s="24">
        <f>ROUND(G351*L351,P4)</f>
        <v>0</v>
      </c>
      <c r="N351" s="25" t="s">
        <v>506</v>
      </c>
      <c r="O351" s="31">
        <f>M351*AA351</f>
        <v>0</v>
      </c>
      <c r="P351" s="1">
        <v>3</v>
      </c>
      <c r="AA351" s="1">
        <f>IF(P351=1,$O$3,IF(P351=2,$O$4,$O$5))</f>
        <v>0</v>
      </c>
    </row>
    <row r="352">
      <c r="A352" s="1" t="s">
        <v>510</v>
      </c>
      <c r="E352" s="27" t="s">
        <v>552</v>
      </c>
    </row>
    <row r="353" ht="26">
      <c r="A353" s="1" t="s">
        <v>511</v>
      </c>
      <c r="E353" s="32" t="s">
        <v>553</v>
      </c>
    </row>
    <row r="354" ht="50">
      <c r="A354" s="1" t="s">
        <v>513</v>
      </c>
      <c r="E354"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COUNTIFS(L8:L765,"=0",A8:A765,"P")+COUNTIFS(L8:L765,"",A8:A765,"P")+SUM(Q8:Q765)</f>
        <v>0</v>
      </c>
    </row>
    <row r="8" ht="13">
      <c r="A8" s="1" t="s">
        <v>499</v>
      </c>
      <c r="C8" s="22" t="s">
        <v>927</v>
      </c>
      <c r="E8" s="23" t="s">
        <v>21</v>
      </c>
      <c r="L8" s="24">
        <f>L9+L637+L755</f>
        <v>0</v>
      </c>
      <c r="M8" s="24">
        <f>M9+M637+M755</f>
        <v>0</v>
      </c>
      <c r="N8" s="25"/>
    </row>
    <row r="9" ht="13">
      <c r="A9" s="1" t="s">
        <v>556</v>
      </c>
      <c r="C9" s="22" t="s">
        <v>928</v>
      </c>
      <c r="E9" s="23" t="s">
        <v>929</v>
      </c>
      <c r="L9" s="24">
        <f>L10+L63+L152+L321+L354+L503+L604</f>
        <v>0</v>
      </c>
      <c r="M9" s="24">
        <f>M10+M63+M152+M321+M354+M503+M604</f>
        <v>0</v>
      </c>
      <c r="N9" s="25"/>
    </row>
    <row r="10" ht="13">
      <c r="A10" s="1" t="s">
        <v>501</v>
      </c>
      <c r="C10" s="22" t="s">
        <v>559</v>
      </c>
      <c r="E10" s="23" t="s">
        <v>560</v>
      </c>
      <c r="L10" s="24">
        <f>SUMIFS(L11:L62,A11:A62,"P")</f>
        <v>0</v>
      </c>
      <c r="M10" s="24">
        <f>SUMIFS(M11:M62,A11:A62,"P")</f>
        <v>0</v>
      </c>
      <c r="N10" s="25"/>
    </row>
    <row r="11">
      <c r="A11" s="1" t="s">
        <v>504</v>
      </c>
      <c r="B11" s="1">
        <v>1</v>
      </c>
      <c r="C11" s="26" t="s">
        <v>561</v>
      </c>
      <c r="D11" t="s">
        <v>506</v>
      </c>
      <c r="E11" s="27" t="s">
        <v>562</v>
      </c>
      <c r="F11" s="28" t="s">
        <v>563</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930</v>
      </c>
    </row>
    <row r="14">
      <c r="A14" s="1" t="s">
        <v>513</v>
      </c>
      <c r="E14" s="27" t="s">
        <v>514</v>
      </c>
    </row>
    <row r="15">
      <c r="A15" s="1" t="s">
        <v>504</v>
      </c>
      <c r="B15" s="1">
        <v>2</v>
      </c>
      <c r="C15" s="26" t="s">
        <v>565</v>
      </c>
      <c r="D15" t="s">
        <v>506</v>
      </c>
      <c r="E15" s="27" t="s">
        <v>566</v>
      </c>
      <c r="F15" s="28" t="s">
        <v>567</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931</v>
      </c>
    </row>
    <row r="18">
      <c r="A18" s="1" t="s">
        <v>513</v>
      </c>
      <c r="E18" s="27" t="s">
        <v>514</v>
      </c>
    </row>
    <row r="19">
      <c r="A19" s="1" t="s">
        <v>504</v>
      </c>
      <c r="B19" s="1">
        <v>3</v>
      </c>
      <c r="C19" s="26" t="s">
        <v>569</v>
      </c>
      <c r="D19" t="s">
        <v>506</v>
      </c>
      <c r="E19" s="27" t="s">
        <v>570</v>
      </c>
      <c r="F19" s="28" t="s">
        <v>563</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932</v>
      </c>
    </row>
    <row r="22">
      <c r="A22" s="1" t="s">
        <v>513</v>
      </c>
      <c r="E22" s="27" t="s">
        <v>514</v>
      </c>
    </row>
    <row r="23">
      <c r="A23" s="1" t="s">
        <v>504</v>
      </c>
      <c r="B23" s="1">
        <v>4</v>
      </c>
      <c r="C23" s="26" t="s">
        <v>572</v>
      </c>
      <c r="D23" t="s">
        <v>506</v>
      </c>
      <c r="E23" s="27" t="s">
        <v>573</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933</v>
      </c>
    </row>
    <row r="26">
      <c r="A26" s="1" t="s">
        <v>513</v>
      </c>
      <c r="E26" s="27" t="s">
        <v>514</v>
      </c>
    </row>
    <row r="27">
      <c r="A27" s="1" t="s">
        <v>504</v>
      </c>
      <c r="B27" s="1">
        <v>5</v>
      </c>
      <c r="C27" s="26" t="s">
        <v>575</v>
      </c>
      <c r="D27" t="s">
        <v>506</v>
      </c>
      <c r="E27" s="27" t="s">
        <v>576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934</v>
      </c>
    </row>
    <row r="30">
      <c r="A30" s="1" t="s">
        <v>513</v>
      </c>
      <c r="E30" s="27" t="s">
        <v>514</v>
      </c>
    </row>
    <row r="31">
      <c r="A31" s="1" t="s">
        <v>504</v>
      </c>
      <c r="B31" s="1">
        <v>6</v>
      </c>
      <c r="C31" s="26" t="s">
        <v>577</v>
      </c>
      <c r="D31" t="s">
        <v>506</v>
      </c>
      <c r="E31" s="27" t="s">
        <v>578</v>
      </c>
      <c r="F31" s="28" t="s">
        <v>567</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935</v>
      </c>
    </row>
    <row r="34">
      <c r="A34" s="1" t="s">
        <v>513</v>
      </c>
      <c r="E34" s="27" t="s">
        <v>514</v>
      </c>
    </row>
    <row r="35">
      <c r="A35" s="1" t="s">
        <v>504</v>
      </c>
      <c r="B35" s="1">
        <v>7</v>
      </c>
      <c r="C35" s="26" t="s">
        <v>580</v>
      </c>
      <c r="D35" t="s">
        <v>506</v>
      </c>
      <c r="E35" s="27" t="s">
        <v>581</v>
      </c>
      <c r="F35" s="28" t="s">
        <v>567</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936</v>
      </c>
    </row>
    <row r="38">
      <c r="A38" s="1" t="s">
        <v>513</v>
      </c>
      <c r="E38" s="27" t="s">
        <v>514</v>
      </c>
    </row>
    <row r="39">
      <c r="A39" s="1" t="s">
        <v>504</v>
      </c>
      <c r="B39" s="1">
        <v>8</v>
      </c>
      <c r="C39" s="26" t="s">
        <v>583</v>
      </c>
      <c r="D39" t="s">
        <v>506</v>
      </c>
      <c r="E39" s="27" t="s">
        <v>584</v>
      </c>
      <c r="F39" s="28" t="s">
        <v>567</v>
      </c>
      <c r="G39" s="29">
        <v>125</v>
      </c>
      <c r="H39" s="28">
        <v>0</v>
      </c>
      <c r="I39" s="30">
        <f>ROUND(G39*H39,P4)</f>
        <v>0</v>
      </c>
      <c r="L39" s="30">
        <v>0</v>
      </c>
      <c r="M39" s="24">
        <f>ROUND(G39*L39,P4)</f>
        <v>0</v>
      </c>
      <c r="N39" s="25" t="s">
        <v>509</v>
      </c>
      <c r="O39" s="31">
        <f>M39*AA39</f>
        <v>0</v>
      </c>
      <c r="P39" s="1">
        <v>3</v>
      </c>
      <c r="AA39" s="1">
        <f>IF(P39=1,$O$3,IF(P39=2,$O$4,$O$5))</f>
        <v>0</v>
      </c>
    </row>
    <row r="40">
      <c r="A40" s="1" t="s">
        <v>510</v>
      </c>
      <c r="E40" s="27" t="s">
        <v>845</v>
      </c>
    </row>
    <row r="41" ht="26">
      <c r="A41" s="1" t="s">
        <v>511</v>
      </c>
      <c r="E41" s="32" t="s">
        <v>937</v>
      </c>
    </row>
    <row r="42">
      <c r="A42" s="1" t="s">
        <v>513</v>
      </c>
      <c r="E42" s="27" t="s">
        <v>514</v>
      </c>
    </row>
    <row r="43">
      <c r="A43" s="1" t="s">
        <v>504</v>
      </c>
      <c r="B43" s="1">
        <v>9</v>
      </c>
      <c r="C43" s="26" t="s">
        <v>587</v>
      </c>
      <c r="D43" t="s">
        <v>506</v>
      </c>
      <c r="E43" s="27" t="s">
        <v>588</v>
      </c>
      <c r="F43" s="28" t="s">
        <v>567</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938</v>
      </c>
    </row>
    <row r="46">
      <c r="A46" s="1" t="s">
        <v>513</v>
      </c>
      <c r="E46" s="27" t="s">
        <v>514</v>
      </c>
    </row>
    <row r="47" ht="25">
      <c r="A47" s="1" t="s">
        <v>504</v>
      </c>
      <c r="B47" s="1">
        <v>10</v>
      </c>
      <c r="C47" s="26" t="s">
        <v>590</v>
      </c>
      <c r="D47" t="s">
        <v>506</v>
      </c>
      <c r="E47" s="27" t="s">
        <v>591</v>
      </c>
      <c r="F47" s="28" t="s">
        <v>567</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939</v>
      </c>
    </row>
    <row r="50">
      <c r="A50" s="1" t="s">
        <v>513</v>
      </c>
      <c r="E50" s="27" t="s">
        <v>514</v>
      </c>
    </row>
    <row r="51" ht="25">
      <c r="A51" s="1" t="s">
        <v>504</v>
      </c>
      <c r="B51" s="1">
        <v>11</v>
      </c>
      <c r="C51" s="26" t="s">
        <v>593</v>
      </c>
      <c r="D51" t="s">
        <v>506</v>
      </c>
      <c r="E51" s="27" t="s">
        <v>594</v>
      </c>
      <c r="F51" s="28" t="s">
        <v>567</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940</v>
      </c>
    </row>
    <row r="54">
      <c r="A54" s="1" t="s">
        <v>513</v>
      </c>
      <c r="E54" s="27" t="s">
        <v>514</v>
      </c>
    </row>
    <row r="55" ht="25">
      <c r="A55" s="1" t="s">
        <v>504</v>
      </c>
      <c r="B55" s="1">
        <v>12</v>
      </c>
      <c r="C55" s="26" t="s">
        <v>941</v>
      </c>
      <c r="D55" t="s">
        <v>506</v>
      </c>
      <c r="E55" s="27" t="s">
        <v>942</v>
      </c>
      <c r="F55" s="28" t="s">
        <v>567</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943</v>
      </c>
    </row>
    <row r="58">
      <c r="A58" s="1" t="s">
        <v>513</v>
      </c>
      <c r="E58" s="27" t="s">
        <v>514</v>
      </c>
    </row>
    <row r="59" ht="25">
      <c r="A59" s="1" t="s">
        <v>504</v>
      </c>
      <c r="B59" s="1">
        <v>13</v>
      </c>
      <c r="C59" s="26" t="s">
        <v>944</v>
      </c>
      <c r="D59" t="s">
        <v>506</v>
      </c>
      <c r="E59" s="27" t="s">
        <v>945</v>
      </c>
      <c r="F59" s="28" t="s">
        <v>567</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943</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596</v>
      </c>
      <c r="D64" t="s">
        <v>506</v>
      </c>
      <c r="E64" s="27" t="s">
        <v>597</v>
      </c>
      <c r="F64" s="28" t="s">
        <v>567</v>
      </c>
      <c r="G64" s="29">
        <v>15</v>
      </c>
      <c r="H64" s="28">
        <v>0</v>
      </c>
      <c r="I64" s="30">
        <f>ROUND(G64*H64,P4)</f>
        <v>0</v>
      </c>
      <c r="L64" s="30">
        <v>0</v>
      </c>
      <c r="M64" s="24">
        <f>ROUND(G64*L64,P4)</f>
        <v>0</v>
      </c>
      <c r="N64" s="25" t="s">
        <v>509</v>
      </c>
      <c r="O64" s="31">
        <f>M64*AA64</f>
        <v>0</v>
      </c>
      <c r="P64" s="1">
        <v>3</v>
      </c>
      <c r="AA64" s="1">
        <f>IF(P64=1,$O$3,IF(P64=2,$O$4,$O$5))</f>
        <v>0</v>
      </c>
    </row>
    <row r="65">
      <c r="A65" s="1" t="s">
        <v>510</v>
      </c>
      <c r="E65" s="27" t="s">
        <v>848</v>
      </c>
    </row>
    <row r="66" ht="26">
      <c r="A66" s="1" t="s">
        <v>511</v>
      </c>
      <c r="E66" s="32" t="s">
        <v>598</v>
      </c>
    </row>
    <row r="67">
      <c r="A67" s="1" t="s">
        <v>513</v>
      </c>
      <c r="E67" s="27" t="s">
        <v>514</v>
      </c>
    </row>
    <row r="68">
      <c r="A68" s="1" t="s">
        <v>504</v>
      </c>
      <c r="B68" s="1">
        <v>15</v>
      </c>
      <c r="C68" s="26" t="s">
        <v>599</v>
      </c>
      <c r="D68" t="s">
        <v>600</v>
      </c>
      <c r="E68" s="27" t="s">
        <v>601</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946</v>
      </c>
    </row>
    <row r="70" ht="26">
      <c r="A70" s="1" t="s">
        <v>511</v>
      </c>
      <c r="E70" s="32" t="s">
        <v>947</v>
      </c>
    </row>
    <row r="71">
      <c r="A71" s="1" t="s">
        <v>513</v>
      </c>
      <c r="E71" s="27" t="s">
        <v>514</v>
      </c>
    </row>
    <row r="72">
      <c r="A72" s="1" t="s">
        <v>504</v>
      </c>
      <c r="B72" s="1">
        <v>16</v>
      </c>
      <c r="C72" s="26" t="s">
        <v>599</v>
      </c>
      <c r="D72" t="s">
        <v>604</v>
      </c>
      <c r="E72" s="27" t="s">
        <v>601</v>
      </c>
      <c r="F72" s="28" t="s">
        <v>567</v>
      </c>
      <c r="G72" s="29">
        <v>180</v>
      </c>
      <c r="H72" s="28">
        <v>0</v>
      </c>
      <c r="I72" s="30">
        <f>ROUND(G72*H72,P4)</f>
        <v>0</v>
      </c>
      <c r="L72" s="30">
        <v>0</v>
      </c>
      <c r="M72" s="24">
        <f>ROUND(G72*L72,P4)</f>
        <v>0</v>
      </c>
      <c r="N72" s="25" t="s">
        <v>509</v>
      </c>
      <c r="O72" s="31">
        <f>M72*AA72</f>
        <v>0</v>
      </c>
      <c r="P72" s="1">
        <v>3</v>
      </c>
      <c r="AA72" s="1">
        <f>IF(P72=1,$O$3,IF(P72=2,$O$4,$O$5))</f>
        <v>0</v>
      </c>
    </row>
    <row r="73">
      <c r="A73" s="1" t="s">
        <v>510</v>
      </c>
      <c r="E73" s="27" t="s">
        <v>605</v>
      </c>
    </row>
    <row r="74" ht="26">
      <c r="A74" s="1" t="s">
        <v>511</v>
      </c>
      <c r="E74" s="32" t="s">
        <v>948</v>
      </c>
    </row>
    <row r="75">
      <c r="A75" s="1" t="s">
        <v>513</v>
      </c>
      <c r="E75" s="27" t="s">
        <v>514</v>
      </c>
    </row>
    <row r="76">
      <c r="A76" s="1" t="s">
        <v>504</v>
      </c>
      <c r="B76" s="1">
        <v>17</v>
      </c>
      <c r="C76" s="26" t="s">
        <v>599</v>
      </c>
      <c r="D76" t="s">
        <v>607</v>
      </c>
      <c r="E76" s="27" t="s">
        <v>601</v>
      </c>
      <c r="F76" s="28" t="s">
        <v>567</v>
      </c>
      <c r="G76" s="29">
        <v>225</v>
      </c>
      <c r="H76" s="28">
        <v>0</v>
      </c>
      <c r="I76" s="30">
        <f>ROUND(G76*H76,P4)</f>
        <v>0</v>
      </c>
      <c r="L76" s="30">
        <v>0</v>
      </c>
      <c r="M76" s="24">
        <f>ROUND(G76*L76,P4)</f>
        <v>0</v>
      </c>
      <c r="N76" s="25" t="s">
        <v>509</v>
      </c>
      <c r="O76" s="31">
        <f>M76*AA76</f>
        <v>0</v>
      </c>
      <c r="P76" s="1">
        <v>3</v>
      </c>
      <c r="AA76" s="1">
        <f>IF(P76=1,$O$3,IF(P76=2,$O$4,$O$5))</f>
        <v>0</v>
      </c>
    </row>
    <row r="77">
      <c r="A77" s="1" t="s">
        <v>510</v>
      </c>
      <c r="E77" s="27" t="s">
        <v>608</v>
      </c>
    </row>
    <row r="78" ht="26">
      <c r="A78" s="1" t="s">
        <v>511</v>
      </c>
      <c r="E78" s="32" t="s">
        <v>949</v>
      </c>
    </row>
    <row r="79">
      <c r="A79" s="1" t="s">
        <v>513</v>
      </c>
      <c r="E79" s="27" t="s">
        <v>514</v>
      </c>
    </row>
    <row r="80">
      <c r="A80" s="1" t="s">
        <v>504</v>
      </c>
      <c r="B80" s="1">
        <v>18</v>
      </c>
      <c r="C80" s="26" t="s">
        <v>950</v>
      </c>
      <c r="D80" t="s">
        <v>506</v>
      </c>
      <c r="E80" s="27" t="s">
        <v>951</v>
      </c>
      <c r="F80" s="28" t="s">
        <v>567</v>
      </c>
      <c r="G80" s="29">
        <v>1740</v>
      </c>
      <c r="H80" s="28">
        <v>0</v>
      </c>
      <c r="I80" s="30">
        <f>ROUND(G80*H80,P4)</f>
        <v>0</v>
      </c>
      <c r="L80" s="30">
        <v>0</v>
      </c>
      <c r="M80" s="24">
        <f>ROUND(G80*L80,P4)</f>
        <v>0</v>
      </c>
      <c r="N80" s="25" t="s">
        <v>509</v>
      </c>
      <c r="O80" s="31">
        <f>M80*AA80</f>
        <v>0</v>
      </c>
      <c r="P80" s="1">
        <v>3</v>
      </c>
      <c r="AA80" s="1">
        <f>IF(P80=1,$O$3,IF(P80=2,$O$4,$O$5))</f>
        <v>0</v>
      </c>
    </row>
    <row r="81">
      <c r="A81" s="1" t="s">
        <v>510</v>
      </c>
      <c r="E81" s="27" t="s">
        <v>952</v>
      </c>
    </row>
    <row r="82" ht="26">
      <c r="A82" s="1" t="s">
        <v>511</v>
      </c>
      <c r="E82" s="32" t="s">
        <v>953</v>
      </c>
    </row>
    <row r="83">
      <c r="A83" s="1" t="s">
        <v>513</v>
      </c>
      <c r="E83" s="27" t="s">
        <v>514</v>
      </c>
    </row>
    <row r="84" ht="25">
      <c r="A84" s="1" t="s">
        <v>504</v>
      </c>
      <c r="B84" s="1">
        <v>19</v>
      </c>
      <c r="C84" s="26" t="s">
        <v>610</v>
      </c>
      <c r="D84" t="s">
        <v>506</v>
      </c>
      <c r="E84" s="27" t="s">
        <v>611</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529</v>
      </c>
    </row>
    <row r="87">
      <c r="A87" s="1" t="s">
        <v>513</v>
      </c>
      <c r="E87" s="27" t="s">
        <v>514</v>
      </c>
    </row>
    <row r="88" ht="25">
      <c r="A88" s="1" t="s">
        <v>504</v>
      </c>
      <c r="B88" s="1">
        <v>20</v>
      </c>
      <c r="C88" s="26" t="s">
        <v>612</v>
      </c>
      <c r="D88" t="s">
        <v>506</v>
      </c>
      <c r="E88" s="27" t="s">
        <v>613</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861</v>
      </c>
    </row>
    <row r="91">
      <c r="A91" s="1" t="s">
        <v>513</v>
      </c>
      <c r="E91" s="27" t="s">
        <v>514</v>
      </c>
    </row>
    <row r="92" ht="25">
      <c r="A92" s="1" t="s">
        <v>504</v>
      </c>
      <c r="B92" s="1">
        <v>21</v>
      </c>
      <c r="C92" s="26" t="s">
        <v>954</v>
      </c>
      <c r="D92" t="s">
        <v>506</v>
      </c>
      <c r="E92" s="27" t="s">
        <v>955</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544</v>
      </c>
    </row>
    <row r="95">
      <c r="A95" s="1" t="s">
        <v>513</v>
      </c>
      <c r="E95" s="27" t="s">
        <v>514</v>
      </c>
    </row>
    <row r="96" ht="25">
      <c r="A96" s="1" t="s">
        <v>504</v>
      </c>
      <c r="B96" s="1">
        <v>22</v>
      </c>
      <c r="C96" s="26" t="s">
        <v>956</v>
      </c>
      <c r="D96" t="s">
        <v>506</v>
      </c>
      <c r="E96" s="27" t="s">
        <v>957</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958</v>
      </c>
    </row>
    <row r="98" ht="26">
      <c r="A98" s="1" t="s">
        <v>511</v>
      </c>
      <c r="E98" s="32" t="s">
        <v>844</v>
      </c>
    </row>
    <row r="99">
      <c r="A99" s="1" t="s">
        <v>513</v>
      </c>
      <c r="E99" s="27" t="s">
        <v>514</v>
      </c>
    </row>
    <row r="100">
      <c r="A100" s="1" t="s">
        <v>504</v>
      </c>
      <c r="B100" s="1">
        <v>23</v>
      </c>
      <c r="C100" s="26" t="s">
        <v>614</v>
      </c>
      <c r="D100" t="s">
        <v>506</v>
      </c>
      <c r="E100" s="27" t="s">
        <v>615</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8">
      <c r="A102" s="1" t="s">
        <v>511</v>
      </c>
      <c r="E102" s="32" t="s">
        <v>959</v>
      </c>
    </row>
    <row r="103">
      <c r="A103" s="1" t="s">
        <v>513</v>
      </c>
      <c r="E103" s="27" t="s">
        <v>514</v>
      </c>
    </row>
    <row r="104">
      <c r="A104" s="1" t="s">
        <v>504</v>
      </c>
      <c r="B104" s="1">
        <v>24</v>
      </c>
      <c r="C104" s="26" t="s">
        <v>617</v>
      </c>
      <c r="D104" t="s">
        <v>506</v>
      </c>
      <c r="E104" s="27" t="s">
        <v>618</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960</v>
      </c>
    </row>
    <row r="107">
      <c r="A107" s="1" t="s">
        <v>513</v>
      </c>
      <c r="E107" s="27" t="s">
        <v>514</v>
      </c>
    </row>
    <row r="108">
      <c r="A108" s="1" t="s">
        <v>504</v>
      </c>
      <c r="B108" s="1">
        <v>25</v>
      </c>
      <c r="C108" s="26" t="s">
        <v>620</v>
      </c>
      <c r="D108" t="s">
        <v>506</v>
      </c>
      <c r="E108" s="27" t="s">
        <v>621</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961</v>
      </c>
    </row>
    <row r="111">
      <c r="A111" s="1" t="s">
        <v>513</v>
      </c>
      <c r="E111" s="27" t="s">
        <v>514</v>
      </c>
    </row>
    <row r="112">
      <c r="A112" s="1" t="s">
        <v>504</v>
      </c>
      <c r="B112" s="1">
        <v>26</v>
      </c>
      <c r="C112" s="26" t="s">
        <v>623</v>
      </c>
      <c r="D112" t="s">
        <v>506</v>
      </c>
      <c r="E112" s="27" t="s">
        <v>624</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962</v>
      </c>
    </row>
    <row r="115">
      <c r="A115" s="1" t="s">
        <v>513</v>
      </c>
      <c r="E115" s="27" t="s">
        <v>514</v>
      </c>
    </row>
    <row r="116">
      <c r="A116" s="1" t="s">
        <v>504</v>
      </c>
      <c r="B116" s="1">
        <v>27</v>
      </c>
      <c r="C116" s="26" t="s">
        <v>626</v>
      </c>
      <c r="D116" t="s">
        <v>506</v>
      </c>
      <c r="E116" s="27" t="s">
        <v>627</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963</v>
      </c>
    </row>
    <row r="119">
      <c r="A119" s="1" t="s">
        <v>513</v>
      </c>
      <c r="E119" s="27" t="s">
        <v>514</v>
      </c>
    </row>
    <row r="120">
      <c r="A120" s="1" t="s">
        <v>504</v>
      </c>
      <c r="B120" s="1">
        <v>28</v>
      </c>
      <c r="C120" s="26" t="s">
        <v>629</v>
      </c>
      <c r="D120" t="s">
        <v>506</v>
      </c>
      <c r="E120" s="27" t="s">
        <v>630</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964</v>
      </c>
    </row>
    <row r="123">
      <c r="A123" s="1" t="s">
        <v>513</v>
      </c>
      <c r="E123" s="27" t="s">
        <v>514</v>
      </c>
    </row>
    <row r="124">
      <c r="A124" s="1" t="s">
        <v>504</v>
      </c>
      <c r="B124" s="1">
        <v>29</v>
      </c>
      <c r="C124" s="26" t="s">
        <v>632</v>
      </c>
      <c r="D124" t="s">
        <v>506</v>
      </c>
      <c r="E124" s="27" t="s">
        <v>633</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965</v>
      </c>
    </row>
    <row r="127">
      <c r="A127" s="1" t="s">
        <v>513</v>
      </c>
      <c r="E127" s="27" t="s">
        <v>514</v>
      </c>
    </row>
    <row r="128">
      <c r="A128" s="1" t="s">
        <v>504</v>
      </c>
      <c r="B128" s="1">
        <v>30</v>
      </c>
      <c r="C128" s="26" t="s">
        <v>635</v>
      </c>
      <c r="D128" t="s">
        <v>506</v>
      </c>
      <c r="E128" s="27" t="s">
        <v>636</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966</v>
      </c>
    </row>
    <row r="131">
      <c r="A131" s="1" t="s">
        <v>513</v>
      </c>
      <c r="E131" s="27" t="s">
        <v>514</v>
      </c>
    </row>
    <row r="132" ht="25">
      <c r="A132" s="1" t="s">
        <v>504</v>
      </c>
      <c r="B132" s="1">
        <v>31</v>
      </c>
      <c r="C132" s="26" t="s">
        <v>638</v>
      </c>
      <c r="D132" t="s">
        <v>506</v>
      </c>
      <c r="E132" s="27" t="s">
        <v>639</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3">
      <c r="A134" s="1" t="s">
        <v>511</v>
      </c>
      <c r="E134" s="32" t="s">
        <v>967</v>
      </c>
    </row>
    <row r="135">
      <c r="A135" s="1" t="s">
        <v>513</v>
      </c>
      <c r="E135" s="27" t="s">
        <v>514</v>
      </c>
    </row>
    <row r="136" ht="25">
      <c r="A136" s="1" t="s">
        <v>504</v>
      </c>
      <c r="B136" s="1">
        <v>32</v>
      </c>
      <c r="C136" s="26" t="s">
        <v>641</v>
      </c>
      <c r="D136" t="s">
        <v>506</v>
      </c>
      <c r="E136" s="27" t="s">
        <v>642</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968</v>
      </c>
    </row>
    <row r="139">
      <c r="A139" s="1" t="s">
        <v>513</v>
      </c>
      <c r="E139" s="27" t="s">
        <v>514</v>
      </c>
    </row>
    <row r="140">
      <c r="A140" s="1" t="s">
        <v>504</v>
      </c>
      <c r="B140" s="1">
        <v>33</v>
      </c>
      <c r="C140" s="26" t="s">
        <v>644</v>
      </c>
      <c r="D140" t="s">
        <v>506</v>
      </c>
      <c r="E140" s="27" t="s">
        <v>645</v>
      </c>
      <c r="F140" s="28" t="s">
        <v>646</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647</v>
      </c>
    </row>
    <row r="143">
      <c r="A143" s="1" t="s">
        <v>513</v>
      </c>
      <c r="E143" s="27" t="s">
        <v>514</v>
      </c>
    </row>
    <row r="144">
      <c r="A144" s="1" t="s">
        <v>504</v>
      </c>
      <c r="B144" s="1">
        <v>34</v>
      </c>
      <c r="C144" s="26" t="s">
        <v>648</v>
      </c>
      <c r="D144" t="s">
        <v>506</v>
      </c>
      <c r="E144" s="27" t="s">
        <v>649</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650</v>
      </c>
    </row>
    <row r="147">
      <c r="A147" s="1" t="s">
        <v>513</v>
      </c>
      <c r="E147" s="27" t="s">
        <v>514</v>
      </c>
    </row>
    <row r="148">
      <c r="A148" s="1" t="s">
        <v>504</v>
      </c>
      <c r="B148" s="1">
        <v>35</v>
      </c>
      <c r="C148" s="26" t="s">
        <v>651</v>
      </c>
      <c r="D148" t="s">
        <v>506</v>
      </c>
      <c r="E148" s="27" t="s">
        <v>652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529</v>
      </c>
    </row>
    <row r="151">
      <c r="A151" s="1" t="s">
        <v>513</v>
      </c>
      <c r="E151" s="27" t="s">
        <v>514</v>
      </c>
    </row>
    <row r="152" ht="13">
      <c r="A152" s="1" t="s">
        <v>501</v>
      </c>
      <c r="C152" s="22" t="s">
        <v>515</v>
      </c>
      <c r="E152" s="23" t="s">
        <v>653</v>
      </c>
      <c r="L152" s="24">
        <f>SUMIFS(L153:L320,A153:A320,"P")</f>
        <v>0</v>
      </c>
      <c r="M152" s="24">
        <f>SUMIFS(M153:M320,A153:A320,"P")</f>
        <v>0</v>
      </c>
      <c r="N152" s="25"/>
    </row>
    <row r="153">
      <c r="A153" s="1" t="s">
        <v>504</v>
      </c>
      <c r="B153" s="1">
        <v>36</v>
      </c>
      <c r="C153" s="26" t="s">
        <v>654</v>
      </c>
      <c r="D153" t="s">
        <v>506</v>
      </c>
      <c r="E153" s="27" t="s">
        <v>655</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877</v>
      </c>
    </row>
    <row r="156">
      <c r="A156" s="1" t="s">
        <v>513</v>
      </c>
      <c r="E156" s="27" t="s">
        <v>514</v>
      </c>
    </row>
    <row r="157">
      <c r="A157" s="1" t="s">
        <v>504</v>
      </c>
      <c r="B157" s="1">
        <v>37</v>
      </c>
      <c r="C157" s="26" t="s">
        <v>656</v>
      </c>
      <c r="D157" t="s">
        <v>506</v>
      </c>
      <c r="E157" s="27" t="s">
        <v>657</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877</v>
      </c>
    </row>
    <row r="160">
      <c r="A160" s="1" t="s">
        <v>513</v>
      </c>
      <c r="E160" s="27" t="s">
        <v>514</v>
      </c>
    </row>
    <row r="161">
      <c r="A161" s="1" t="s">
        <v>504</v>
      </c>
      <c r="B161" s="1">
        <v>38</v>
      </c>
      <c r="C161" s="26" t="s">
        <v>658</v>
      </c>
      <c r="D161" t="s">
        <v>506</v>
      </c>
      <c r="E161" s="27" t="s">
        <v>659</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969</v>
      </c>
    </row>
    <row r="164">
      <c r="A164" s="1" t="s">
        <v>513</v>
      </c>
      <c r="E164" s="27" t="s">
        <v>514</v>
      </c>
    </row>
    <row r="165">
      <c r="A165" s="1" t="s">
        <v>504</v>
      </c>
      <c r="B165" s="1">
        <v>39</v>
      </c>
      <c r="C165" s="26" t="s">
        <v>660</v>
      </c>
      <c r="D165" t="s">
        <v>506</v>
      </c>
      <c r="E165" s="27" t="s">
        <v>661</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969</v>
      </c>
    </row>
    <row r="168">
      <c r="A168" s="1" t="s">
        <v>513</v>
      </c>
      <c r="E168" s="27" t="s">
        <v>514</v>
      </c>
    </row>
    <row r="169">
      <c r="A169" s="1" t="s">
        <v>504</v>
      </c>
      <c r="B169" s="1">
        <v>40</v>
      </c>
      <c r="C169" s="26" t="s">
        <v>970</v>
      </c>
      <c r="D169" t="s">
        <v>506</v>
      </c>
      <c r="E169" s="27" t="s">
        <v>971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972</v>
      </c>
      <c r="D173" t="s">
        <v>506</v>
      </c>
      <c r="E173" s="27" t="s">
        <v>973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974</v>
      </c>
      <c r="D177" t="s">
        <v>506</v>
      </c>
      <c r="E177" s="27" t="s">
        <v>975</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524</v>
      </c>
    </row>
    <row r="180">
      <c r="A180" s="1" t="s">
        <v>513</v>
      </c>
      <c r="E180" s="27" t="s">
        <v>514</v>
      </c>
    </row>
    <row r="181">
      <c r="A181" s="1" t="s">
        <v>504</v>
      </c>
      <c r="B181" s="1">
        <v>43</v>
      </c>
      <c r="C181" s="26" t="s">
        <v>976</v>
      </c>
      <c r="D181" t="s">
        <v>506</v>
      </c>
      <c r="E181" s="27" t="s">
        <v>977</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524</v>
      </c>
    </row>
    <row r="184">
      <c r="A184" s="1" t="s">
        <v>513</v>
      </c>
      <c r="E184" s="27" t="s">
        <v>514</v>
      </c>
    </row>
    <row r="185">
      <c r="A185" s="1" t="s">
        <v>504</v>
      </c>
      <c r="B185" s="1">
        <v>44</v>
      </c>
      <c r="C185" s="26" t="s">
        <v>978</v>
      </c>
      <c r="D185" t="s">
        <v>506</v>
      </c>
      <c r="E185" s="27" t="s">
        <v>979</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980</v>
      </c>
      <c r="D189" t="s">
        <v>506</v>
      </c>
      <c r="E189" s="27" t="s">
        <v>981</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982</v>
      </c>
      <c r="D193" t="s">
        <v>506</v>
      </c>
      <c r="E193" s="27" t="s">
        <v>983</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969</v>
      </c>
    </row>
    <row r="196">
      <c r="A196" s="1" t="s">
        <v>513</v>
      </c>
      <c r="E196" s="27" t="s">
        <v>514</v>
      </c>
    </row>
    <row r="197">
      <c r="A197" s="1" t="s">
        <v>504</v>
      </c>
      <c r="B197" s="1">
        <v>47</v>
      </c>
      <c r="C197" s="26" t="s">
        <v>984</v>
      </c>
      <c r="D197" t="s">
        <v>506</v>
      </c>
      <c r="E197" s="27" t="s">
        <v>985</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969</v>
      </c>
    </row>
    <row r="200">
      <c r="A200" s="1" t="s">
        <v>513</v>
      </c>
      <c r="E200" s="27" t="s">
        <v>514</v>
      </c>
    </row>
    <row r="201">
      <c r="A201" s="1" t="s">
        <v>504</v>
      </c>
      <c r="B201" s="1">
        <v>48</v>
      </c>
      <c r="C201" s="26" t="s">
        <v>986</v>
      </c>
      <c r="D201" t="s">
        <v>506</v>
      </c>
      <c r="E201" s="27" t="s">
        <v>987</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988</v>
      </c>
      <c r="D205" t="s">
        <v>506</v>
      </c>
      <c r="E205" s="27" t="s">
        <v>989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662</v>
      </c>
      <c r="D209" t="s">
        <v>506</v>
      </c>
      <c r="E209" s="27" t="s">
        <v>663</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990</v>
      </c>
    </row>
    <row r="212">
      <c r="A212" s="1" t="s">
        <v>513</v>
      </c>
      <c r="E212" s="27" t="s">
        <v>514</v>
      </c>
    </row>
    <row r="213">
      <c r="A213" s="1" t="s">
        <v>504</v>
      </c>
      <c r="B213" s="1">
        <v>51</v>
      </c>
      <c r="C213" s="26" t="s">
        <v>664</v>
      </c>
      <c r="D213" t="s">
        <v>506</v>
      </c>
      <c r="E213" s="27" t="s">
        <v>665</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990</v>
      </c>
    </row>
    <row r="216">
      <c r="A216" s="1" t="s">
        <v>513</v>
      </c>
      <c r="E216" s="27" t="s">
        <v>514</v>
      </c>
    </row>
    <row r="217">
      <c r="A217" s="1" t="s">
        <v>504</v>
      </c>
      <c r="B217" s="1">
        <v>52</v>
      </c>
      <c r="C217" s="26" t="s">
        <v>666</v>
      </c>
      <c r="D217" t="s">
        <v>506</v>
      </c>
      <c r="E217" s="27" t="s">
        <v>667</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877</v>
      </c>
    </row>
    <row r="220">
      <c r="A220" s="1" t="s">
        <v>513</v>
      </c>
      <c r="E220" s="27" t="s">
        <v>514</v>
      </c>
    </row>
    <row r="221">
      <c r="A221" s="1" t="s">
        <v>504</v>
      </c>
      <c r="B221" s="1">
        <v>53</v>
      </c>
      <c r="C221" s="26" t="s">
        <v>669</v>
      </c>
      <c r="D221" t="s">
        <v>506</v>
      </c>
      <c r="E221" s="27" t="s">
        <v>670</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767</v>
      </c>
    </row>
    <row r="224">
      <c r="A224" s="1" t="s">
        <v>513</v>
      </c>
      <c r="E224" s="27" t="s">
        <v>514</v>
      </c>
    </row>
    <row r="225">
      <c r="A225" s="1" t="s">
        <v>504</v>
      </c>
      <c r="B225" s="1">
        <v>54</v>
      </c>
      <c r="C225" s="26" t="s">
        <v>991</v>
      </c>
      <c r="D225" t="s">
        <v>506</v>
      </c>
      <c r="E225" s="27" t="s">
        <v>992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993</v>
      </c>
    </row>
    <row r="228">
      <c r="A228" s="1" t="s">
        <v>513</v>
      </c>
      <c r="E228" s="27" t="s">
        <v>514</v>
      </c>
    </row>
    <row r="229">
      <c r="A229" s="1" t="s">
        <v>504</v>
      </c>
      <c r="B229" s="1">
        <v>55</v>
      </c>
      <c r="C229" s="26" t="s">
        <v>994</v>
      </c>
      <c r="D229" t="s">
        <v>506</v>
      </c>
      <c r="E229" s="27" t="s">
        <v>995</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993</v>
      </c>
    </row>
    <row r="232">
      <c r="A232" s="1" t="s">
        <v>513</v>
      </c>
      <c r="E232" s="27" t="s">
        <v>514</v>
      </c>
    </row>
    <row r="233">
      <c r="A233" s="1" t="s">
        <v>504</v>
      </c>
      <c r="B233" s="1">
        <v>56</v>
      </c>
      <c r="C233" s="26" t="s">
        <v>671</v>
      </c>
      <c r="D233" t="s">
        <v>506</v>
      </c>
      <c r="E233" s="27" t="s">
        <v>672</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541</v>
      </c>
    </row>
    <row r="236">
      <c r="A236" s="1" t="s">
        <v>513</v>
      </c>
      <c r="E236" s="27" t="s">
        <v>514</v>
      </c>
    </row>
    <row r="237">
      <c r="A237" s="1" t="s">
        <v>504</v>
      </c>
      <c r="B237" s="1">
        <v>57</v>
      </c>
      <c r="C237" s="26" t="s">
        <v>674</v>
      </c>
      <c r="D237" t="s">
        <v>506</v>
      </c>
      <c r="E237" s="27" t="s">
        <v>675</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541</v>
      </c>
    </row>
    <row r="240">
      <c r="A240" s="1" t="s">
        <v>513</v>
      </c>
      <c r="E240" s="27" t="s">
        <v>514</v>
      </c>
    </row>
    <row r="241" ht="25">
      <c r="A241" s="1" t="s">
        <v>504</v>
      </c>
      <c r="B241" s="1">
        <v>58</v>
      </c>
      <c r="C241" s="26" t="s">
        <v>996</v>
      </c>
      <c r="D241" t="s">
        <v>506</v>
      </c>
      <c r="E241" s="27" t="s">
        <v>997</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673</v>
      </c>
    </row>
    <row r="244">
      <c r="A244" s="1" t="s">
        <v>513</v>
      </c>
      <c r="E244" s="27" t="s">
        <v>514</v>
      </c>
    </row>
    <row r="245">
      <c r="A245" s="1" t="s">
        <v>504</v>
      </c>
      <c r="B245" s="1">
        <v>59</v>
      </c>
      <c r="C245" s="26" t="s">
        <v>998</v>
      </c>
      <c r="D245" t="s">
        <v>506</v>
      </c>
      <c r="E245" s="27" t="s">
        <v>999</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673</v>
      </c>
    </row>
    <row r="248">
      <c r="A248" s="1" t="s">
        <v>513</v>
      </c>
      <c r="E248" s="27" t="s">
        <v>514</v>
      </c>
    </row>
    <row r="249" ht="25">
      <c r="A249" s="1" t="s">
        <v>504</v>
      </c>
      <c r="B249" s="1">
        <v>60</v>
      </c>
      <c r="C249" s="26" t="s">
        <v>676</v>
      </c>
      <c r="D249" t="s">
        <v>506</v>
      </c>
      <c r="E249" s="27" t="s">
        <v>677</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1000</v>
      </c>
    </row>
    <row r="251" ht="39">
      <c r="A251" s="1" t="s">
        <v>511</v>
      </c>
      <c r="E251" s="32" t="s">
        <v>1001</v>
      </c>
    </row>
    <row r="252">
      <c r="A252" s="1" t="s">
        <v>513</v>
      </c>
      <c r="E252" s="27" t="s">
        <v>514</v>
      </c>
    </row>
    <row r="253" ht="25">
      <c r="A253" s="1" t="s">
        <v>504</v>
      </c>
      <c r="B253" s="1">
        <v>61</v>
      </c>
      <c r="C253" s="26" t="s">
        <v>679</v>
      </c>
      <c r="D253" t="s">
        <v>506</v>
      </c>
      <c r="E253" s="27" t="s">
        <v>680</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1002</v>
      </c>
    </row>
    <row r="256">
      <c r="A256" s="1" t="s">
        <v>513</v>
      </c>
      <c r="E256" s="27" t="s">
        <v>514</v>
      </c>
    </row>
    <row r="257">
      <c r="A257" s="1" t="s">
        <v>504</v>
      </c>
      <c r="B257" s="1">
        <v>62</v>
      </c>
      <c r="C257" s="26" t="s">
        <v>1003</v>
      </c>
      <c r="D257" t="s">
        <v>506</v>
      </c>
      <c r="E257" s="27" t="s">
        <v>1004</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990</v>
      </c>
    </row>
    <row r="260">
      <c r="A260" s="1" t="s">
        <v>513</v>
      </c>
      <c r="E260" s="27" t="s">
        <v>514</v>
      </c>
    </row>
    <row r="261">
      <c r="A261" s="1" t="s">
        <v>504</v>
      </c>
      <c r="B261" s="1">
        <v>63</v>
      </c>
      <c r="C261" s="26" t="s">
        <v>1005</v>
      </c>
      <c r="D261" t="s">
        <v>506</v>
      </c>
      <c r="E261" s="27" t="s">
        <v>1006</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990</v>
      </c>
    </row>
    <row r="264">
      <c r="A264" s="1" t="s">
        <v>513</v>
      </c>
      <c r="E264" s="27" t="s">
        <v>514</v>
      </c>
    </row>
    <row r="265" ht="25">
      <c r="A265" s="1" t="s">
        <v>504</v>
      </c>
      <c r="B265" s="1">
        <v>64</v>
      </c>
      <c r="C265" s="26" t="s">
        <v>681</v>
      </c>
      <c r="D265" t="s">
        <v>506</v>
      </c>
      <c r="E265" s="27" t="s">
        <v>682</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1007</v>
      </c>
    </row>
    <row r="268">
      <c r="A268" s="1" t="s">
        <v>513</v>
      </c>
      <c r="E268" s="27" t="s">
        <v>514</v>
      </c>
    </row>
    <row r="269" ht="25">
      <c r="A269" s="1" t="s">
        <v>504</v>
      </c>
      <c r="B269" s="1">
        <v>65</v>
      </c>
      <c r="C269" s="26" t="s">
        <v>684</v>
      </c>
      <c r="D269" t="s">
        <v>506</v>
      </c>
      <c r="E269" s="27" t="s">
        <v>685</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1007</v>
      </c>
    </row>
    <row r="272">
      <c r="A272" s="1" t="s">
        <v>513</v>
      </c>
      <c r="E272" s="27" t="s">
        <v>514</v>
      </c>
    </row>
    <row r="273">
      <c r="A273" s="1" t="s">
        <v>504</v>
      </c>
      <c r="B273" s="1">
        <v>66</v>
      </c>
      <c r="C273" s="26" t="s">
        <v>686</v>
      </c>
      <c r="D273" t="s">
        <v>506</v>
      </c>
      <c r="E273" s="27" t="s">
        <v>687</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1008</v>
      </c>
    </row>
    <row r="276">
      <c r="A276" s="1" t="s">
        <v>513</v>
      </c>
      <c r="E276" s="27" t="s">
        <v>514</v>
      </c>
    </row>
    <row r="277">
      <c r="A277" s="1" t="s">
        <v>504</v>
      </c>
      <c r="B277" s="1">
        <v>67</v>
      </c>
      <c r="C277" s="26" t="s">
        <v>689</v>
      </c>
      <c r="D277" t="s">
        <v>506</v>
      </c>
      <c r="E277" s="27" t="s">
        <v>690</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1008</v>
      </c>
    </row>
    <row r="280">
      <c r="A280" s="1" t="s">
        <v>513</v>
      </c>
      <c r="E280" s="27" t="s">
        <v>514</v>
      </c>
    </row>
    <row r="281">
      <c r="A281" s="1" t="s">
        <v>504</v>
      </c>
      <c r="B281" s="1">
        <v>154</v>
      </c>
      <c r="C281" s="26" t="s">
        <v>691</v>
      </c>
      <c r="D281" t="s">
        <v>506</v>
      </c>
      <c r="E281" s="27" t="s">
        <v>692</v>
      </c>
      <c r="F281" s="28" t="s">
        <v>519</v>
      </c>
      <c r="G281" s="29">
        <v>12</v>
      </c>
      <c r="H281" s="28">
        <v>0</v>
      </c>
      <c r="I281" s="30">
        <f>ROUND(G281*H281,P4)</f>
        <v>0</v>
      </c>
      <c r="L281" s="30">
        <v>0</v>
      </c>
      <c r="M281" s="24">
        <f>ROUND(G281*L281,P4)</f>
        <v>0</v>
      </c>
      <c r="N281" s="25" t="s">
        <v>693</v>
      </c>
      <c r="O281" s="31">
        <f>M281*AA281</f>
        <v>0</v>
      </c>
      <c r="P281" s="1">
        <v>3</v>
      </c>
      <c r="AA281" s="1">
        <f>IF(P281=1,$O$3,IF(P281=2,$O$4,$O$5))</f>
        <v>0</v>
      </c>
    </row>
    <row r="282">
      <c r="A282" s="1" t="s">
        <v>510</v>
      </c>
      <c r="E282" s="27" t="s">
        <v>506</v>
      </c>
    </row>
    <row r="283" ht="13">
      <c r="A283" s="1" t="s">
        <v>511</v>
      </c>
      <c r="E283" s="32" t="s">
        <v>1009</v>
      </c>
    </row>
    <row r="284">
      <c r="A284" s="1" t="s">
        <v>513</v>
      </c>
      <c r="E284" s="27" t="s">
        <v>514</v>
      </c>
    </row>
    <row r="285">
      <c r="A285" s="1" t="s">
        <v>504</v>
      </c>
      <c r="B285" s="1">
        <v>155</v>
      </c>
      <c r="C285" s="26" t="s">
        <v>695</v>
      </c>
      <c r="D285" t="s">
        <v>506</v>
      </c>
      <c r="E285" s="27" t="s">
        <v>696</v>
      </c>
      <c r="F285" s="28" t="s">
        <v>519</v>
      </c>
      <c r="G285" s="29">
        <v>12</v>
      </c>
      <c r="H285" s="28">
        <v>0</v>
      </c>
      <c r="I285" s="30">
        <f>ROUND(G285*H285,P4)</f>
        <v>0</v>
      </c>
      <c r="L285" s="30">
        <v>0</v>
      </c>
      <c r="M285" s="24">
        <f>ROUND(G285*L285,P4)</f>
        <v>0</v>
      </c>
      <c r="N285" s="25" t="s">
        <v>693</v>
      </c>
      <c r="O285" s="31">
        <f>M285*AA285</f>
        <v>0</v>
      </c>
      <c r="P285" s="1">
        <v>3</v>
      </c>
      <c r="AA285" s="1">
        <f>IF(P285=1,$O$3,IF(P285=2,$O$4,$O$5))</f>
        <v>0</v>
      </c>
    </row>
    <row r="286">
      <c r="A286" s="1" t="s">
        <v>510</v>
      </c>
      <c r="E286" s="27" t="s">
        <v>506</v>
      </c>
    </row>
    <row r="287" ht="13">
      <c r="A287" s="1" t="s">
        <v>511</v>
      </c>
      <c r="E287" s="32" t="s">
        <v>1009</v>
      </c>
    </row>
    <row r="288">
      <c r="A288" s="1" t="s">
        <v>513</v>
      </c>
      <c r="E288" s="27" t="s">
        <v>514</v>
      </c>
    </row>
    <row r="289">
      <c r="A289" s="1" t="s">
        <v>504</v>
      </c>
      <c r="B289" s="1">
        <v>68</v>
      </c>
      <c r="C289" s="26" t="s">
        <v>713</v>
      </c>
      <c r="D289" t="s">
        <v>506</v>
      </c>
      <c r="E289" s="27" t="s">
        <v>714</v>
      </c>
      <c r="F289" s="28" t="s">
        <v>519</v>
      </c>
      <c r="G289" s="29">
        <v>32</v>
      </c>
      <c r="H289" s="28">
        <v>0</v>
      </c>
      <c r="I289" s="30">
        <f>ROUND(G289*H289,P4)</f>
        <v>0</v>
      </c>
      <c r="L289" s="30">
        <v>0</v>
      </c>
      <c r="M289" s="24">
        <f>ROUND(G289*L289,P4)</f>
        <v>0</v>
      </c>
      <c r="N289" s="25" t="s">
        <v>509</v>
      </c>
      <c r="O289" s="31">
        <f>M289*AA289</f>
        <v>0</v>
      </c>
      <c r="P289" s="1">
        <v>3</v>
      </c>
      <c r="AA289" s="1">
        <f>IF(P289=1,$O$3,IF(P289=2,$O$4,$O$5))</f>
        <v>0</v>
      </c>
    </row>
    <row r="290" ht="37.5">
      <c r="A290" s="1" t="s">
        <v>510</v>
      </c>
      <c r="E290" s="27" t="s">
        <v>1010</v>
      </c>
    </row>
    <row r="291" ht="26">
      <c r="A291" s="1" t="s">
        <v>511</v>
      </c>
      <c r="E291" s="32" t="s">
        <v>1011</v>
      </c>
    </row>
    <row r="292">
      <c r="A292" s="1" t="s">
        <v>513</v>
      </c>
      <c r="E292" s="27" t="s">
        <v>514</v>
      </c>
    </row>
    <row r="293" ht="25">
      <c r="A293" s="1" t="s">
        <v>504</v>
      </c>
      <c r="B293" s="1">
        <v>69</v>
      </c>
      <c r="C293" s="26" t="s">
        <v>716</v>
      </c>
      <c r="D293" t="s">
        <v>506</v>
      </c>
      <c r="E293" s="27" t="s">
        <v>717</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718</v>
      </c>
    </row>
    <row r="296">
      <c r="A296" s="1" t="s">
        <v>513</v>
      </c>
      <c r="E296" s="27" t="s">
        <v>514</v>
      </c>
    </row>
    <row r="297">
      <c r="A297" s="1" t="s">
        <v>504</v>
      </c>
      <c r="B297" s="1">
        <v>70</v>
      </c>
      <c r="C297" s="26" t="s">
        <v>719</v>
      </c>
      <c r="D297" t="s">
        <v>506</v>
      </c>
      <c r="E297" s="27" t="s">
        <v>720</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718</v>
      </c>
    </row>
    <row r="300">
      <c r="A300" s="1" t="s">
        <v>513</v>
      </c>
      <c r="E300" s="27" t="s">
        <v>514</v>
      </c>
    </row>
    <row r="301">
      <c r="A301" s="1" t="s">
        <v>504</v>
      </c>
      <c r="B301" s="1">
        <v>71</v>
      </c>
      <c r="C301" s="26" t="s">
        <v>721</v>
      </c>
      <c r="D301" t="s">
        <v>506</v>
      </c>
      <c r="E301" s="27" t="s">
        <v>722</v>
      </c>
      <c r="F301" s="28" t="s">
        <v>723</v>
      </c>
      <c r="G301" s="29">
        <v>160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724</v>
      </c>
    </row>
    <row r="304">
      <c r="A304" s="1" t="s">
        <v>513</v>
      </c>
      <c r="E304" s="27" t="s">
        <v>514</v>
      </c>
    </row>
    <row r="305">
      <c r="A305" s="1" t="s">
        <v>504</v>
      </c>
      <c r="B305" s="1">
        <v>72</v>
      </c>
      <c r="C305" s="26" t="s">
        <v>1012</v>
      </c>
      <c r="D305" t="s">
        <v>506</v>
      </c>
      <c r="E305" s="27" t="s">
        <v>1013</v>
      </c>
      <c r="F305" s="28" t="s">
        <v>519</v>
      </c>
      <c r="G305" s="29">
        <v>2</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39">
      <c r="A307" s="1" t="s">
        <v>511</v>
      </c>
      <c r="E307" s="32" t="s">
        <v>1014</v>
      </c>
    </row>
    <row r="308">
      <c r="A308" s="1" t="s">
        <v>513</v>
      </c>
      <c r="E308" s="27" t="s">
        <v>514</v>
      </c>
    </row>
    <row r="309">
      <c r="A309" s="1" t="s">
        <v>504</v>
      </c>
      <c r="B309" s="1">
        <v>73</v>
      </c>
      <c r="C309" s="26" t="s">
        <v>725</v>
      </c>
      <c r="D309" t="s">
        <v>506</v>
      </c>
      <c r="E309" s="27" t="s">
        <v>726</v>
      </c>
      <c r="F309" s="28" t="s">
        <v>519</v>
      </c>
      <c r="G309" s="29">
        <v>7</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1015</v>
      </c>
    </row>
    <row r="311" ht="26">
      <c r="A311" s="1" t="s">
        <v>511</v>
      </c>
      <c r="E311" s="32" t="s">
        <v>969</v>
      </c>
    </row>
    <row r="312" ht="50">
      <c r="A312" s="1" t="s">
        <v>513</v>
      </c>
      <c r="E312" s="27" t="s">
        <v>728</v>
      </c>
    </row>
    <row r="313">
      <c r="A313" s="1" t="s">
        <v>504</v>
      </c>
      <c r="B313" s="1">
        <v>74</v>
      </c>
      <c r="C313" s="26" t="s">
        <v>1016</v>
      </c>
      <c r="D313" t="s">
        <v>506</v>
      </c>
      <c r="E313" s="27" t="s">
        <v>1017</v>
      </c>
      <c r="F313" s="28" t="s">
        <v>519</v>
      </c>
      <c r="G313" s="29">
        <v>4</v>
      </c>
      <c r="H313" s="28">
        <v>0</v>
      </c>
      <c r="I313" s="30">
        <f>ROUND(G313*H313,P4)</f>
        <v>0</v>
      </c>
      <c r="L313" s="30">
        <v>0</v>
      </c>
      <c r="M313" s="24">
        <f>ROUND(G313*L313,P4)</f>
        <v>0</v>
      </c>
      <c r="N313" s="25" t="s">
        <v>506</v>
      </c>
      <c r="O313" s="31">
        <f>M313*AA313</f>
        <v>0</v>
      </c>
      <c r="P313" s="1">
        <v>3</v>
      </c>
      <c r="AA313" s="1">
        <f>IF(P313=1,$O$3,IF(P313=2,$O$4,$O$5))</f>
        <v>0</v>
      </c>
    </row>
    <row r="314" ht="25">
      <c r="A314" s="1" t="s">
        <v>510</v>
      </c>
      <c r="E314" s="27" t="s">
        <v>1018</v>
      </c>
    </row>
    <row r="315" ht="26">
      <c r="A315" s="1" t="s">
        <v>511</v>
      </c>
      <c r="E315" s="32" t="s">
        <v>544</v>
      </c>
    </row>
    <row r="316" ht="112.5">
      <c r="A316" s="1" t="s">
        <v>513</v>
      </c>
      <c r="E316" s="27" t="s">
        <v>1019</v>
      </c>
    </row>
    <row r="317">
      <c r="A317" s="1" t="s">
        <v>504</v>
      </c>
      <c r="B317" s="1">
        <v>75</v>
      </c>
      <c r="C317" s="26" t="s">
        <v>1020</v>
      </c>
      <c r="D317" t="s">
        <v>506</v>
      </c>
      <c r="E317" s="27" t="s">
        <v>1021</v>
      </c>
      <c r="F317" s="28" t="s">
        <v>519</v>
      </c>
      <c r="G317" s="29">
        <v>4</v>
      </c>
      <c r="H317" s="28">
        <v>0</v>
      </c>
      <c r="I317" s="30">
        <f>ROUND(G317*H317,P4)</f>
        <v>0</v>
      </c>
      <c r="L317" s="30">
        <v>0</v>
      </c>
      <c r="M317" s="24">
        <f>ROUND(G317*L317,P4)</f>
        <v>0</v>
      </c>
      <c r="N317" s="25" t="s">
        <v>506</v>
      </c>
      <c r="O317" s="31">
        <f>M317*AA317</f>
        <v>0</v>
      </c>
      <c r="P317" s="1">
        <v>3</v>
      </c>
      <c r="AA317" s="1">
        <f>IF(P317=1,$O$3,IF(P317=2,$O$4,$O$5))</f>
        <v>0</v>
      </c>
    </row>
    <row r="318" ht="25">
      <c r="A318" s="1" t="s">
        <v>510</v>
      </c>
      <c r="E318" s="27" t="s">
        <v>1018</v>
      </c>
    </row>
    <row r="319" ht="26">
      <c r="A319" s="1" t="s">
        <v>511</v>
      </c>
      <c r="E319" s="32" t="s">
        <v>544</v>
      </c>
    </row>
    <row r="320" ht="112.5">
      <c r="A320" s="1" t="s">
        <v>513</v>
      </c>
      <c r="E320" s="27" t="s">
        <v>1022</v>
      </c>
    </row>
    <row r="321" ht="13">
      <c r="A321" s="1" t="s">
        <v>501</v>
      </c>
      <c r="C321" s="22" t="s">
        <v>525</v>
      </c>
      <c r="E321" s="23" t="s">
        <v>1023</v>
      </c>
      <c r="L321" s="24">
        <f>SUMIFS(L322:L353,A322:A353,"P")</f>
        <v>0</v>
      </c>
      <c r="M321" s="24">
        <f>SUMIFS(M322:M353,A322:A353,"P")</f>
        <v>0</v>
      </c>
      <c r="N321" s="25"/>
    </row>
    <row r="322" ht="25">
      <c r="A322" s="1" t="s">
        <v>504</v>
      </c>
      <c r="B322" s="1">
        <v>76</v>
      </c>
      <c r="C322" s="26" t="s">
        <v>697</v>
      </c>
      <c r="D322" t="s">
        <v>506</v>
      </c>
      <c r="E322" s="27" t="s">
        <v>698</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529</v>
      </c>
    </row>
    <row r="325">
      <c r="A325" s="1" t="s">
        <v>513</v>
      </c>
      <c r="E325" s="27" t="s">
        <v>514</v>
      </c>
    </row>
    <row r="326" ht="25">
      <c r="A326" s="1" t="s">
        <v>504</v>
      </c>
      <c r="B326" s="1">
        <v>77</v>
      </c>
      <c r="C326" s="26" t="s">
        <v>699</v>
      </c>
      <c r="D326" t="s">
        <v>506</v>
      </c>
      <c r="E326" s="27" t="s">
        <v>700</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529</v>
      </c>
    </row>
    <row r="329">
      <c r="A329" s="1" t="s">
        <v>513</v>
      </c>
      <c r="E329" s="27" t="s">
        <v>514</v>
      </c>
    </row>
    <row r="330">
      <c r="A330" s="1" t="s">
        <v>504</v>
      </c>
      <c r="B330" s="1">
        <v>78</v>
      </c>
      <c r="C330" s="26" t="s">
        <v>701</v>
      </c>
      <c r="D330" t="s">
        <v>506</v>
      </c>
      <c r="E330" s="27" t="s">
        <v>702</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969</v>
      </c>
    </row>
    <row r="333">
      <c r="A333" s="1" t="s">
        <v>513</v>
      </c>
      <c r="E333" s="27" t="s">
        <v>514</v>
      </c>
    </row>
    <row r="334">
      <c r="A334" s="1" t="s">
        <v>504</v>
      </c>
      <c r="B334" s="1">
        <v>79</v>
      </c>
      <c r="C334" s="26" t="s">
        <v>703</v>
      </c>
      <c r="D334" t="s">
        <v>506</v>
      </c>
      <c r="E334" s="27" t="s">
        <v>704</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969</v>
      </c>
    </row>
    <row r="337">
      <c r="A337" s="1" t="s">
        <v>513</v>
      </c>
      <c r="E337" s="27" t="s">
        <v>514</v>
      </c>
    </row>
    <row r="338">
      <c r="A338" s="1" t="s">
        <v>504</v>
      </c>
      <c r="B338" s="1">
        <v>80</v>
      </c>
      <c r="C338" s="26" t="s">
        <v>705</v>
      </c>
      <c r="D338" t="s">
        <v>506</v>
      </c>
      <c r="E338" s="27" t="s">
        <v>706</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81</v>
      </c>
      <c r="C342" s="26" t="s">
        <v>707</v>
      </c>
      <c r="D342" t="s">
        <v>506</v>
      </c>
      <c r="E342" s="27" t="s">
        <v>708</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82</v>
      </c>
      <c r="C346" s="26" t="s">
        <v>709</v>
      </c>
      <c r="D346" t="s">
        <v>506</v>
      </c>
      <c r="E346" s="27" t="s">
        <v>710</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83</v>
      </c>
      <c r="C350" s="26" t="s">
        <v>711</v>
      </c>
      <c r="D350" t="s">
        <v>506</v>
      </c>
      <c r="E350" s="27" t="s">
        <v>712</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13">
      <c r="A354" s="1" t="s">
        <v>501</v>
      </c>
      <c r="C354" s="22" t="s">
        <v>536</v>
      </c>
      <c r="E354" s="23" t="s">
        <v>729</v>
      </c>
      <c r="L354" s="24">
        <f>SUMIFS(L355:L502,A355:A502,"P")</f>
        <v>0</v>
      </c>
      <c r="M354" s="24">
        <f>SUMIFS(M355:M502,A355:A502,"P")</f>
        <v>0</v>
      </c>
      <c r="N354" s="25"/>
    </row>
    <row r="355">
      <c r="A355" s="1" t="s">
        <v>504</v>
      </c>
      <c r="B355" s="1">
        <v>84</v>
      </c>
      <c r="C355" s="26" t="s">
        <v>730</v>
      </c>
      <c r="D355" t="s">
        <v>506</v>
      </c>
      <c r="E355" s="27" t="s">
        <v>731</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521</v>
      </c>
    </row>
    <row r="358">
      <c r="A358" s="1" t="s">
        <v>513</v>
      </c>
      <c r="E358" s="27" t="s">
        <v>514</v>
      </c>
    </row>
    <row r="359">
      <c r="A359" s="1" t="s">
        <v>504</v>
      </c>
      <c r="B359" s="1">
        <v>85</v>
      </c>
      <c r="C359" s="26" t="s">
        <v>733</v>
      </c>
      <c r="D359" t="s">
        <v>506</v>
      </c>
      <c r="E359" s="27" t="s">
        <v>734</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c r="A363" s="1" t="s">
        <v>504</v>
      </c>
      <c r="B363" s="1">
        <v>86</v>
      </c>
      <c r="C363" s="26" t="s">
        <v>1024</v>
      </c>
      <c r="D363" t="s">
        <v>506</v>
      </c>
      <c r="E363" s="27" t="s">
        <v>1025</v>
      </c>
      <c r="F363" s="28" t="s">
        <v>567</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1026</v>
      </c>
    </row>
    <row r="366">
      <c r="A366" s="1" t="s">
        <v>513</v>
      </c>
      <c r="E366" s="27" t="s">
        <v>514</v>
      </c>
    </row>
    <row r="367" ht="25">
      <c r="A367" s="1" t="s">
        <v>504</v>
      </c>
      <c r="B367" s="1">
        <v>87</v>
      </c>
      <c r="C367" s="26" t="s">
        <v>1027</v>
      </c>
      <c r="D367" t="s">
        <v>506</v>
      </c>
      <c r="E367" s="27" t="s">
        <v>1028</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ht="25">
      <c r="A371" s="1" t="s">
        <v>504</v>
      </c>
      <c r="B371" s="1">
        <v>88</v>
      </c>
      <c r="C371" s="26" t="s">
        <v>1029</v>
      </c>
      <c r="D371" t="s">
        <v>506</v>
      </c>
      <c r="E371" s="27" t="s">
        <v>1030</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89</v>
      </c>
      <c r="C375" s="26" t="s">
        <v>1031</v>
      </c>
      <c r="D375" t="s">
        <v>506</v>
      </c>
      <c r="E375" s="27" t="s">
        <v>1032</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90</v>
      </c>
      <c r="C379" s="26" t="s">
        <v>1033</v>
      </c>
      <c r="D379" t="s">
        <v>506</v>
      </c>
      <c r="E379" s="27" t="s">
        <v>1034</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c r="A383" s="1" t="s">
        <v>504</v>
      </c>
      <c r="B383" s="1">
        <v>91</v>
      </c>
      <c r="C383" s="26" t="s">
        <v>1035</v>
      </c>
      <c r="D383" t="s">
        <v>506</v>
      </c>
      <c r="E383" s="27" t="s">
        <v>1036</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c r="A387" s="1" t="s">
        <v>504</v>
      </c>
      <c r="B387" s="1">
        <v>92</v>
      </c>
      <c r="C387" s="26" t="s">
        <v>1037</v>
      </c>
      <c r="D387" t="s">
        <v>506</v>
      </c>
      <c r="E387" s="27" t="s">
        <v>1038</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ht="25">
      <c r="A391" s="1" t="s">
        <v>504</v>
      </c>
      <c r="B391" s="1">
        <v>93</v>
      </c>
      <c r="C391" s="26" t="s">
        <v>1039</v>
      </c>
      <c r="D391" t="s">
        <v>506</v>
      </c>
      <c r="E391" s="27" t="s">
        <v>1040</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521</v>
      </c>
    </row>
    <row r="394">
      <c r="A394" s="1" t="s">
        <v>513</v>
      </c>
      <c r="E394" s="27" t="s">
        <v>514</v>
      </c>
    </row>
    <row r="395" ht="25">
      <c r="A395" s="1" t="s">
        <v>504</v>
      </c>
      <c r="B395" s="1">
        <v>94</v>
      </c>
      <c r="C395" s="26" t="s">
        <v>1041</v>
      </c>
      <c r="D395" t="s">
        <v>506</v>
      </c>
      <c r="E395" s="27" t="s">
        <v>1042</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521</v>
      </c>
    </row>
    <row r="398">
      <c r="A398" s="1" t="s">
        <v>513</v>
      </c>
      <c r="E398" s="27" t="s">
        <v>514</v>
      </c>
    </row>
    <row r="399">
      <c r="A399" s="1" t="s">
        <v>504</v>
      </c>
      <c r="B399" s="1">
        <v>95</v>
      </c>
      <c r="C399" s="26" t="s">
        <v>735</v>
      </c>
      <c r="D399" t="s">
        <v>506</v>
      </c>
      <c r="E399" s="27" t="s">
        <v>736</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544</v>
      </c>
    </row>
    <row r="402">
      <c r="A402" s="1" t="s">
        <v>513</v>
      </c>
      <c r="E402" s="27" t="s">
        <v>514</v>
      </c>
    </row>
    <row r="403">
      <c r="A403" s="1" t="s">
        <v>504</v>
      </c>
      <c r="B403" s="1">
        <v>96</v>
      </c>
      <c r="C403" s="26" t="s">
        <v>737</v>
      </c>
      <c r="D403" t="s">
        <v>506</v>
      </c>
      <c r="E403" s="27" t="s">
        <v>738</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544</v>
      </c>
    </row>
    <row r="406">
      <c r="A406" s="1" t="s">
        <v>513</v>
      </c>
      <c r="E406" s="27" t="s">
        <v>514</v>
      </c>
    </row>
    <row r="407">
      <c r="A407" s="1" t="s">
        <v>504</v>
      </c>
      <c r="B407" s="1">
        <v>97</v>
      </c>
      <c r="C407" s="26" t="s">
        <v>1043</v>
      </c>
      <c r="D407" t="s">
        <v>506</v>
      </c>
      <c r="E407" s="27" t="s">
        <v>1044</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521</v>
      </c>
    </row>
    <row r="410">
      <c r="A410" s="1" t="s">
        <v>513</v>
      </c>
      <c r="E410" s="27" t="s">
        <v>514</v>
      </c>
    </row>
    <row r="411">
      <c r="A411" s="1" t="s">
        <v>504</v>
      </c>
      <c r="B411" s="1">
        <v>98</v>
      </c>
      <c r="C411" s="26" t="s">
        <v>1045</v>
      </c>
      <c r="D411" t="s">
        <v>506</v>
      </c>
      <c r="E411" s="27" t="s">
        <v>1046</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521</v>
      </c>
    </row>
    <row r="414">
      <c r="A414" s="1" t="s">
        <v>513</v>
      </c>
      <c r="E414" s="27" t="s">
        <v>514</v>
      </c>
    </row>
    <row r="415" ht="25">
      <c r="A415" s="1" t="s">
        <v>504</v>
      </c>
      <c r="B415" s="1">
        <v>99</v>
      </c>
      <c r="C415" s="26" t="s">
        <v>1047</v>
      </c>
      <c r="D415" t="s">
        <v>506</v>
      </c>
      <c r="E415" s="27" t="s">
        <v>1048</v>
      </c>
      <c r="F415" s="28" t="s">
        <v>1049</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1050</v>
      </c>
    </row>
    <row r="418">
      <c r="A418" s="1" t="s">
        <v>513</v>
      </c>
      <c r="E418" s="27" t="s">
        <v>514</v>
      </c>
    </row>
    <row r="419" ht="25">
      <c r="A419" s="1" t="s">
        <v>504</v>
      </c>
      <c r="B419" s="1">
        <v>100</v>
      </c>
      <c r="C419" s="26" t="s">
        <v>1051</v>
      </c>
      <c r="D419" t="s">
        <v>506</v>
      </c>
      <c r="E419" s="27" t="s">
        <v>1052</v>
      </c>
      <c r="F419" s="28" t="s">
        <v>1049</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1050</v>
      </c>
    </row>
    <row r="422">
      <c r="A422" s="1" t="s">
        <v>513</v>
      </c>
      <c r="E422" s="27" t="s">
        <v>514</v>
      </c>
    </row>
    <row r="423">
      <c r="A423" s="1" t="s">
        <v>504</v>
      </c>
      <c r="B423" s="1">
        <v>101</v>
      </c>
      <c r="C423" s="26" t="s">
        <v>743</v>
      </c>
      <c r="D423" t="s">
        <v>506</v>
      </c>
      <c r="E423" s="27" t="s">
        <v>744</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521</v>
      </c>
    </row>
    <row r="426">
      <c r="A426" s="1" t="s">
        <v>513</v>
      </c>
      <c r="E426" s="27" t="s">
        <v>514</v>
      </c>
    </row>
    <row r="427">
      <c r="A427" s="1" t="s">
        <v>504</v>
      </c>
      <c r="B427" s="1">
        <v>102</v>
      </c>
      <c r="C427" s="26" t="s">
        <v>745</v>
      </c>
      <c r="D427" t="s">
        <v>506</v>
      </c>
      <c r="E427" s="27" t="s">
        <v>746</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521</v>
      </c>
    </row>
    <row r="430">
      <c r="A430" s="1" t="s">
        <v>513</v>
      </c>
      <c r="E430" s="27" t="s">
        <v>514</v>
      </c>
    </row>
    <row r="431">
      <c r="A431" s="1" t="s">
        <v>504</v>
      </c>
      <c r="B431" s="1">
        <v>103</v>
      </c>
      <c r="C431" s="26" t="s">
        <v>747</v>
      </c>
      <c r="D431" t="s">
        <v>506</v>
      </c>
      <c r="E431" s="27" t="s">
        <v>748</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544</v>
      </c>
    </row>
    <row r="434">
      <c r="A434" s="1" t="s">
        <v>513</v>
      </c>
      <c r="E434" s="27" t="s">
        <v>514</v>
      </c>
    </row>
    <row r="435">
      <c r="A435" s="1" t="s">
        <v>504</v>
      </c>
      <c r="B435" s="1">
        <v>104</v>
      </c>
      <c r="C435" s="26" t="s">
        <v>749</v>
      </c>
      <c r="D435" t="s">
        <v>506</v>
      </c>
      <c r="E435" s="27" t="s">
        <v>750</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544</v>
      </c>
    </row>
    <row r="438">
      <c r="A438" s="1" t="s">
        <v>513</v>
      </c>
      <c r="E438" s="27" t="s">
        <v>514</v>
      </c>
    </row>
    <row r="439">
      <c r="A439" s="1" t="s">
        <v>504</v>
      </c>
      <c r="B439" s="1">
        <v>105</v>
      </c>
      <c r="C439" s="26" t="s">
        <v>1053</v>
      </c>
      <c r="D439" t="s">
        <v>506</v>
      </c>
      <c r="E439" s="27" t="s">
        <v>1054</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c r="A443" s="1" t="s">
        <v>504</v>
      </c>
      <c r="B443" s="1">
        <v>106</v>
      </c>
      <c r="C443" s="26" t="s">
        <v>1055</v>
      </c>
      <c r="D443" t="s">
        <v>506</v>
      </c>
      <c r="E443" s="27" t="s">
        <v>1056</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521</v>
      </c>
    </row>
    <row r="446">
      <c r="A446" s="1" t="s">
        <v>513</v>
      </c>
      <c r="E446" s="27" t="s">
        <v>514</v>
      </c>
    </row>
    <row r="447" ht="25">
      <c r="A447" s="1" t="s">
        <v>504</v>
      </c>
      <c r="B447" s="1">
        <v>107</v>
      </c>
      <c r="C447" s="26" t="s">
        <v>1057</v>
      </c>
      <c r="D447" t="s">
        <v>506</v>
      </c>
      <c r="E447" s="27" t="s">
        <v>1058</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108</v>
      </c>
      <c r="C451" s="26" t="s">
        <v>1059</v>
      </c>
      <c r="D451" t="s">
        <v>506</v>
      </c>
      <c r="E451" s="27" t="s">
        <v>1060</v>
      </c>
      <c r="F451" s="28" t="s">
        <v>1049</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1050</v>
      </c>
    </row>
    <row r="454">
      <c r="A454" s="1" t="s">
        <v>513</v>
      </c>
      <c r="E454" s="27" t="s">
        <v>514</v>
      </c>
    </row>
    <row r="455" ht="25">
      <c r="A455" s="1" t="s">
        <v>504</v>
      </c>
      <c r="B455" s="1">
        <v>109</v>
      </c>
      <c r="C455" s="26" t="s">
        <v>751</v>
      </c>
      <c r="D455" t="s">
        <v>506</v>
      </c>
      <c r="E455" s="27" t="s">
        <v>752</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ht="25">
      <c r="A459" s="1" t="s">
        <v>504</v>
      </c>
      <c r="B459" s="1">
        <v>110</v>
      </c>
      <c r="C459" s="26" t="s">
        <v>753</v>
      </c>
      <c r="D459" t="s">
        <v>506</v>
      </c>
      <c r="E459" s="27" t="s">
        <v>754</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111</v>
      </c>
      <c r="C463" s="26" t="s">
        <v>1061</v>
      </c>
      <c r="D463" t="s">
        <v>506</v>
      </c>
      <c r="E463" s="27" t="s">
        <v>1062</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112</v>
      </c>
      <c r="C467" s="26" t="s">
        <v>1063</v>
      </c>
      <c r="D467" t="s">
        <v>506</v>
      </c>
      <c r="E467" s="27" t="s">
        <v>1064</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113</v>
      </c>
      <c r="C471" s="26" t="s">
        <v>1065</v>
      </c>
      <c r="D471" t="s">
        <v>506</v>
      </c>
      <c r="E471" s="27" t="s">
        <v>1066</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521</v>
      </c>
    </row>
    <row r="474">
      <c r="A474" s="1" t="s">
        <v>513</v>
      </c>
      <c r="E474" s="27" t="s">
        <v>514</v>
      </c>
    </row>
    <row r="475">
      <c r="A475" s="1" t="s">
        <v>504</v>
      </c>
      <c r="B475" s="1">
        <v>114</v>
      </c>
      <c r="C475" s="26" t="s">
        <v>1067</v>
      </c>
      <c r="D475" t="s">
        <v>506</v>
      </c>
      <c r="E475" s="27" t="s">
        <v>1068</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521</v>
      </c>
    </row>
    <row r="478">
      <c r="A478" s="1" t="s">
        <v>513</v>
      </c>
      <c r="E478" s="27" t="s">
        <v>514</v>
      </c>
    </row>
    <row r="479">
      <c r="A479" s="1" t="s">
        <v>504</v>
      </c>
      <c r="B479" s="1">
        <v>115</v>
      </c>
      <c r="C479" s="26" t="s">
        <v>755</v>
      </c>
      <c r="D479" t="s">
        <v>506</v>
      </c>
      <c r="E479" s="27" t="s">
        <v>756</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529</v>
      </c>
    </row>
    <row r="482">
      <c r="A482" s="1" t="s">
        <v>513</v>
      </c>
      <c r="E482" s="27" t="s">
        <v>514</v>
      </c>
    </row>
    <row r="483">
      <c r="A483" s="1" t="s">
        <v>504</v>
      </c>
      <c r="B483" s="1">
        <v>116</v>
      </c>
      <c r="C483" s="26" t="s">
        <v>757</v>
      </c>
      <c r="D483" t="s">
        <v>506</v>
      </c>
      <c r="E483" s="27" t="s">
        <v>758</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529</v>
      </c>
    </row>
    <row r="486">
      <c r="A486" s="1" t="s">
        <v>513</v>
      </c>
      <c r="E486" s="27" t="s">
        <v>514</v>
      </c>
    </row>
    <row r="487" ht="25">
      <c r="A487" s="1" t="s">
        <v>504</v>
      </c>
      <c r="B487" s="1">
        <v>117</v>
      </c>
      <c r="C487" s="26" t="s">
        <v>1069</v>
      </c>
      <c r="D487" t="s">
        <v>506</v>
      </c>
      <c r="E487" s="27" t="s">
        <v>1070</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544</v>
      </c>
    </row>
    <row r="490">
      <c r="A490" s="1" t="s">
        <v>513</v>
      </c>
      <c r="E490" s="27" t="s">
        <v>514</v>
      </c>
    </row>
    <row r="491" ht="25">
      <c r="A491" s="1" t="s">
        <v>504</v>
      </c>
      <c r="B491" s="1">
        <v>118</v>
      </c>
      <c r="C491" s="26" t="s">
        <v>1071</v>
      </c>
      <c r="D491" t="s">
        <v>506</v>
      </c>
      <c r="E491" s="27" t="s">
        <v>1072</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969</v>
      </c>
    </row>
    <row r="494">
      <c r="A494" s="1" t="s">
        <v>513</v>
      </c>
      <c r="E494" s="27" t="s">
        <v>514</v>
      </c>
    </row>
    <row r="495" ht="25">
      <c r="A495" s="1" t="s">
        <v>504</v>
      </c>
      <c r="B495" s="1">
        <v>119</v>
      </c>
      <c r="C495" s="26" t="s">
        <v>759</v>
      </c>
      <c r="D495" t="s">
        <v>506</v>
      </c>
      <c r="E495" s="27" t="s">
        <v>760</v>
      </c>
      <c r="F495" s="28" t="s">
        <v>519</v>
      </c>
      <c r="G495" s="29">
        <v>1</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521</v>
      </c>
    </row>
    <row r="498">
      <c r="A498" s="1" t="s">
        <v>513</v>
      </c>
      <c r="E498" s="27" t="s">
        <v>514</v>
      </c>
    </row>
    <row r="499" ht="25">
      <c r="A499" s="1" t="s">
        <v>504</v>
      </c>
      <c r="B499" s="1">
        <v>120</v>
      </c>
      <c r="C499" s="26" t="s">
        <v>761</v>
      </c>
      <c r="D499" t="s">
        <v>506</v>
      </c>
      <c r="E499" s="27" t="s">
        <v>762</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521</v>
      </c>
    </row>
    <row r="502">
      <c r="A502" s="1" t="s">
        <v>513</v>
      </c>
      <c r="E502" s="27" t="s">
        <v>514</v>
      </c>
    </row>
    <row r="503" ht="13">
      <c r="A503" s="1" t="s">
        <v>501</v>
      </c>
      <c r="C503" s="22" t="s">
        <v>778</v>
      </c>
      <c r="E503" s="23" t="s">
        <v>526</v>
      </c>
      <c r="L503" s="24">
        <f>SUMIFS(L504:L603,A504:A603,"P")</f>
        <v>0</v>
      </c>
      <c r="M503" s="24">
        <f>SUMIFS(M504:M603,A504:A603,"P")</f>
        <v>0</v>
      </c>
      <c r="N503" s="25"/>
    </row>
    <row r="504">
      <c r="A504" s="1" t="s">
        <v>504</v>
      </c>
      <c r="B504" s="1">
        <v>121</v>
      </c>
      <c r="C504" s="26" t="s">
        <v>1073</v>
      </c>
      <c r="D504" t="s">
        <v>506</v>
      </c>
      <c r="E504" s="27" t="s">
        <v>1074</v>
      </c>
      <c r="F504" s="28" t="s">
        <v>519</v>
      </c>
      <c r="G504" s="29">
        <v>1</v>
      </c>
      <c r="H504" s="28">
        <v>0</v>
      </c>
      <c r="I504" s="30">
        <f>ROUND(G504*H504,P4)</f>
        <v>0</v>
      </c>
      <c r="L504" s="30">
        <v>0</v>
      </c>
      <c r="M504" s="24">
        <f>ROUND(G504*L504,P4)</f>
        <v>0</v>
      </c>
      <c r="N504" s="25" t="s">
        <v>509</v>
      </c>
      <c r="O504" s="31">
        <f>M504*AA504</f>
        <v>0</v>
      </c>
      <c r="P504" s="1">
        <v>3</v>
      </c>
      <c r="AA504" s="1">
        <f>IF(P504=1,$O$3,IF(P504=2,$O$4,$O$5))</f>
        <v>0</v>
      </c>
    </row>
    <row r="505">
      <c r="A505" s="1" t="s">
        <v>510</v>
      </c>
      <c r="E505" s="27" t="s">
        <v>1075</v>
      </c>
    </row>
    <row r="506" ht="26">
      <c r="A506" s="1" t="s">
        <v>511</v>
      </c>
      <c r="E506" s="32" t="s">
        <v>521</v>
      </c>
    </row>
    <row r="507">
      <c r="A507" s="1" t="s">
        <v>513</v>
      </c>
      <c r="E507" s="27" t="s">
        <v>514</v>
      </c>
    </row>
    <row r="508">
      <c r="A508" s="1" t="s">
        <v>504</v>
      </c>
      <c r="B508" s="1">
        <v>122</v>
      </c>
      <c r="C508" s="26" t="s">
        <v>779</v>
      </c>
      <c r="D508" t="s">
        <v>506</v>
      </c>
      <c r="E508" s="27" t="s">
        <v>780</v>
      </c>
      <c r="F508" s="28" t="s">
        <v>519</v>
      </c>
      <c r="G508" s="29">
        <v>15</v>
      </c>
      <c r="H508" s="28">
        <v>0</v>
      </c>
      <c r="I508" s="30">
        <f>ROUND(G508*H508,P4)</f>
        <v>0</v>
      </c>
      <c r="L508" s="30">
        <v>0</v>
      </c>
      <c r="M508" s="24">
        <f>ROUND(G508*L508,P4)</f>
        <v>0</v>
      </c>
      <c r="N508" s="25" t="s">
        <v>509</v>
      </c>
      <c r="O508" s="31">
        <f>M508*AA508</f>
        <v>0</v>
      </c>
      <c r="P508" s="1">
        <v>3</v>
      </c>
      <c r="AA508" s="1">
        <f>IF(P508=1,$O$3,IF(P508=2,$O$4,$O$5))</f>
        <v>0</v>
      </c>
    </row>
    <row r="509">
      <c r="A509" s="1" t="s">
        <v>510</v>
      </c>
      <c r="E509" s="27" t="s">
        <v>506</v>
      </c>
    </row>
    <row r="510" ht="26">
      <c r="A510" s="1" t="s">
        <v>511</v>
      </c>
      <c r="E510" s="32" t="s">
        <v>650</v>
      </c>
    </row>
    <row r="511">
      <c r="A511" s="1" t="s">
        <v>513</v>
      </c>
      <c r="E511" s="27" t="s">
        <v>514</v>
      </c>
    </row>
    <row r="512">
      <c r="A512" s="1" t="s">
        <v>504</v>
      </c>
      <c r="B512" s="1">
        <v>123</v>
      </c>
      <c r="C512" s="26" t="s">
        <v>783</v>
      </c>
      <c r="D512" t="s">
        <v>506</v>
      </c>
      <c r="E512" s="27" t="s">
        <v>784</v>
      </c>
      <c r="F512" s="28" t="s">
        <v>519</v>
      </c>
      <c r="G512" s="29">
        <v>2</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529</v>
      </c>
    </row>
    <row r="515">
      <c r="A515" s="1" t="s">
        <v>513</v>
      </c>
      <c r="E515" s="27" t="s">
        <v>514</v>
      </c>
    </row>
    <row r="516">
      <c r="A516" s="1" t="s">
        <v>504</v>
      </c>
      <c r="B516" s="1">
        <v>124</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529</v>
      </c>
    </row>
    <row r="519">
      <c r="A519" s="1" t="s">
        <v>513</v>
      </c>
      <c r="E519" s="27" t="s">
        <v>514</v>
      </c>
    </row>
    <row r="520">
      <c r="A520" s="1" t="s">
        <v>504</v>
      </c>
      <c r="B520" s="1">
        <v>125</v>
      </c>
      <c r="C520" s="26" t="s">
        <v>787</v>
      </c>
      <c r="D520" t="s">
        <v>506</v>
      </c>
      <c r="E520" s="27" t="s">
        <v>788</v>
      </c>
      <c r="F520" s="28" t="s">
        <v>519</v>
      </c>
      <c r="G520" s="29">
        <v>5</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1076</v>
      </c>
    </row>
    <row r="523">
      <c r="A523" s="1" t="s">
        <v>513</v>
      </c>
      <c r="E523" s="27" t="s">
        <v>514</v>
      </c>
    </row>
    <row r="524">
      <c r="A524" s="1" t="s">
        <v>504</v>
      </c>
      <c r="B524" s="1">
        <v>126</v>
      </c>
      <c r="C524" s="26" t="s">
        <v>789</v>
      </c>
      <c r="D524" t="s">
        <v>506</v>
      </c>
      <c r="E524" s="27" t="s">
        <v>790</v>
      </c>
      <c r="F524" s="28" t="s">
        <v>519</v>
      </c>
      <c r="G524" s="29">
        <v>15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650</v>
      </c>
    </row>
    <row r="527">
      <c r="A527" s="1" t="s">
        <v>513</v>
      </c>
      <c r="E527" s="27" t="s">
        <v>514</v>
      </c>
    </row>
    <row r="528">
      <c r="A528" s="1" t="s">
        <v>504</v>
      </c>
      <c r="B528" s="1">
        <v>127</v>
      </c>
      <c r="C528" s="26" t="s">
        <v>1077</v>
      </c>
      <c r="D528" t="s">
        <v>506</v>
      </c>
      <c r="E528" s="27" t="s">
        <v>1078</v>
      </c>
      <c r="F528" s="28" t="s">
        <v>519</v>
      </c>
      <c r="G528" s="29">
        <v>2</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529</v>
      </c>
    </row>
    <row r="531">
      <c r="A531" s="1" t="s">
        <v>513</v>
      </c>
      <c r="E531" s="27" t="s">
        <v>514</v>
      </c>
    </row>
    <row r="532">
      <c r="A532" s="1" t="s">
        <v>504</v>
      </c>
      <c r="B532" s="1">
        <v>128</v>
      </c>
      <c r="C532" s="26" t="s">
        <v>791</v>
      </c>
      <c r="D532" t="s">
        <v>506</v>
      </c>
      <c r="E532" s="27" t="s">
        <v>792</v>
      </c>
      <c r="F532" s="28" t="s">
        <v>519</v>
      </c>
      <c r="G532" s="29">
        <v>4</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544</v>
      </c>
    </row>
    <row r="535">
      <c r="A535" s="1" t="s">
        <v>513</v>
      </c>
      <c r="E535" s="27" t="s">
        <v>514</v>
      </c>
    </row>
    <row r="536">
      <c r="A536" s="1" t="s">
        <v>504</v>
      </c>
      <c r="B536" s="1">
        <v>129</v>
      </c>
      <c r="C536" s="26" t="s">
        <v>1079</v>
      </c>
      <c r="D536" t="s">
        <v>506</v>
      </c>
      <c r="E536" s="27" t="s">
        <v>1080</v>
      </c>
      <c r="F536" s="28" t="s">
        <v>519</v>
      </c>
      <c r="G536" s="29">
        <v>1</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521</v>
      </c>
    </row>
    <row r="539">
      <c r="A539" s="1" t="s">
        <v>513</v>
      </c>
      <c r="E539" s="27" t="s">
        <v>514</v>
      </c>
    </row>
    <row r="540" ht="25">
      <c r="A540" s="1" t="s">
        <v>504</v>
      </c>
      <c r="B540" s="1">
        <v>130</v>
      </c>
      <c r="C540" s="26" t="s">
        <v>793</v>
      </c>
      <c r="D540" t="s">
        <v>506</v>
      </c>
      <c r="E540" s="27" t="s">
        <v>794</v>
      </c>
      <c r="F540" s="28" t="s">
        <v>519</v>
      </c>
      <c r="G540" s="29">
        <v>4</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544</v>
      </c>
    </row>
    <row r="543">
      <c r="A543" s="1" t="s">
        <v>513</v>
      </c>
      <c r="E543" s="27" t="s">
        <v>514</v>
      </c>
    </row>
    <row r="544">
      <c r="A544" s="1" t="s">
        <v>504</v>
      </c>
      <c r="B544" s="1">
        <v>131</v>
      </c>
      <c r="C544" s="26" t="s">
        <v>1081</v>
      </c>
      <c r="D544" t="s">
        <v>506</v>
      </c>
      <c r="E544" s="27" t="s">
        <v>1082</v>
      </c>
      <c r="F544" s="28" t="s">
        <v>519</v>
      </c>
      <c r="G544" s="29">
        <v>5</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1076</v>
      </c>
    </row>
    <row r="547">
      <c r="A547" s="1" t="s">
        <v>513</v>
      </c>
      <c r="E547" s="27" t="s">
        <v>514</v>
      </c>
    </row>
    <row r="548">
      <c r="A548" s="1" t="s">
        <v>504</v>
      </c>
      <c r="B548" s="1">
        <v>132</v>
      </c>
      <c r="C548" s="26" t="s">
        <v>797</v>
      </c>
      <c r="D548" t="s">
        <v>506</v>
      </c>
      <c r="E548" s="27" t="s">
        <v>798</v>
      </c>
      <c r="F548" s="28" t="s">
        <v>519</v>
      </c>
      <c r="G548" s="29">
        <v>10</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668</v>
      </c>
    </row>
    <row r="551">
      <c r="A551" s="1" t="s">
        <v>513</v>
      </c>
      <c r="E551" s="27" t="s">
        <v>514</v>
      </c>
    </row>
    <row r="552">
      <c r="A552" s="1" t="s">
        <v>504</v>
      </c>
      <c r="B552" s="1">
        <v>133</v>
      </c>
      <c r="C552" s="26" t="s">
        <v>1083</v>
      </c>
      <c r="D552" t="s">
        <v>506</v>
      </c>
      <c r="E552" s="27" t="s">
        <v>1084</v>
      </c>
      <c r="F552" s="28" t="s">
        <v>519</v>
      </c>
      <c r="G552" s="29">
        <v>1</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521</v>
      </c>
    </row>
    <row r="555">
      <c r="A555" s="1" t="s">
        <v>513</v>
      </c>
      <c r="E555" s="27" t="s">
        <v>514</v>
      </c>
    </row>
    <row r="556">
      <c r="A556" s="1" t="s">
        <v>504</v>
      </c>
      <c r="B556" s="1">
        <v>134</v>
      </c>
      <c r="C556" s="26" t="s">
        <v>800</v>
      </c>
      <c r="D556" t="s">
        <v>506</v>
      </c>
      <c r="E556" s="27" t="s">
        <v>801</v>
      </c>
      <c r="F556" s="28" t="s">
        <v>519</v>
      </c>
      <c r="G556" s="29">
        <v>9</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799</v>
      </c>
    </row>
    <row r="559">
      <c r="A559" s="1" t="s">
        <v>513</v>
      </c>
      <c r="E559" s="27" t="s">
        <v>514</v>
      </c>
    </row>
    <row r="560">
      <c r="A560" s="1" t="s">
        <v>504</v>
      </c>
      <c r="B560" s="1">
        <v>135</v>
      </c>
      <c r="C560" s="26" t="s">
        <v>802</v>
      </c>
      <c r="D560" t="s">
        <v>506</v>
      </c>
      <c r="E560" s="27" t="s">
        <v>803</v>
      </c>
      <c r="F560" s="28" t="s">
        <v>519</v>
      </c>
      <c r="G560" s="29">
        <v>4</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544</v>
      </c>
    </row>
    <row r="563">
      <c r="A563" s="1" t="s">
        <v>513</v>
      </c>
      <c r="E563" s="27" t="s">
        <v>514</v>
      </c>
    </row>
    <row r="564" ht="25">
      <c r="A564" s="1" t="s">
        <v>504</v>
      </c>
      <c r="B564" s="1">
        <v>136</v>
      </c>
      <c r="C564" s="26" t="s">
        <v>530</v>
      </c>
      <c r="D564" t="s">
        <v>506</v>
      </c>
      <c r="E564" s="27" t="s">
        <v>531</v>
      </c>
      <c r="F564" s="28" t="s">
        <v>519</v>
      </c>
      <c r="G564" s="29">
        <v>48</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768</v>
      </c>
    </row>
    <row r="567">
      <c r="A567" s="1" t="s">
        <v>513</v>
      </c>
      <c r="E567" s="27" t="s">
        <v>514</v>
      </c>
    </row>
    <row r="568" ht="25">
      <c r="A568" s="1" t="s">
        <v>504</v>
      </c>
      <c r="B568" s="1">
        <v>137</v>
      </c>
      <c r="C568" s="26" t="s">
        <v>532</v>
      </c>
      <c r="D568" t="s">
        <v>506</v>
      </c>
      <c r="E568" s="27" t="s">
        <v>533</v>
      </c>
      <c r="F568" s="28" t="s">
        <v>519</v>
      </c>
      <c r="G568" s="29">
        <v>24</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767</v>
      </c>
    </row>
    <row r="571">
      <c r="A571" s="1" t="s">
        <v>513</v>
      </c>
      <c r="E571" s="27" t="s">
        <v>514</v>
      </c>
    </row>
    <row r="572" ht="25">
      <c r="A572" s="1" t="s">
        <v>504</v>
      </c>
      <c r="B572" s="1">
        <v>138</v>
      </c>
      <c r="C572" s="26" t="s">
        <v>808</v>
      </c>
      <c r="D572" t="s">
        <v>506</v>
      </c>
      <c r="E572" s="27" t="s">
        <v>809</v>
      </c>
      <c r="F572" s="28" t="s">
        <v>519</v>
      </c>
      <c r="G572" s="29">
        <v>2</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529</v>
      </c>
    </row>
    <row r="575">
      <c r="A575" s="1" t="s">
        <v>513</v>
      </c>
      <c r="E575" s="27" t="s">
        <v>514</v>
      </c>
    </row>
    <row r="576">
      <c r="A576" s="1" t="s">
        <v>504</v>
      </c>
      <c r="B576" s="1">
        <v>139</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
      <c r="A578" s="1" t="s">
        <v>511</v>
      </c>
      <c r="E578" s="32" t="s">
        <v>529</v>
      </c>
    </row>
    <row r="579">
      <c r="A579" s="1" t="s">
        <v>513</v>
      </c>
      <c r="E579" s="27" t="s">
        <v>514</v>
      </c>
    </row>
    <row r="580">
      <c r="A580" s="1" t="s">
        <v>504</v>
      </c>
      <c r="B580" s="1">
        <v>140</v>
      </c>
      <c r="C580" s="26" t="s">
        <v>922</v>
      </c>
      <c r="D580" t="s">
        <v>506</v>
      </c>
      <c r="E580" s="27" t="s">
        <v>923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
      <c r="A582" s="1" t="s">
        <v>511</v>
      </c>
      <c r="E582" s="32" t="s">
        <v>529</v>
      </c>
    </row>
    <row r="583">
      <c r="A583" s="1" t="s">
        <v>513</v>
      </c>
      <c r="E583" s="27" t="s">
        <v>514</v>
      </c>
    </row>
    <row r="584">
      <c r="A584" s="1" t="s">
        <v>504</v>
      </c>
      <c r="B584" s="1">
        <v>141</v>
      </c>
      <c r="C584" s="26" t="s">
        <v>924</v>
      </c>
      <c r="D584" t="s">
        <v>506</v>
      </c>
      <c r="E584" s="27" t="s">
        <v>925</v>
      </c>
      <c r="F584" s="28" t="s">
        <v>519</v>
      </c>
      <c r="G584" s="29">
        <v>8</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52">
      <c r="A586" s="1" t="s">
        <v>511</v>
      </c>
      <c r="E586" s="32" t="s">
        <v>1085</v>
      </c>
    </row>
    <row r="587">
      <c r="A587" s="1" t="s">
        <v>513</v>
      </c>
      <c r="E587" s="27" t="s">
        <v>514</v>
      </c>
    </row>
    <row r="588">
      <c r="A588" s="1" t="s">
        <v>504</v>
      </c>
      <c r="B588" s="1">
        <v>142</v>
      </c>
      <c r="C588" s="26" t="s">
        <v>812</v>
      </c>
      <c r="D588" t="s">
        <v>506</v>
      </c>
      <c r="E588" s="27" t="s">
        <v>813</v>
      </c>
      <c r="F588" s="28" t="s">
        <v>519</v>
      </c>
      <c r="G588" s="29">
        <v>3</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
      <c r="A590" s="1" t="s">
        <v>511</v>
      </c>
      <c r="E590" s="32" t="s">
        <v>1086</v>
      </c>
    </row>
    <row r="591">
      <c r="A591" s="1" t="s">
        <v>513</v>
      </c>
      <c r="E591" s="27" t="s">
        <v>514</v>
      </c>
    </row>
    <row r="592">
      <c r="A592" s="1" t="s">
        <v>504</v>
      </c>
      <c r="B592" s="1">
        <v>143</v>
      </c>
      <c r="C592" s="26" t="s">
        <v>816</v>
      </c>
      <c r="D592" t="s">
        <v>506</v>
      </c>
      <c r="E592" s="27" t="s">
        <v>817</v>
      </c>
      <c r="F592" s="28" t="s">
        <v>519</v>
      </c>
      <c r="G592" s="29">
        <v>4</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26">
      <c r="A594" s="1" t="s">
        <v>511</v>
      </c>
      <c r="E594" s="32" t="s">
        <v>544</v>
      </c>
    </row>
    <row r="595">
      <c r="A595" s="1" t="s">
        <v>513</v>
      </c>
      <c r="E595" s="27" t="s">
        <v>514</v>
      </c>
    </row>
    <row r="596">
      <c r="A596" s="1" t="s">
        <v>504</v>
      </c>
      <c r="B596" s="1">
        <v>144</v>
      </c>
      <c r="C596" s="26" t="s">
        <v>818</v>
      </c>
      <c r="D596" t="s">
        <v>506</v>
      </c>
      <c r="E596" s="27" t="s">
        <v>819</v>
      </c>
      <c r="F596" s="28" t="s">
        <v>519</v>
      </c>
      <c r="G596" s="29">
        <v>3</v>
      </c>
      <c r="H596" s="28">
        <v>0</v>
      </c>
      <c r="I596" s="30">
        <f>ROUND(G596*H596,P4)</f>
        <v>0</v>
      </c>
      <c r="L596" s="30">
        <v>0</v>
      </c>
      <c r="M596" s="24">
        <f>ROUND(G596*L596,P4)</f>
        <v>0</v>
      </c>
      <c r="N596" s="25" t="s">
        <v>509</v>
      </c>
      <c r="O596" s="31">
        <f>M596*AA596</f>
        <v>0</v>
      </c>
      <c r="P596" s="1">
        <v>3</v>
      </c>
      <c r="AA596" s="1">
        <f>IF(P596=1,$O$3,IF(P596=2,$O$4,$O$5))</f>
        <v>0</v>
      </c>
    </row>
    <row r="597">
      <c r="A597" s="1" t="s">
        <v>510</v>
      </c>
      <c r="E597" s="27" t="s">
        <v>1087</v>
      </c>
    </row>
    <row r="598" ht="26">
      <c r="A598" s="1" t="s">
        <v>511</v>
      </c>
      <c r="E598" s="32" t="s">
        <v>673</v>
      </c>
    </row>
    <row r="599">
      <c r="A599" s="1" t="s">
        <v>513</v>
      </c>
      <c r="E599" s="27" t="s">
        <v>514</v>
      </c>
    </row>
    <row r="600" ht="25">
      <c r="A600" s="1" t="s">
        <v>504</v>
      </c>
      <c r="B600" s="1">
        <v>145</v>
      </c>
      <c r="C600" s="26" t="s">
        <v>822</v>
      </c>
      <c r="D600" t="s">
        <v>506</v>
      </c>
      <c r="E600" s="27" t="s">
        <v>823</v>
      </c>
      <c r="F600" s="28" t="s">
        <v>824</v>
      </c>
      <c r="G600" s="29">
        <v>30</v>
      </c>
      <c r="H600" s="28">
        <v>0</v>
      </c>
      <c r="I600" s="30">
        <f>ROUND(G600*H600,P4)</f>
        <v>0</v>
      </c>
      <c r="L600" s="30">
        <v>0</v>
      </c>
      <c r="M600" s="24">
        <f>ROUND(G600*L600,P4)</f>
        <v>0</v>
      </c>
      <c r="N600" s="25" t="s">
        <v>509</v>
      </c>
      <c r="O600" s="31">
        <f>M600*AA600</f>
        <v>0</v>
      </c>
      <c r="P600" s="1">
        <v>3</v>
      </c>
      <c r="AA600" s="1">
        <f>IF(P600=1,$O$3,IF(P600=2,$O$4,$O$5))</f>
        <v>0</v>
      </c>
    </row>
    <row r="601">
      <c r="A601" s="1" t="s">
        <v>510</v>
      </c>
      <c r="E601" s="27" t="s">
        <v>506</v>
      </c>
    </row>
    <row r="602" ht="26">
      <c r="A602" s="1" t="s">
        <v>511</v>
      </c>
      <c r="E602" s="32" t="s">
        <v>1088</v>
      </c>
    </row>
    <row r="603">
      <c r="A603" s="1" t="s">
        <v>513</v>
      </c>
      <c r="E603" s="27" t="s">
        <v>514</v>
      </c>
    </row>
    <row r="604" ht="13">
      <c r="A604" s="1" t="s">
        <v>501</v>
      </c>
      <c r="C604" s="22" t="s">
        <v>833</v>
      </c>
      <c r="E604" s="23" t="s">
        <v>766</v>
      </c>
      <c r="L604" s="24">
        <f>SUMIFS(L605:L636,A605:A636,"P")</f>
        <v>0</v>
      </c>
      <c r="M604" s="24">
        <f>SUMIFS(M605:M636,A605:A636,"P")</f>
        <v>0</v>
      </c>
      <c r="N604" s="25"/>
    </row>
    <row r="605">
      <c r="A605" s="1" t="s">
        <v>504</v>
      </c>
      <c r="B605" s="1">
        <v>146</v>
      </c>
      <c r="C605" s="26" t="s">
        <v>538</v>
      </c>
      <c r="D605" t="s">
        <v>506</v>
      </c>
      <c r="E605" s="27" t="s">
        <v>539</v>
      </c>
      <c r="F605" s="28" t="s">
        <v>540</v>
      </c>
      <c r="G605" s="29">
        <v>56</v>
      </c>
      <c r="H605" s="28">
        <v>0</v>
      </c>
      <c r="I605" s="30">
        <f>ROUND(G605*H605,P4)</f>
        <v>0</v>
      </c>
      <c r="L605" s="30">
        <v>0</v>
      </c>
      <c r="M605" s="24">
        <f>ROUND(G605*L605,P4)</f>
        <v>0</v>
      </c>
      <c r="N605" s="25" t="s">
        <v>509</v>
      </c>
      <c r="O605" s="31">
        <f>M605*AA605</f>
        <v>0</v>
      </c>
      <c r="P605" s="1">
        <v>3</v>
      </c>
      <c r="AA605" s="1">
        <f>IF(P605=1,$O$3,IF(P605=2,$O$4,$O$5))</f>
        <v>0</v>
      </c>
    </row>
    <row r="606">
      <c r="A606" s="1" t="s">
        <v>510</v>
      </c>
      <c r="E606" s="27" t="s">
        <v>506</v>
      </c>
    </row>
    <row r="607" ht="26">
      <c r="A607" s="1" t="s">
        <v>511</v>
      </c>
      <c r="E607" s="32" t="s">
        <v>1089</v>
      </c>
    </row>
    <row r="608">
      <c r="A608" s="1" t="s">
        <v>513</v>
      </c>
      <c r="E608" s="27" t="s">
        <v>514</v>
      </c>
    </row>
    <row r="609">
      <c r="A609" s="1" t="s">
        <v>504</v>
      </c>
      <c r="B609" s="1">
        <v>147</v>
      </c>
      <c r="C609" s="26" t="s">
        <v>542</v>
      </c>
      <c r="D609" t="s">
        <v>506</v>
      </c>
      <c r="E609" s="27" t="s">
        <v>543</v>
      </c>
      <c r="F609" s="28" t="s">
        <v>519</v>
      </c>
      <c r="G609" s="29">
        <v>270</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1090</v>
      </c>
    </row>
    <row r="612">
      <c r="A612" s="1" t="s">
        <v>513</v>
      </c>
      <c r="E612" s="27" t="s">
        <v>514</v>
      </c>
    </row>
    <row r="613">
      <c r="A613" s="1" t="s">
        <v>504</v>
      </c>
      <c r="B613" s="1">
        <v>148</v>
      </c>
      <c r="C613" s="26" t="s">
        <v>769</v>
      </c>
      <c r="D613" t="s">
        <v>506</v>
      </c>
      <c r="E613" s="27" t="s">
        <v>770</v>
      </c>
      <c r="F613" s="28" t="s">
        <v>519</v>
      </c>
      <c r="G613" s="29">
        <v>44</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1091</v>
      </c>
    </row>
    <row r="616">
      <c r="A616" s="1" t="s">
        <v>513</v>
      </c>
      <c r="E616" s="27" t="s">
        <v>514</v>
      </c>
    </row>
    <row r="617" ht="25">
      <c r="A617" s="1" t="s">
        <v>504</v>
      </c>
      <c r="B617" s="1">
        <v>149</v>
      </c>
      <c r="C617" s="26" t="s">
        <v>771</v>
      </c>
      <c r="D617" t="s">
        <v>506</v>
      </c>
      <c r="E617" s="27" t="s">
        <v>772</v>
      </c>
      <c r="F617" s="28" t="s">
        <v>519</v>
      </c>
      <c r="G617" s="29">
        <v>90</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1092</v>
      </c>
    </row>
    <row r="620">
      <c r="A620" s="1" t="s">
        <v>513</v>
      </c>
      <c r="E620" s="27" t="s">
        <v>514</v>
      </c>
    </row>
    <row r="621" ht="25">
      <c r="A621" s="1" t="s">
        <v>504</v>
      </c>
      <c r="B621" s="1">
        <v>150</v>
      </c>
      <c r="C621" s="26" t="s">
        <v>773</v>
      </c>
      <c r="D621" t="s">
        <v>506</v>
      </c>
      <c r="E621" s="27" t="s">
        <v>774</v>
      </c>
      <c r="F621" s="28" t="s">
        <v>519</v>
      </c>
      <c r="G621" s="29">
        <v>1</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521</v>
      </c>
    </row>
    <row r="624">
      <c r="A624" s="1" t="s">
        <v>513</v>
      </c>
      <c r="E624" s="27" t="s">
        <v>514</v>
      </c>
    </row>
    <row r="625">
      <c r="A625" s="1" t="s">
        <v>504</v>
      </c>
      <c r="B625" s="1">
        <v>151</v>
      </c>
      <c r="C625" s="26" t="s">
        <v>547</v>
      </c>
      <c r="D625" t="s">
        <v>506</v>
      </c>
      <c r="E625" s="27" t="s">
        <v>548</v>
      </c>
      <c r="F625" s="28" t="s">
        <v>540</v>
      </c>
      <c r="G625" s="29">
        <v>240</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
      <c r="A627" s="1" t="s">
        <v>511</v>
      </c>
      <c r="E627" s="32" t="s">
        <v>1093</v>
      </c>
    </row>
    <row r="628">
      <c r="A628" s="1" t="s">
        <v>513</v>
      </c>
      <c r="E628" s="27" t="s">
        <v>514</v>
      </c>
    </row>
    <row r="629">
      <c r="A629" s="1" t="s">
        <v>504</v>
      </c>
      <c r="B629" s="1">
        <v>152</v>
      </c>
      <c r="C629" s="26" t="s">
        <v>776</v>
      </c>
      <c r="D629" t="s">
        <v>506</v>
      </c>
      <c r="E629" s="27" t="s">
        <v>777</v>
      </c>
      <c r="F629" s="28" t="s">
        <v>519</v>
      </c>
      <c r="G629" s="29">
        <v>2</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
      <c r="A631" s="1" t="s">
        <v>511</v>
      </c>
      <c r="E631" s="32" t="s">
        <v>529</v>
      </c>
    </row>
    <row r="632">
      <c r="A632" s="1" t="s">
        <v>513</v>
      </c>
      <c r="E632" s="27" t="s">
        <v>514</v>
      </c>
    </row>
    <row r="633">
      <c r="A633" s="1" t="s">
        <v>504</v>
      </c>
      <c r="B633" s="1">
        <v>153</v>
      </c>
      <c r="C633" s="26" t="s">
        <v>549</v>
      </c>
      <c r="D633" t="s">
        <v>506</v>
      </c>
      <c r="E633" s="27" t="s">
        <v>550</v>
      </c>
      <c r="F633" s="28" t="s">
        <v>551</v>
      </c>
      <c r="G633" s="29">
        <v>1</v>
      </c>
      <c r="H633" s="28">
        <v>0</v>
      </c>
      <c r="I633" s="30">
        <f>ROUND(G633*H633,P4)</f>
        <v>0</v>
      </c>
      <c r="L633" s="30">
        <v>0</v>
      </c>
      <c r="M633" s="24">
        <f>ROUND(G633*L633,P4)</f>
        <v>0</v>
      </c>
      <c r="N633" s="25" t="s">
        <v>506</v>
      </c>
      <c r="O633" s="31">
        <f>M633*AA633</f>
        <v>0</v>
      </c>
      <c r="P633" s="1">
        <v>3</v>
      </c>
      <c r="AA633" s="1">
        <f>IF(P633=1,$O$3,IF(P633=2,$O$4,$O$5))</f>
        <v>0</v>
      </c>
    </row>
    <row r="634">
      <c r="A634" s="1" t="s">
        <v>510</v>
      </c>
      <c r="E634" s="27" t="s">
        <v>552</v>
      </c>
    </row>
    <row r="635" ht="26">
      <c r="A635" s="1" t="s">
        <v>511</v>
      </c>
      <c r="E635" s="32" t="s">
        <v>553</v>
      </c>
    </row>
    <row r="636" ht="50">
      <c r="A636" s="1" t="s">
        <v>513</v>
      </c>
      <c r="E636" s="27" t="s">
        <v>554</v>
      </c>
    </row>
    <row r="637" ht="13">
      <c r="A637" s="1" t="s">
        <v>556</v>
      </c>
      <c r="C637" s="22" t="s">
        <v>1094</v>
      </c>
      <c r="E637" s="23" t="s">
        <v>1095</v>
      </c>
      <c r="L637" s="24">
        <f>L638</f>
        <v>0</v>
      </c>
      <c r="M637" s="24">
        <f>M638</f>
        <v>0</v>
      </c>
      <c r="N637" s="25"/>
    </row>
    <row r="638" ht="13">
      <c r="A638" s="1" t="s">
        <v>501</v>
      </c>
      <c r="C638" s="22" t="s">
        <v>1096</v>
      </c>
      <c r="E638" s="23" t="s">
        <v>1097</v>
      </c>
      <c r="L638" s="24">
        <f>SUMIFS(L639:L754,A639:A754,"P")</f>
        <v>0</v>
      </c>
      <c r="M638" s="24">
        <f>SUMIFS(M639:M754,A639:A754,"P")</f>
        <v>0</v>
      </c>
      <c r="N638" s="25"/>
    </row>
    <row r="639">
      <c r="A639" s="1" t="s">
        <v>504</v>
      </c>
      <c r="B639" s="1">
        <v>1</v>
      </c>
      <c r="C639" s="26" t="s">
        <v>561</v>
      </c>
      <c r="D639" t="s">
        <v>600</v>
      </c>
      <c r="E639" s="27" t="s">
        <v>562</v>
      </c>
      <c r="F639" s="28" t="s">
        <v>563</v>
      </c>
      <c r="G639" s="29">
        <v>28</v>
      </c>
      <c r="H639" s="28">
        <v>0</v>
      </c>
      <c r="I639" s="30">
        <f>ROUND(G639*H639,P4)</f>
        <v>0</v>
      </c>
      <c r="L639" s="30">
        <v>0</v>
      </c>
      <c r="M639" s="24">
        <f>ROUND(G639*L639,P4)</f>
        <v>0</v>
      </c>
      <c r="N639" s="25" t="s">
        <v>509</v>
      </c>
      <c r="O639" s="31">
        <f>M639*AA639</f>
        <v>0</v>
      </c>
      <c r="P639" s="1">
        <v>3</v>
      </c>
      <c r="AA639" s="1">
        <f>IF(P639=1,$O$3,IF(P639=2,$O$4,$O$5))</f>
        <v>0</v>
      </c>
    </row>
    <row r="640">
      <c r="A640" s="1" t="s">
        <v>510</v>
      </c>
      <c r="E640" s="27" t="s">
        <v>506</v>
      </c>
    </row>
    <row r="641" ht="39">
      <c r="A641" s="1" t="s">
        <v>511</v>
      </c>
      <c r="E641" s="32" t="s">
        <v>1098</v>
      </c>
    </row>
    <row r="642">
      <c r="A642" s="1" t="s">
        <v>513</v>
      </c>
      <c r="E642" s="27" t="s">
        <v>514</v>
      </c>
    </row>
    <row r="643">
      <c r="A643" s="1" t="s">
        <v>504</v>
      </c>
      <c r="B643" s="1">
        <v>2</v>
      </c>
      <c r="C643" s="26" t="s">
        <v>569</v>
      </c>
      <c r="D643" t="s">
        <v>600</v>
      </c>
      <c r="E643" s="27" t="s">
        <v>570</v>
      </c>
      <c r="F643" s="28" t="s">
        <v>563</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26">
      <c r="A645" s="1" t="s">
        <v>511</v>
      </c>
      <c r="E645" s="32" t="s">
        <v>1099</v>
      </c>
    </row>
    <row r="646">
      <c r="A646" s="1" t="s">
        <v>513</v>
      </c>
      <c r="E646" s="27" t="s">
        <v>514</v>
      </c>
    </row>
    <row r="647">
      <c r="A647" s="1" t="s">
        <v>504</v>
      </c>
      <c r="B647" s="1">
        <v>3</v>
      </c>
      <c r="C647" s="26" t="s">
        <v>614</v>
      </c>
      <c r="D647" t="s">
        <v>600</v>
      </c>
      <c r="E647" s="27" t="s">
        <v>615</v>
      </c>
      <c r="F647" s="28" t="s">
        <v>508</v>
      </c>
      <c r="G647" s="29">
        <v>2.4700000000000002</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52">
      <c r="A649" s="1" t="s">
        <v>511</v>
      </c>
      <c r="E649" s="32" t="s">
        <v>1100</v>
      </c>
    </row>
    <row r="650">
      <c r="A650" s="1" t="s">
        <v>513</v>
      </c>
      <c r="E650" s="27" t="s">
        <v>514</v>
      </c>
    </row>
    <row r="651">
      <c r="A651" s="1" t="s">
        <v>504</v>
      </c>
      <c r="B651" s="1">
        <v>4</v>
      </c>
      <c r="C651" s="26" t="s">
        <v>626</v>
      </c>
      <c r="D651" t="s">
        <v>600</v>
      </c>
      <c r="E651" s="27" t="s">
        <v>627</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26">
      <c r="A653" s="1" t="s">
        <v>511</v>
      </c>
      <c r="E653" s="32" t="s">
        <v>1101</v>
      </c>
    </row>
    <row r="654">
      <c r="A654" s="1" t="s">
        <v>513</v>
      </c>
      <c r="E654" s="27" t="s">
        <v>514</v>
      </c>
    </row>
    <row r="655" ht="25">
      <c r="A655" s="1" t="s">
        <v>504</v>
      </c>
      <c r="B655" s="1">
        <v>5</v>
      </c>
      <c r="C655" s="26" t="s">
        <v>638</v>
      </c>
      <c r="D655" t="s">
        <v>600</v>
      </c>
      <c r="E655" s="27" t="s">
        <v>639</v>
      </c>
      <c r="F655" s="28" t="s">
        <v>519</v>
      </c>
      <c r="G655" s="29">
        <v>7</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
      <c r="A657" s="1" t="s">
        <v>511</v>
      </c>
      <c r="E657" s="32" t="s">
        <v>969</v>
      </c>
    </row>
    <row r="658">
      <c r="A658" s="1" t="s">
        <v>513</v>
      </c>
      <c r="E658" s="27" t="s">
        <v>514</v>
      </c>
    </row>
    <row r="659">
      <c r="A659" s="1" t="s">
        <v>504</v>
      </c>
      <c r="B659" s="1">
        <v>6</v>
      </c>
      <c r="C659" s="26" t="s">
        <v>1102</v>
      </c>
      <c r="D659" t="s">
        <v>600</v>
      </c>
      <c r="E659" s="27" t="s">
        <v>1103</v>
      </c>
      <c r="F659" s="28" t="s">
        <v>519</v>
      </c>
      <c r="G659" s="29">
        <v>1</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
      <c r="A661" s="1" t="s">
        <v>511</v>
      </c>
      <c r="E661" s="32" t="s">
        <v>521</v>
      </c>
    </row>
    <row r="662">
      <c r="A662" s="1" t="s">
        <v>513</v>
      </c>
      <c r="E662" s="27" t="s">
        <v>514</v>
      </c>
    </row>
    <row r="663" ht="25">
      <c r="A663" s="1" t="s">
        <v>504</v>
      </c>
      <c r="B663" s="1">
        <v>7</v>
      </c>
      <c r="C663" s="26" t="s">
        <v>1104</v>
      </c>
      <c r="D663" t="s">
        <v>600</v>
      </c>
      <c r="E663" s="27" t="s">
        <v>1105</v>
      </c>
      <c r="F663" s="28" t="s">
        <v>519</v>
      </c>
      <c r="G663" s="29">
        <v>3</v>
      </c>
      <c r="H663" s="28">
        <v>0</v>
      </c>
      <c r="I663" s="30">
        <f>ROUND(G663*H663,P4)</f>
        <v>0</v>
      </c>
      <c r="L663" s="30">
        <v>0</v>
      </c>
      <c r="M663" s="24">
        <f>ROUND(G663*L663,P4)</f>
        <v>0</v>
      </c>
      <c r="N663" s="25" t="s">
        <v>509</v>
      </c>
      <c r="O663" s="31">
        <f>M663*AA663</f>
        <v>0</v>
      </c>
      <c r="P663" s="1">
        <v>3</v>
      </c>
      <c r="AA663" s="1">
        <f>IF(P663=1,$O$3,IF(P663=2,$O$4,$O$5))</f>
        <v>0</v>
      </c>
    </row>
    <row r="664">
      <c r="A664" s="1" t="s">
        <v>510</v>
      </c>
      <c r="E664" s="27" t="s">
        <v>1106</v>
      </c>
    </row>
    <row r="665" ht="26">
      <c r="A665" s="1" t="s">
        <v>511</v>
      </c>
      <c r="E665" s="32" t="s">
        <v>673</v>
      </c>
    </row>
    <row r="666">
      <c r="A666" s="1" t="s">
        <v>513</v>
      </c>
      <c r="E666" s="27" t="s">
        <v>514</v>
      </c>
    </row>
    <row r="667" ht="25">
      <c r="A667" s="1" t="s">
        <v>504</v>
      </c>
      <c r="B667" s="1">
        <v>8</v>
      </c>
      <c r="C667" s="26" t="s">
        <v>1107</v>
      </c>
      <c r="D667" t="s">
        <v>600</v>
      </c>
      <c r="E667" s="27" t="s">
        <v>1108</v>
      </c>
      <c r="F667" s="28" t="s">
        <v>1049</v>
      </c>
      <c r="G667" s="29">
        <v>10</v>
      </c>
      <c r="H667" s="28">
        <v>0</v>
      </c>
      <c r="I667" s="30">
        <f>ROUND(G667*H667,P4)</f>
        <v>0</v>
      </c>
      <c r="L667" s="30">
        <v>0</v>
      </c>
      <c r="M667" s="24">
        <f>ROUND(G667*L667,P4)</f>
        <v>0</v>
      </c>
      <c r="N667" s="25" t="s">
        <v>509</v>
      </c>
      <c r="O667" s="31">
        <f>M667*AA667</f>
        <v>0</v>
      </c>
      <c r="P667" s="1">
        <v>3</v>
      </c>
      <c r="AA667" s="1">
        <f>IF(P667=1,$O$3,IF(P667=2,$O$4,$O$5))</f>
        <v>0</v>
      </c>
    </row>
    <row r="668">
      <c r="A668" s="1" t="s">
        <v>510</v>
      </c>
      <c r="E668" s="27" t="s">
        <v>1109</v>
      </c>
    </row>
    <row r="669" ht="26">
      <c r="A669" s="1" t="s">
        <v>511</v>
      </c>
      <c r="E669" s="32" t="s">
        <v>668</v>
      </c>
    </row>
    <row r="670">
      <c r="A670" s="1" t="s">
        <v>513</v>
      </c>
      <c r="E670" s="27" t="s">
        <v>514</v>
      </c>
    </row>
    <row r="671">
      <c r="A671" s="1" t="s">
        <v>504</v>
      </c>
      <c r="B671" s="1">
        <v>9</v>
      </c>
      <c r="C671" s="26" t="s">
        <v>982</v>
      </c>
      <c r="D671" t="s">
        <v>600</v>
      </c>
      <c r="E671" s="27" t="s">
        <v>983</v>
      </c>
      <c r="F671" s="28" t="s">
        <v>519</v>
      </c>
      <c r="G671" s="29">
        <v>12</v>
      </c>
      <c r="H671" s="28">
        <v>0</v>
      </c>
      <c r="I671" s="30">
        <f>ROUND(G671*H671,P4)</f>
        <v>0</v>
      </c>
      <c r="L671" s="30">
        <v>0</v>
      </c>
      <c r="M671" s="24">
        <f>ROUND(G671*L671,P4)</f>
        <v>0</v>
      </c>
      <c r="N671" s="25" t="s">
        <v>509</v>
      </c>
      <c r="O671" s="31">
        <f>M671*AA671</f>
        <v>0</v>
      </c>
      <c r="P671" s="1">
        <v>3</v>
      </c>
      <c r="AA671" s="1">
        <f>IF(P671=1,$O$3,IF(P671=2,$O$4,$O$5))</f>
        <v>0</v>
      </c>
    </row>
    <row r="672">
      <c r="A672" s="1" t="s">
        <v>510</v>
      </c>
      <c r="E672" s="27" t="s">
        <v>1110</v>
      </c>
    </row>
    <row r="673" ht="52">
      <c r="A673" s="1" t="s">
        <v>511</v>
      </c>
      <c r="E673" s="32" t="s">
        <v>1111</v>
      </c>
    </row>
    <row r="674">
      <c r="A674" s="1" t="s">
        <v>513</v>
      </c>
      <c r="E674" s="27" t="s">
        <v>514</v>
      </c>
    </row>
    <row r="675">
      <c r="A675" s="1" t="s">
        <v>504</v>
      </c>
      <c r="B675" s="1">
        <v>10</v>
      </c>
      <c r="C675" s="26" t="s">
        <v>984</v>
      </c>
      <c r="D675" t="s">
        <v>600</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506</v>
      </c>
    </row>
    <row r="677" ht="26">
      <c r="A677" s="1" t="s">
        <v>511</v>
      </c>
      <c r="E677" s="32" t="s">
        <v>541</v>
      </c>
    </row>
    <row r="678">
      <c r="A678" s="1" t="s">
        <v>513</v>
      </c>
      <c r="E678" s="27" t="s">
        <v>514</v>
      </c>
    </row>
    <row r="679">
      <c r="A679" s="1" t="s">
        <v>504</v>
      </c>
      <c r="B679" s="1">
        <v>11</v>
      </c>
      <c r="C679" s="26" t="s">
        <v>1112</v>
      </c>
      <c r="D679" t="s">
        <v>506</v>
      </c>
      <c r="E679" s="27" t="s">
        <v>1113</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
      <c r="A681" s="1" t="s">
        <v>511</v>
      </c>
      <c r="E681" s="32" t="s">
        <v>541</v>
      </c>
    </row>
    <row r="682">
      <c r="A682" s="1" t="s">
        <v>513</v>
      </c>
      <c r="E682" s="27" t="s">
        <v>514</v>
      </c>
    </row>
    <row r="683">
      <c r="A683" s="1" t="s">
        <v>504</v>
      </c>
      <c r="B683" s="1">
        <v>12</v>
      </c>
      <c r="C683" s="26" t="s">
        <v>1114</v>
      </c>
      <c r="D683" t="s">
        <v>506</v>
      </c>
      <c r="E683" s="27" t="s">
        <v>1115</v>
      </c>
      <c r="F683" s="28" t="s">
        <v>519</v>
      </c>
      <c r="G683" s="29">
        <v>2</v>
      </c>
      <c r="H683" s="28">
        <v>0</v>
      </c>
      <c r="I683" s="30">
        <f>ROUND(G683*H683,P4)</f>
        <v>0</v>
      </c>
      <c r="L683" s="30">
        <v>0</v>
      </c>
      <c r="M683" s="24">
        <f>ROUND(G683*L683,P4)</f>
        <v>0</v>
      </c>
      <c r="N683" s="25" t="s">
        <v>509</v>
      </c>
      <c r="O683" s="31">
        <f>M683*AA683</f>
        <v>0</v>
      </c>
      <c r="P683" s="1">
        <v>3</v>
      </c>
      <c r="AA683" s="1">
        <f>IF(P683=1,$O$3,IF(P683=2,$O$4,$O$5))</f>
        <v>0</v>
      </c>
    </row>
    <row r="684">
      <c r="A684" s="1" t="s">
        <v>510</v>
      </c>
      <c r="E684" s="27" t="s">
        <v>1116</v>
      </c>
    </row>
    <row r="685" ht="26">
      <c r="A685" s="1" t="s">
        <v>511</v>
      </c>
      <c r="E685" s="32" t="s">
        <v>529</v>
      </c>
    </row>
    <row r="686">
      <c r="A686" s="1" t="s">
        <v>513</v>
      </c>
      <c r="E686" s="27" t="s">
        <v>514</v>
      </c>
    </row>
    <row r="687">
      <c r="A687" s="1" t="s">
        <v>504</v>
      </c>
      <c r="B687" s="1">
        <v>13</v>
      </c>
      <c r="C687" s="26" t="s">
        <v>1117</v>
      </c>
      <c r="D687" t="s">
        <v>506</v>
      </c>
      <c r="E687" s="27" t="s">
        <v>1118</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1116</v>
      </c>
    </row>
    <row r="689" ht="26">
      <c r="A689" s="1" t="s">
        <v>511</v>
      </c>
      <c r="E689" s="32" t="s">
        <v>529</v>
      </c>
    </row>
    <row r="690">
      <c r="A690" s="1" t="s">
        <v>513</v>
      </c>
      <c r="E690" s="27" t="s">
        <v>514</v>
      </c>
    </row>
    <row r="691" ht="25">
      <c r="A691" s="1" t="s">
        <v>504</v>
      </c>
      <c r="B691" s="1">
        <v>14</v>
      </c>
      <c r="C691" s="26" t="s">
        <v>793</v>
      </c>
      <c r="D691" t="s">
        <v>600</v>
      </c>
      <c r="E691" s="27" t="s">
        <v>794</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1116</v>
      </c>
    </row>
    <row r="693" ht="26">
      <c r="A693" s="1" t="s">
        <v>511</v>
      </c>
      <c r="E693" s="32" t="s">
        <v>529</v>
      </c>
    </row>
    <row r="694">
      <c r="A694" s="1" t="s">
        <v>513</v>
      </c>
      <c r="E694" s="27" t="s">
        <v>514</v>
      </c>
    </row>
    <row r="695">
      <c r="A695" s="1" t="s">
        <v>504</v>
      </c>
      <c r="B695" s="1">
        <v>15</v>
      </c>
      <c r="C695" s="26" t="s">
        <v>666</v>
      </c>
      <c r="D695" t="s">
        <v>600</v>
      </c>
      <c r="E695" s="27" t="s">
        <v>667</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1119</v>
      </c>
    </row>
    <row r="697" ht="26">
      <c r="A697" s="1" t="s">
        <v>511</v>
      </c>
      <c r="E697" s="32" t="s">
        <v>529</v>
      </c>
    </row>
    <row r="698">
      <c r="A698" s="1" t="s">
        <v>513</v>
      </c>
      <c r="E698" s="27" t="s">
        <v>514</v>
      </c>
    </row>
    <row r="699">
      <c r="A699" s="1" t="s">
        <v>504</v>
      </c>
      <c r="B699" s="1">
        <v>16</v>
      </c>
      <c r="C699" s="26" t="s">
        <v>669</v>
      </c>
      <c r="D699" t="s">
        <v>600</v>
      </c>
      <c r="E699" s="27" t="s">
        <v>670</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506</v>
      </c>
    </row>
    <row r="701" ht="26">
      <c r="A701" s="1" t="s">
        <v>511</v>
      </c>
      <c r="E701" s="32" t="s">
        <v>529</v>
      </c>
    </row>
    <row r="702">
      <c r="A702" s="1" t="s">
        <v>513</v>
      </c>
      <c r="E702" s="27" t="s">
        <v>514</v>
      </c>
    </row>
    <row r="703">
      <c r="A703" s="1" t="s">
        <v>504</v>
      </c>
      <c r="B703" s="1">
        <v>17</v>
      </c>
      <c r="C703" s="26" t="s">
        <v>527</v>
      </c>
      <c r="D703" t="s">
        <v>506</v>
      </c>
      <c r="E703" s="27" t="s">
        <v>528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
      <c r="A705" s="1" t="s">
        <v>511</v>
      </c>
      <c r="E705" s="32" t="s">
        <v>529</v>
      </c>
    </row>
    <row r="706">
      <c r="A706" s="1" t="s">
        <v>513</v>
      </c>
      <c r="E706" s="27" t="s">
        <v>514</v>
      </c>
    </row>
    <row r="707">
      <c r="A707" s="1" t="s">
        <v>504</v>
      </c>
      <c r="B707" s="1">
        <v>18</v>
      </c>
      <c r="C707" s="26" t="s">
        <v>671</v>
      </c>
      <c r="D707" t="s">
        <v>600</v>
      </c>
      <c r="E707" s="27" t="s">
        <v>672</v>
      </c>
      <c r="F707" s="28" t="s">
        <v>519</v>
      </c>
      <c r="G707" s="29">
        <v>6</v>
      </c>
      <c r="H707" s="28">
        <v>0</v>
      </c>
      <c r="I707" s="30">
        <f>ROUND(G707*H707,P4)</f>
        <v>0</v>
      </c>
      <c r="L707" s="30">
        <v>0</v>
      </c>
      <c r="M707" s="24">
        <f>ROUND(G707*L707,P4)</f>
        <v>0</v>
      </c>
      <c r="N707" s="25" t="s">
        <v>509</v>
      </c>
      <c r="O707" s="31">
        <f>M707*AA707</f>
        <v>0</v>
      </c>
      <c r="P707" s="1">
        <v>3</v>
      </c>
      <c r="AA707" s="1">
        <f>IF(P707=1,$O$3,IF(P707=2,$O$4,$O$5))</f>
        <v>0</v>
      </c>
    </row>
    <row r="708">
      <c r="A708" s="1" t="s">
        <v>510</v>
      </c>
      <c r="E708" s="27" t="s">
        <v>1120</v>
      </c>
    </row>
    <row r="709" ht="26">
      <c r="A709" s="1" t="s">
        <v>511</v>
      </c>
      <c r="E709" s="32" t="s">
        <v>524</v>
      </c>
    </row>
    <row r="710">
      <c r="A710" s="1" t="s">
        <v>513</v>
      </c>
      <c r="E710" s="27" t="s">
        <v>514</v>
      </c>
    </row>
    <row r="711">
      <c r="A711" s="1" t="s">
        <v>504</v>
      </c>
      <c r="B711" s="1">
        <v>19</v>
      </c>
      <c r="C711" s="26" t="s">
        <v>674</v>
      </c>
      <c r="D711" t="s">
        <v>600</v>
      </c>
      <c r="E711" s="27" t="s">
        <v>675</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1120</v>
      </c>
    </row>
    <row r="713" ht="26">
      <c r="A713" s="1" t="s">
        <v>511</v>
      </c>
      <c r="E713" s="32" t="s">
        <v>524</v>
      </c>
    </row>
    <row r="714">
      <c r="A714" s="1" t="s">
        <v>513</v>
      </c>
      <c r="E714" s="27" t="s">
        <v>514</v>
      </c>
    </row>
    <row r="715">
      <c r="A715" s="1" t="s">
        <v>504</v>
      </c>
      <c r="B715" s="1">
        <v>20</v>
      </c>
      <c r="C715" s="26" t="s">
        <v>800</v>
      </c>
      <c r="D715" t="s">
        <v>600</v>
      </c>
      <c r="E715" s="27" t="s">
        <v>801</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1120</v>
      </c>
    </row>
    <row r="717" ht="26">
      <c r="A717" s="1" t="s">
        <v>511</v>
      </c>
      <c r="E717" s="32" t="s">
        <v>524</v>
      </c>
    </row>
    <row r="718">
      <c r="A718" s="1" t="s">
        <v>513</v>
      </c>
      <c r="E718" s="27" t="s">
        <v>514</v>
      </c>
    </row>
    <row r="719">
      <c r="A719" s="1" t="s">
        <v>504</v>
      </c>
      <c r="B719" s="1">
        <v>21</v>
      </c>
      <c r="C719" s="26" t="s">
        <v>1121</v>
      </c>
      <c r="D719" t="s">
        <v>506</v>
      </c>
      <c r="E719" s="27" t="s">
        <v>1122</v>
      </c>
      <c r="F719" s="28" t="s">
        <v>519</v>
      </c>
      <c r="G719" s="29">
        <v>1</v>
      </c>
      <c r="H719" s="28">
        <v>0</v>
      </c>
      <c r="I719" s="30">
        <f>ROUND(G719*H719,P4)</f>
        <v>0</v>
      </c>
      <c r="L719" s="30">
        <v>0</v>
      </c>
      <c r="M719" s="24">
        <f>ROUND(G719*L719,P4)</f>
        <v>0</v>
      </c>
      <c r="N719" s="25" t="s">
        <v>509</v>
      </c>
      <c r="O719" s="31">
        <f>M719*AA719</f>
        <v>0</v>
      </c>
      <c r="P719" s="1">
        <v>3</v>
      </c>
      <c r="AA719" s="1">
        <f>IF(P719=1,$O$3,IF(P719=2,$O$4,$O$5))</f>
        <v>0</v>
      </c>
    </row>
    <row r="720">
      <c r="A720" s="1" t="s">
        <v>510</v>
      </c>
      <c r="E720" s="27" t="s">
        <v>1123</v>
      </c>
    </row>
    <row r="721" ht="26">
      <c r="A721" s="1" t="s">
        <v>511</v>
      </c>
      <c r="E721" s="32" t="s">
        <v>521</v>
      </c>
    </row>
    <row r="722">
      <c r="A722" s="1" t="s">
        <v>513</v>
      </c>
      <c r="E722" s="27" t="s">
        <v>514</v>
      </c>
    </row>
    <row r="723">
      <c r="A723" s="1" t="s">
        <v>504</v>
      </c>
      <c r="B723" s="1">
        <v>22</v>
      </c>
      <c r="C723" s="26" t="s">
        <v>802</v>
      </c>
      <c r="D723" t="s">
        <v>600</v>
      </c>
      <c r="E723" s="27" t="s">
        <v>803</v>
      </c>
      <c r="F723" s="28" t="s">
        <v>519</v>
      </c>
      <c r="G723" s="29">
        <v>2</v>
      </c>
      <c r="H723" s="28">
        <v>0</v>
      </c>
      <c r="I723" s="30">
        <f>ROUND(G723*H723,P4)</f>
        <v>0</v>
      </c>
      <c r="L723" s="30">
        <v>0</v>
      </c>
      <c r="M723" s="24">
        <f>ROUND(G723*L723,P4)</f>
        <v>0</v>
      </c>
      <c r="N723" s="25" t="s">
        <v>509</v>
      </c>
      <c r="O723" s="31">
        <f>M723*AA723</f>
        <v>0</v>
      </c>
      <c r="P723" s="1">
        <v>3</v>
      </c>
      <c r="AA723" s="1">
        <f>IF(P723=1,$O$3,IF(P723=2,$O$4,$O$5))</f>
        <v>0</v>
      </c>
    </row>
    <row r="724" ht="25">
      <c r="A724" s="1" t="s">
        <v>510</v>
      </c>
      <c r="E724" s="27" t="s">
        <v>1124</v>
      </c>
    </row>
    <row r="725" ht="26">
      <c r="A725" s="1" t="s">
        <v>511</v>
      </c>
      <c r="E725" s="32" t="s">
        <v>529</v>
      </c>
    </row>
    <row r="726">
      <c r="A726" s="1" t="s">
        <v>513</v>
      </c>
      <c r="E726" s="27" t="s">
        <v>514</v>
      </c>
    </row>
    <row r="727" ht="25">
      <c r="A727" s="1" t="s">
        <v>504</v>
      </c>
      <c r="B727" s="1">
        <v>23</v>
      </c>
      <c r="C727" s="26" t="s">
        <v>676</v>
      </c>
      <c r="D727" t="s">
        <v>600</v>
      </c>
      <c r="E727" s="27" t="s">
        <v>677</v>
      </c>
      <c r="F727" s="28" t="s">
        <v>519</v>
      </c>
      <c r="G727" s="29">
        <v>12</v>
      </c>
      <c r="H727" s="28">
        <v>0</v>
      </c>
      <c r="I727" s="30">
        <f>ROUND(G727*H727,P4)</f>
        <v>0</v>
      </c>
      <c r="L727" s="30">
        <v>0</v>
      </c>
      <c r="M727" s="24">
        <f>ROUND(G727*L727,P4)</f>
        <v>0</v>
      </c>
      <c r="N727" s="25" t="s">
        <v>509</v>
      </c>
      <c r="O727" s="31">
        <f>M727*AA727</f>
        <v>0</v>
      </c>
      <c r="P727" s="1">
        <v>3</v>
      </c>
      <c r="AA727" s="1">
        <f>IF(P727=1,$O$3,IF(P727=2,$O$4,$O$5))</f>
        <v>0</v>
      </c>
    </row>
    <row r="728">
      <c r="A728" s="1" t="s">
        <v>510</v>
      </c>
      <c r="E728" s="27" t="s">
        <v>506</v>
      </c>
    </row>
    <row r="729" ht="26">
      <c r="A729" s="1" t="s">
        <v>511</v>
      </c>
      <c r="E729" s="32" t="s">
        <v>541</v>
      </c>
    </row>
    <row r="730">
      <c r="A730" s="1" t="s">
        <v>513</v>
      </c>
      <c r="E730" s="27" t="s">
        <v>514</v>
      </c>
    </row>
    <row r="731" ht="25">
      <c r="A731" s="1" t="s">
        <v>504</v>
      </c>
      <c r="B731" s="1">
        <v>24</v>
      </c>
      <c r="C731" s="26" t="s">
        <v>679</v>
      </c>
      <c r="D731" t="s">
        <v>600</v>
      </c>
      <c r="E731" s="27" t="s">
        <v>680</v>
      </c>
      <c r="F731" s="28" t="s">
        <v>519</v>
      </c>
      <c r="G731" s="29">
        <v>18</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861</v>
      </c>
    </row>
    <row r="734">
      <c r="A734" s="1" t="s">
        <v>513</v>
      </c>
      <c r="E734" s="27" t="s">
        <v>514</v>
      </c>
    </row>
    <row r="735" ht="25">
      <c r="A735" s="1" t="s">
        <v>504</v>
      </c>
      <c r="B735" s="1">
        <v>25</v>
      </c>
      <c r="C735" s="26" t="s">
        <v>1125</v>
      </c>
      <c r="D735" t="s">
        <v>506</v>
      </c>
      <c r="E735" s="27" t="s">
        <v>1126</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
      <c r="A737" s="1" t="s">
        <v>511</v>
      </c>
      <c r="E737" s="32" t="s">
        <v>861</v>
      </c>
    </row>
    <row r="738">
      <c r="A738" s="1" t="s">
        <v>513</v>
      </c>
      <c r="E738" s="27" t="s">
        <v>514</v>
      </c>
    </row>
    <row r="739">
      <c r="A739" s="1" t="s">
        <v>504</v>
      </c>
      <c r="B739" s="1">
        <v>26</v>
      </c>
      <c r="C739" s="26" t="s">
        <v>776</v>
      </c>
      <c r="D739" t="s">
        <v>506</v>
      </c>
      <c r="E739" s="27" t="s">
        <v>777</v>
      </c>
      <c r="F739" s="28" t="s">
        <v>519</v>
      </c>
      <c r="G739" s="29">
        <v>2</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
      <c r="A741" s="1" t="s">
        <v>511</v>
      </c>
      <c r="E741" s="32" t="s">
        <v>529</v>
      </c>
    </row>
    <row r="742">
      <c r="A742" s="1" t="s">
        <v>513</v>
      </c>
      <c r="E742" s="27" t="s">
        <v>514</v>
      </c>
    </row>
    <row r="743">
      <c r="A743" s="1" t="s">
        <v>504</v>
      </c>
      <c r="B743" s="1">
        <v>27</v>
      </c>
      <c r="C743" s="26" t="s">
        <v>713</v>
      </c>
      <c r="D743" t="s">
        <v>600</v>
      </c>
      <c r="E743" s="27" t="s">
        <v>714</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1127</v>
      </c>
    </row>
    <row r="745" ht="26">
      <c r="A745" s="1" t="s">
        <v>511</v>
      </c>
      <c r="E745" s="32" t="s">
        <v>529</v>
      </c>
    </row>
    <row r="746">
      <c r="A746" s="1" t="s">
        <v>513</v>
      </c>
      <c r="E746" s="27" t="s">
        <v>514</v>
      </c>
    </row>
    <row r="747">
      <c r="A747" s="1" t="s">
        <v>504</v>
      </c>
      <c r="B747" s="1">
        <v>28</v>
      </c>
      <c r="C747" s="26" t="s">
        <v>818</v>
      </c>
      <c r="D747" t="s">
        <v>600</v>
      </c>
      <c r="E747" s="27" t="s">
        <v>819</v>
      </c>
      <c r="F747" s="28" t="s">
        <v>519</v>
      </c>
      <c r="G747" s="29">
        <v>2</v>
      </c>
      <c r="H747" s="28">
        <v>0</v>
      </c>
      <c r="I747" s="30">
        <f>ROUND(G747*H747,P4)</f>
        <v>0</v>
      </c>
      <c r="L747" s="30">
        <v>0</v>
      </c>
      <c r="M747" s="24">
        <f>ROUND(G747*L747,P4)</f>
        <v>0</v>
      </c>
      <c r="N747" s="25" t="s">
        <v>509</v>
      </c>
      <c r="O747" s="31">
        <f>M747*AA747</f>
        <v>0</v>
      </c>
      <c r="P747" s="1">
        <v>3</v>
      </c>
      <c r="AA747" s="1">
        <f>IF(P747=1,$O$3,IF(P747=2,$O$4,$O$5))</f>
        <v>0</v>
      </c>
    </row>
    <row r="748" ht="25">
      <c r="A748" s="1" t="s">
        <v>510</v>
      </c>
      <c r="E748" s="27" t="s">
        <v>1128</v>
      </c>
    </row>
    <row r="749" ht="26">
      <c r="A749" s="1" t="s">
        <v>511</v>
      </c>
      <c r="E749" s="32" t="s">
        <v>529</v>
      </c>
    </row>
    <row r="750">
      <c r="A750" s="1" t="s">
        <v>513</v>
      </c>
      <c r="E750" s="27" t="s">
        <v>514</v>
      </c>
    </row>
    <row r="751">
      <c r="A751" s="1" t="s">
        <v>504</v>
      </c>
      <c r="B751" s="1">
        <v>29</v>
      </c>
      <c r="C751" s="26" t="s">
        <v>549</v>
      </c>
      <c r="D751" t="s">
        <v>506</v>
      </c>
      <c r="E751" s="27" t="s">
        <v>550</v>
      </c>
      <c r="F751" s="28" t="s">
        <v>551</v>
      </c>
      <c r="G751" s="29">
        <v>1</v>
      </c>
      <c r="H751" s="28">
        <v>0</v>
      </c>
      <c r="I751" s="30">
        <f>ROUND(G751*H751,P4)</f>
        <v>0</v>
      </c>
      <c r="L751" s="30">
        <v>0</v>
      </c>
      <c r="M751" s="24">
        <f>ROUND(G751*L751,P4)</f>
        <v>0</v>
      </c>
      <c r="N751" s="25" t="s">
        <v>506</v>
      </c>
      <c r="O751" s="31">
        <f>M751*AA751</f>
        <v>0</v>
      </c>
      <c r="P751" s="1">
        <v>3</v>
      </c>
      <c r="AA751" s="1">
        <f>IF(P751=1,$O$3,IF(P751=2,$O$4,$O$5))</f>
        <v>0</v>
      </c>
    </row>
    <row r="752">
      <c r="A752" s="1" t="s">
        <v>510</v>
      </c>
      <c r="E752" s="27" t="s">
        <v>552</v>
      </c>
    </row>
    <row r="753" ht="26">
      <c r="A753" s="1" t="s">
        <v>511</v>
      </c>
      <c r="E753" s="32" t="s">
        <v>553</v>
      </c>
    </row>
    <row r="754" ht="50">
      <c r="A754" s="1" t="s">
        <v>513</v>
      </c>
      <c r="E754" s="27" t="s">
        <v>554</v>
      </c>
    </row>
    <row r="755" ht="13">
      <c r="A755" s="1" t="s">
        <v>556</v>
      </c>
      <c r="C755" s="22" t="s">
        <v>1129</v>
      </c>
      <c r="E755" s="23" t="s">
        <v>1130</v>
      </c>
      <c r="L755" s="24">
        <f>L756</f>
        <v>0</v>
      </c>
      <c r="M755" s="24">
        <f>M756</f>
        <v>0</v>
      </c>
      <c r="N755" s="25"/>
    </row>
    <row r="756" ht="13">
      <c r="A756" s="1" t="s">
        <v>501</v>
      </c>
      <c r="C756" s="22" t="s">
        <v>1131</v>
      </c>
      <c r="E756" s="23" t="s">
        <v>834</v>
      </c>
      <c r="L756" s="24">
        <f>SUMIFS(L757:L764,A757:A764,"P")</f>
        <v>0</v>
      </c>
      <c r="M756" s="24">
        <f>SUMIFS(M757:M764,A757:A764,"P")</f>
        <v>0</v>
      </c>
      <c r="N756" s="25"/>
    </row>
    <row r="757">
      <c r="A757" s="1" t="s">
        <v>504</v>
      </c>
      <c r="B757" s="1">
        <v>1</v>
      </c>
      <c r="C757" s="26" t="s">
        <v>835</v>
      </c>
      <c r="D757" t="s">
        <v>506</v>
      </c>
      <c r="E757" s="27" t="s">
        <v>836</v>
      </c>
      <c r="F757" s="28" t="s">
        <v>519</v>
      </c>
      <c r="G757" s="29">
        <v>4</v>
      </c>
      <c r="H757" s="28">
        <v>0</v>
      </c>
      <c r="I757" s="30">
        <f>ROUND(G757*H757,P4)</f>
        <v>0</v>
      </c>
      <c r="L757" s="30">
        <v>0</v>
      </c>
      <c r="M757" s="24">
        <f>ROUND(G757*L757,P4)</f>
        <v>0</v>
      </c>
      <c r="N757" s="25" t="s">
        <v>509</v>
      </c>
      <c r="O757" s="31">
        <f>M757*AA757</f>
        <v>0</v>
      </c>
      <c r="P757" s="1">
        <v>3</v>
      </c>
      <c r="AA757" s="1">
        <f>IF(P757=1,$O$3,IF(P757=2,$O$4,$O$5))</f>
        <v>0</v>
      </c>
    </row>
    <row r="758">
      <c r="A758" s="1" t="s">
        <v>510</v>
      </c>
      <c r="E758" s="27" t="s">
        <v>506</v>
      </c>
    </row>
    <row r="759" ht="26">
      <c r="A759" s="1" t="s">
        <v>511</v>
      </c>
      <c r="E759" s="32" t="s">
        <v>544</v>
      </c>
    </row>
    <row r="760">
      <c r="A760" s="1" t="s">
        <v>513</v>
      </c>
      <c r="E760" s="27" t="s">
        <v>514</v>
      </c>
    </row>
    <row r="761">
      <c r="A761" s="1" t="s">
        <v>504</v>
      </c>
      <c r="B761" s="1">
        <v>2</v>
      </c>
      <c r="C761" s="26" t="s">
        <v>837</v>
      </c>
      <c r="D761" t="s">
        <v>506</v>
      </c>
      <c r="E761" s="27" t="s">
        <v>838</v>
      </c>
      <c r="F761" s="28" t="s">
        <v>519</v>
      </c>
      <c r="G761" s="29">
        <v>4</v>
      </c>
      <c r="H761" s="28">
        <v>0</v>
      </c>
      <c r="I761" s="30">
        <f>ROUND(G761*H761,P4)</f>
        <v>0</v>
      </c>
      <c r="L761" s="30">
        <v>0</v>
      </c>
      <c r="M761" s="24">
        <f>ROUND(G761*L761,P4)</f>
        <v>0</v>
      </c>
      <c r="N761" s="25" t="s">
        <v>509</v>
      </c>
      <c r="O761" s="31">
        <f>M761*AA761</f>
        <v>0</v>
      </c>
      <c r="P761" s="1">
        <v>3</v>
      </c>
      <c r="AA761" s="1">
        <f>IF(P761=1,$O$3,IF(P761=2,$O$4,$O$5))</f>
        <v>0</v>
      </c>
    </row>
    <row r="762">
      <c r="A762" s="1" t="s">
        <v>510</v>
      </c>
      <c r="E762" s="27" t="s">
        <v>506</v>
      </c>
    </row>
    <row r="763" ht="26">
      <c r="A763" s="1" t="s">
        <v>511</v>
      </c>
      <c r="E763" s="32" t="s">
        <v>544</v>
      </c>
    </row>
    <row r="764">
      <c r="A764" s="1" t="s">
        <v>513</v>
      </c>
      <c r="E7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COUNTIFS(L8:L323,"=0",A8:A323,"P")+COUNTIFS(L8:L323,"",A8:A323,"P")+SUM(Q8:Q323)</f>
        <v>0</v>
      </c>
    </row>
    <row r="8" ht="13">
      <c r="A8" s="1" t="s">
        <v>499</v>
      </c>
      <c r="C8" s="22" t="s">
        <v>1132</v>
      </c>
      <c r="E8" s="23" t="s">
        <v>23</v>
      </c>
      <c r="L8" s="24">
        <f>L9+L38+L123+L216+L253+L290</f>
        <v>0</v>
      </c>
      <c r="M8" s="24">
        <f>M9+M38+M123+M216+M253+M290</f>
        <v>0</v>
      </c>
      <c r="N8" s="25"/>
    </row>
    <row r="9" ht="13">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1133</v>
      </c>
    </row>
    <row r="13">
      <c r="A13" s="1" t="s">
        <v>513</v>
      </c>
      <c r="E13" s="27" t="s">
        <v>514</v>
      </c>
    </row>
    <row r="14">
      <c r="A14" s="1" t="s">
        <v>504</v>
      </c>
      <c r="B14" s="1">
        <v>2</v>
      </c>
      <c r="C14" s="26" t="s">
        <v>565</v>
      </c>
      <c r="D14" t="s">
        <v>506</v>
      </c>
      <c r="E14" s="27" t="s">
        <v>566</v>
      </c>
      <c r="F14" s="28" t="s">
        <v>567</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1134</v>
      </c>
    </row>
    <row r="17">
      <c r="A17" s="1" t="s">
        <v>513</v>
      </c>
      <c r="E17" s="27" t="s">
        <v>514</v>
      </c>
    </row>
    <row r="18">
      <c r="A18" s="1" t="s">
        <v>504</v>
      </c>
      <c r="B18" s="1">
        <v>3</v>
      </c>
      <c r="C18" s="26" t="s">
        <v>569</v>
      </c>
      <c r="D18" t="s">
        <v>506</v>
      </c>
      <c r="E18" s="27" t="s">
        <v>570</v>
      </c>
      <c r="F18" s="28" t="s">
        <v>563</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1135</v>
      </c>
    </row>
    <row r="21">
      <c r="A21" s="1" t="s">
        <v>513</v>
      </c>
      <c r="E21" s="27" t="s">
        <v>514</v>
      </c>
    </row>
    <row r="22">
      <c r="A22" s="1" t="s">
        <v>504</v>
      </c>
      <c r="B22" s="1">
        <v>4</v>
      </c>
      <c r="C22" s="26" t="s">
        <v>572</v>
      </c>
      <c r="D22" t="s">
        <v>506</v>
      </c>
      <c r="E22" s="27" t="s">
        <v>573</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1136</v>
      </c>
    </row>
    <row r="25">
      <c r="A25" s="1" t="s">
        <v>513</v>
      </c>
      <c r="E25" s="27" t="s">
        <v>514</v>
      </c>
    </row>
    <row r="26">
      <c r="A26" s="1" t="s">
        <v>504</v>
      </c>
      <c r="B26" s="1">
        <v>5</v>
      </c>
      <c r="C26" s="26" t="s">
        <v>575</v>
      </c>
      <c r="D26" t="s">
        <v>506</v>
      </c>
      <c r="E26" s="27" t="s">
        <v>576</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861</v>
      </c>
    </row>
    <row r="29">
      <c r="A29" s="1" t="s">
        <v>513</v>
      </c>
      <c r="E29" s="27" t="s">
        <v>514</v>
      </c>
    </row>
    <row r="30">
      <c r="A30" s="1" t="s">
        <v>504</v>
      </c>
      <c r="B30" s="1">
        <v>6</v>
      </c>
      <c r="C30" s="26" t="s">
        <v>583</v>
      </c>
      <c r="D30" t="s">
        <v>506</v>
      </c>
      <c r="E30" s="27" t="s">
        <v>584</v>
      </c>
      <c r="F30" s="28" t="s">
        <v>567</v>
      </c>
      <c r="G30" s="29">
        <v>18</v>
      </c>
      <c r="H30" s="28">
        <v>0</v>
      </c>
      <c r="I30" s="30">
        <f>ROUND(G30*H30,P4)</f>
        <v>0</v>
      </c>
      <c r="L30" s="30">
        <v>0</v>
      </c>
      <c r="M30" s="24">
        <f>ROUND(G30*L30,P4)</f>
        <v>0</v>
      </c>
      <c r="N30" s="25" t="s">
        <v>509</v>
      </c>
      <c r="O30" s="31">
        <f>M30*AA30</f>
        <v>0</v>
      </c>
      <c r="P30" s="1">
        <v>3</v>
      </c>
      <c r="AA30" s="1">
        <f>IF(P30=1,$O$3,IF(P30=2,$O$4,$O$5))</f>
        <v>0</v>
      </c>
    </row>
    <row r="31">
      <c r="A31" s="1" t="s">
        <v>510</v>
      </c>
      <c r="E31" s="27" t="s">
        <v>845</v>
      </c>
    </row>
    <row r="32" ht="26">
      <c r="A32" s="1" t="s">
        <v>511</v>
      </c>
      <c r="E32" s="32" t="s">
        <v>861</v>
      </c>
    </row>
    <row r="33">
      <c r="A33" s="1" t="s">
        <v>513</v>
      </c>
      <c r="E33" s="27" t="s">
        <v>514</v>
      </c>
    </row>
    <row r="34">
      <c r="A34" s="1" t="s">
        <v>504</v>
      </c>
      <c r="B34" s="1">
        <v>7</v>
      </c>
      <c r="C34" s="26" t="s">
        <v>587</v>
      </c>
      <c r="D34" t="s">
        <v>506</v>
      </c>
      <c r="E34" s="27" t="s">
        <v>588</v>
      </c>
      <c r="F34" s="28" t="s">
        <v>567</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1137</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596</v>
      </c>
      <c r="D39" t="s">
        <v>506</v>
      </c>
      <c r="E39" s="27" t="s">
        <v>597</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1138</v>
      </c>
    </row>
    <row r="42">
      <c r="A42" s="1" t="s">
        <v>513</v>
      </c>
      <c r="E42" s="27" t="s">
        <v>514</v>
      </c>
    </row>
    <row r="43">
      <c r="A43" s="1" t="s">
        <v>504</v>
      </c>
      <c r="B43" s="1">
        <v>9</v>
      </c>
      <c r="C43" s="26" t="s">
        <v>599</v>
      </c>
      <c r="D43" t="s">
        <v>600</v>
      </c>
      <c r="E43" s="27" t="s">
        <v>601</v>
      </c>
      <c r="F43" s="28" t="s">
        <v>567</v>
      </c>
      <c r="G43" s="29">
        <v>50</v>
      </c>
      <c r="H43" s="28">
        <v>0</v>
      </c>
      <c r="I43" s="30">
        <f>ROUND(G43*H43,P4)</f>
        <v>0</v>
      </c>
      <c r="L43" s="30">
        <v>0</v>
      </c>
      <c r="M43" s="24">
        <f>ROUND(G43*L43,P4)</f>
        <v>0</v>
      </c>
      <c r="N43" s="25" t="s">
        <v>509</v>
      </c>
      <c r="O43" s="31">
        <f>M43*AA43</f>
        <v>0</v>
      </c>
      <c r="P43" s="1">
        <v>3</v>
      </c>
      <c r="AA43" s="1">
        <f>IF(P43=1,$O$3,IF(P43=2,$O$4,$O$5))</f>
        <v>0</v>
      </c>
    </row>
    <row r="44">
      <c r="A44" s="1" t="s">
        <v>510</v>
      </c>
      <c r="E44" s="27" t="s">
        <v>605</v>
      </c>
    </row>
    <row r="45" ht="26">
      <c r="A45" s="1" t="s">
        <v>511</v>
      </c>
      <c r="E45" s="32" t="s">
        <v>1139</v>
      </c>
    </row>
    <row r="46">
      <c r="A46" s="1" t="s">
        <v>513</v>
      </c>
      <c r="E46" s="27" t="s">
        <v>514</v>
      </c>
    </row>
    <row r="47">
      <c r="A47" s="1" t="s">
        <v>504</v>
      </c>
      <c r="B47" s="1">
        <v>10</v>
      </c>
      <c r="C47" s="26" t="s">
        <v>599</v>
      </c>
      <c r="D47" t="s">
        <v>604</v>
      </c>
      <c r="E47" s="27" t="s">
        <v>601</v>
      </c>
      <c r="F47" s="28" t="s">
        <v>567</v>
      </c>
      <c r="G47" s="29">
        <v>85</v>
      </c>
      <c r="H47" s="28">
        <v>0</v>
      </c>
      <c r="I47" s="30">
        <f>ROUND(G47*H47,P4)</f>
        <v>0</v>
      </c>
      <c r="L47" s="30">
        <v>0</v>
      </c>
      <c r="M47" s="24">
        <f>ROUND(G47*L47,P4)</f>
        <v>0</v>
      </c>
      <c r="N47" s="25" t="s">
        <v>509</v>
      </c>
      <c r="O47" s="31">
        <f>M47*AA47</f>
        <v>0</v>
      </c>
      <c r="P47" s="1">
        <v>3</v>
      </c>
      <c r="AA47" s="1">
        <f>IF(P47=1,$O$3,IF(P47=2,$O$4,$O$5))</f>
        <v>0</v>
      </c>
    </row>
    <row r="48">
      <c r="A48" s="1" t="s">
        <v>510</v>
      </c>
      <c r="E48" s="27" t="s">
        <v>608</v>
      </c>
    </row>
    <row r="49" ht="26">
      <c r="A49" s="1" t="s">
        <v>511</v>
      </c>
      <c r="E49" s="32" t="s">
        <v>1140</v>
      </c>
    </row>
    <row r="50">
      <c r="A50" s="1" t="s">
        <v>513</v>
      </c>
      <c r="E50" s="27" t="s">
        <v>514</v>
      </c>
    </row>
    <row r="51">
      <c r="A51" s="1" t="s">
        <v>504</v>
      </c>
      <c r="B51" s="1">
        <v>11</v>
      </c>
      <c r="C51" s="26" t="s">
        <v>950</v>
      </c>
      <c r="D51" t="s">
        <v>506</v>
      </c>
      <c r="E51" s="27" t="s">
        <v>951</v>
      </c>
      <c r="F51" s="28" t="s">
        <v>567</v>
      </c>
      <c r="G51" s="29">
        <v>510</v>
      </c>
      <c r="H51" s="28">
        <v>0</v>
      </c>
      <c r="I51" s="30">
        <f>ROUND(G51*H51,P4)</f>
        <v>0</v>
      </c>
      <c r="L51" s="30">
        <v>0</v>
      </c>
      <c r="M51" s="24">
        <f>ROUND(G51*L51,P4)</f>
        <v>0</v>
      </c>
      <c r="N51" s="25" t="s">
        <v>509</v>
      </c>
      <c r="O51" s="31">
        <f>M51*AA51</f>
        <v>0</v>
      </c>
      <c r="P51" s="1">
        <v>3</v>
      </c>
      <c r="AA51" s="1">
        <f>IF(P51=1,$O$3,IF(P51=2,$O$4,$O$5))</f>
        <v>0</v>
      </c>
    </row>
    <row r="52">
      <c r="A52" s="1" t="s">
        <v>510</v>
      </c>
      <c r="E52" s="27" t="s">
        <v>952</v>
      </c>
    </row>
    <row r="53" ht="26">
      <c r="A53" s="1" t="s">
        <v>511</v>
      </c>
      <c r="E53" s="32" t="s">
        <v>1141</v>
      </c>
    </row>
    <row r="54">
      <c r="A54" s="1" t="s">
        <v>513</v>
      </c>
      <c r="E54" s="27" t="s">
        <v>514</v>
      </c>
    </row>
    <row r="55" ht="25">
      <c r="A55" s="1" t="s">
        <v>504</v>
      </c>
      <c r="B55" s="1">
        <v>12</v>
      </c>
      <c r="C55" s="26" t="s">
        <v>610</v>
      </c>
      <c r="D55" t="s">
        <v>506</v>
      </c>
      <c r="E55" s="27" t="s">
        <v>611</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544</v>
      </c>
    </row>
    <row r="58">
      <c r="A58" s="1" t="s">
        <v>513</v>
      </c>
      <c r="E58" s="27" t="s">
        <v>514</v>
      </c>
    </row>
    <row r="59" ht="25">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544</v>
      </c>
    </row>
    <row r="62">
      <c r="A62" s="1" t="s">
        <v>513</v>
      </c>
      <c r="E62" s="27" t="s">
        <v>514</v>
      </c>
    </row>
    <row r="63" ht="25">
      <c r="A63" s="1" t="s">
        <v>504</v>
      </c>
      <c r="B63" s="1">
        <v>14</v>
      </c>
      <c r="C63" s="26" t="s">
        <v>954</v>
      </c>
      <c r="D63" t="s">
        <v>506</v>
      </c>
      <c r="E63" s="27" t="s">
        <v>955</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529</v>
      </c>
    </row>
    <row r="66">
      <c r="A66" s="1" t="s">
        <v>513</v>
      </c>
      <c r="E66" s="27" t="s">
        <v>514</v>
      </c>
    </row>
    <row r="67" ht="25">
      <c r="A67" s="1" t="s">
        <v>504</v>
      </c>
      <c r="B67" s="1">
        <v>15</v>
      </c>
      <c r="C67" s="26" t="s">
        <v>956</v>
      </c>
      <c r="D67" t="s">
        <v>506</v>
      </c>
      <c r="E67" s="27" t="s">
        <v>957</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958</v>
      </c>
    </row>
    <row r="69" ht="26">
      <c r="A69" s="1" t="s">
        <v>511</v>
      </c>
      <c r="E69" s="32" t="s">
        <v>529</v>
      </c>
    </row>
    <row r="70">
      <c r="A70" s="1" t="s">
        <v>513</v>
      </c>
      <c r="E70" s="27" t="s">
        <v>514</v>
      </c>
    </row>
    <row r="71">
      <c r="A71" s="1" t="s">
        <v>504</v>
      </c>
      <c r="B71" s="1">
        <v>16</v>
      </c>
      <c r="C71" s="26" t="s">
        <v>614</v>
      </c>
      <c r="D71" t="s">
        <v>506</v>
      </c>
      <c r="E71" s="27" t="s">
        <v>615</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1142</v>
      </c>
    </row>
    <row r="74">
      <c r="A74" s="1" t="s">
        <v>513</v>
      </c>
      <c r="E74" s="27" t="s">
        <v>514</v>
      </c>
    </row>
    <row r="75">
      <c r="A75" s="1" t="s">
        <v>504</v>
      </c>
      <c r="B75" s="1">
        <v>17</v>
      </c>
      <c r="C75" s="26" t="s">
        <v>617</v>
      </c>
      <c r="D75" t="s">
        <v>506</v>
      </c>
      <c r="E75" s="27" t="s">
        <v>618</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1143</v>
      </c>
    </row>
    <row r="78">
      <c r="A78" s="1" t="s">
        <v>513</v>
      </c>
      <c r="E78" s="27" t="s">
        <v>514</v>
      </c>
    </row>
    <row r="79">
      <c r="A79" s="1" t="s">
        <v>504</v>
      </c>
      <c r="B79" s="1">
        <v>18</v>
      </c>
      <c r="C79" s="26" t="s">
        <v>620</v>
      </c>
      <c r="D79" t="s">
        <v>506</v>
      </c>
      <c r="E79" s="27" t="s">
        <v>621</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1144</v>
      </c>
    </row>
    <row r="82">
      <c r="A82" s="1" t="s">
        <v>513</v>
      </c>
      <c r="E82" s="27" t="s">
        <v>514</v>
      </c>
    </row>
    <row r="83">
      <c r="A83" s="1" t="s">
        <v>504</v>
      </c>
      <c r="B83" s="1">
        <v>19</v>
      </c>
      <c r="C83" s="26" t="s">
        <v>623</v>
      </c>
      <c r="D83" t="s">
        <v>506</v>
      </c>
      <c r="E83" s="27" t="s">
        <v>624</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1145</v>
      </c>
    </row>
    <row r="86">
      <c r="A86" s="1" t="s">
        <v>513</v>
      </c>
      <c r="E86" s="27" t="s">
        <v>514</v>
      </c>
    </row>
    <row r="87">
      <c r="A87" s="1" t="s">
        <v>504</v>
      </c>
      <c r="B87" s="1">
        <v>20</v>
      </c>
      <c r="C87" s="26" t="s">
        <v>626</v>
      </c>
      <c r="D87" t="s">
        <v>506</v>
      </c>
      <c r="E87" s="27" t="s">
        <v>627</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1146</v>
      </c>
    </row>
    <row r="90">
      <c r="A90" s="1" t="s">
        <v>513</v>
      </c>
      <c r="E90" s="27" t="s">
        <v>514</v>
      </c>
    </row>
    <row r="91">
      <c r="A91" s="1" t="s">
        <v>504</v>
      </c>
      <c r="B91" s="1">
        <v>21</v>
      </c>
      <c r="C91" s="26" t="s">
        <v>629</v>
      </c>
      <c r="D91" t="s">
        <v>506</v>
      </c>
      <c r="E91" s="27" t="s">
        <v>630</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1147</v>
      </c>
    </row>
    <row r="94">
      <c r="A94" s="1" t="s">
        <v>513</v>
      </c>
      <c r="E94" s="27" t="s">
        <v>514</v>
      </c>
    </row>
    <row r="95">
      <c r="A95" s="1" t="s">
        <v>504</v>
      </c>
      <c r="B95" s="1">
        <v>22</v>
      </c>
      <c r="C95" s="26" t="s">
        <v>632</v>
      </c>
      <c r="D95" t="s">
        <v>506</v>
      </c>
      <c r="E95" s="27" t="s">
        <v>633</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1148</v>
      </c>
    </row>
    <row r="98">
      <c r="A98" s="1" t="s">
        <v>513</v>
      </c>
      <c r="E98" s="27" t="s">
        <v>514</v>
      </c>
    </row>
    <row r="99">
      <c r="A99" s="1" t="s">
        <v>504</v>
      </c>
      <c r="B99" s="1">
        <v>23</v>
      </c>
      <c r="C99" s="26" t="s">
        <v>635</v>
      </c>
      <c r="D99" t="s">
        <v>506</v>
      </c>
      <c r="E99" s="27" t="s">
        <v>636</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1149</v>
      </c>
    </row>
    <row r="102">
      <c r="A102" s="1" t="s">
        <v>513</v>
      </c>
      <c r="E102" s="27" t="s">
        <v>514</v>
      </c>
    </row>
    <row r="103" ht="25">
      <c r="A103" s="1" t="s">
        <v>504</v>
      </c>
      <c r="B103" s="1">
        <v>24</v>
      </c>
      <c r="C103" s="26" t="s">
        <v>638</v>
      </c>
      <c r="D103" t="s">
        <v>506</v>
      </c>
      <c r="E103" s="27" t="s">
        <v>639</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1150</v>
      </c>
    </row>
    <row r="106">
      <c r="A106" s="1" t="s">
        <v>513</v>
      </c>
      <c r="E106" s="27" t="s">
        <v>514</v>
      </c>
    </row>
    <row r="107" ht="25">
      <c r="A107" s="1" t="s">
        <v>504</v>
      </c>
      <c r="B107" s="1">
        <v>25</v>
      </c>
      <c r="C107" s="26" t="s">
        <v>641</v>
      </c>
      <c r="D107" t="s">
        <v>506</v>
      </c>
      <c r="E107" s="27" t="s">
        <v>642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1151</v>
      </c>
    </row>
    <row r="110">
      <c r="A110" s="1" t="s">
        <v>513</v>
      </c>
      <c r="E110" s="27" t="s">
        <v>514</v>
      </c>
    </row>
    <row r="111">
      <c r="A111" s="1" t="s">
        <v>504</v>
      </c>
      <c r="B111" s="1">
        <v>26</v>
      </c>
      <c r="C111" s="26" t="s">
        <v>644</v>
      </c>
      <c r="D111" t="s">
        <v>506</v>
      </c>
      <c r="E111" s="27" t="s">
        <v>645</v>
      </c>
      <c r="F111" s="28" t="s">
        <v>646</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1152</v>
      </c>
    </row>
    <row r="114">
      <c r="A114" s="1" t="s">
        <v>513</v>
      </c>
      <c r="E114" s="27" t="s">
        <v>514</v>
      </c>
    </row>
    <row r="115">
      <c r="A115" s="1" t="s">
        <v>504</v>
      </c>
      <c r="B115" s="1">
        <v>27</v>
      </c>
      <c r="C115" s="26" t="s">
        <v>648</v>
      </c>
      <c r="D115" t="s">
        <v>506</v>
      </c>
      <c r="E115" s="27" t="s">
        <v>649</v>
      </c>
      <c r="F115" s="28" t="s">
        <v>567</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934</v>
      </c>
    </row>
    <row r="118">
      <c r="A118" s="1" t="s">
        <v>513</v>
      </c>
      <c r="E118" s="27" t="s">
        <v>514</v>
      </c>
    </row>
    <row r="119">
      <c r="A119" s="1" t="s">
        <v>504</v>
      </c>
      <c r="B119" s="1">
        <v>28</v>
      </c>
      <c r="C119" s="26" t="s">
        <v>651</v>
      </c>
      <c r="D119" t="s">
        <v>506</v>
      </c>
      <c r="E119" s="27" t="s">
        <v>652</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544</v>
      </c>
    </row>
    <row r="122">
      <c r="A122" s="1" t="s">
        <v>513</v>
      </c>
      <c r="E122" s="27" t="s">
        <v>514</v>
      </c>
    </row>
    <row r="123" ht="13">
      <c r="A123" s="1" t="s">
        <v>501</v>
      </c>
      <c r="C123" s="22" t="s">
        <v>515</v>
      </c>
      <c r="E123" s="23" t="s">
        <v>653</v>
      </c>
      <c r="L123" s="24">
        <f>SUMIFS(L124:L215,A124:A215,"P")</f>
        <v>0</v>
      </c>
      <c r="M123" s="24">
        <f>SUMIFS(M124:M215,A124:A215,"P")</f>
        <v>0</v>
      </c>
      <c r="N123" s="25"/>
    </row>
    <row r="124">
      <c r="A124" s="1" t="s">
        <v>504</v>
      </c>
      <c r="B124" s="1">
        <v>29</v>
      </c>
      <c r="C124" s="26" t="s">
        <v>662</v>
      </c>
      <c r="D124" t="s">
        <v>506</v>
      </c>
      <c r="E124" s="27" t="s">
        <v>663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664</v>
      </c>
      <c r="D128" t="s">
        <v>506</v>
      </c>
      <c r="E128" s="27" t="s">
        <v>665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666</v>
      </c>
      <c r="D132" t="s">
        <v>506</v>
      </c>
      <c r="E132" s="27" t="s">
        <v>667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1153</v>
      </c>
    </row>
    <row r="135">
      <c r="A135" s="1" t="s">
        <v>513</v>
      </c>
      <c r="E135" s="27" t="s">
        <v>514</v>
      </c>
    </row>
    <row r="136">
      <c r="A136" s="1" t="s">
        <v>504</v>
      </c>
      <c r="B136" s="1">
        <v>32</v>
      </c>
      <c r="C136" s="26" t="s">
        <v>669</v>
      </c>
      <c r="D136" t="s">
        <v>506</v>
      </c>
      <c r="E136" s="27" t="s">
        <v>670</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1153</v>
      </c>
    </row>
    <row r="139">
      <c r="A139" s="1" t="s">
        <v>513</v>
      </c>
      <c r="E139" s="27" t="s">
        <v>514</v>
      </c>
    </row>
    <row r="140" ht="25">
      <c r="A140" s="1" t="s">
        <v>504</v>
      </c>
      <c r="B140" s="1">
        <v>33</v>
      </c>
      <c r="C140" s="26" t="s">
        <v>676</v>
      </c>
      <c r="D140" t="s">
        <v>506</v>
      </c>
      <c r="E140" s="27" t="s">
        <v>677</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1154</v>
      </c>
    </row>
    <row r="143">
      <c r="A143" s="1" t="s">
        <v>513</v>
      </c>
      <c r="E143" s="27" t="s">
        <v>514</v>
      </c>
    </row>
    <row r="144" ht="25">
      <c r="A144" s="1" t="s">
        <v>504</v>
      </c>
      <c r="B144" s="1">
        <v>34</v>
      </c>
      <c r="C144" s="26" t="s">
        <v>679</v>
      </c>
      <c r="D144" t="s">
        <v>506</v>
      </c>
      <c r="E144" s="27" t="s">
        <v>680</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1154</v>
      </c>
    </row>
    <row r="147">
      <c r="A147" s="1" t="s">
        <v>513</v>
      </c>
      <c r="E147" s="27" t="s">
        <v>514</v>
      </c>
    </row>
    <row r="148">
      <c r="A148" s="1" t="s">
        <v>504</v>
      </c>
      <c r="B148" s="1">
        <v>35</v>
      </c>
      <c r="C148" s="26" t="s">
        <v>1003</v>
      </c>
      <c r="D148" t="s">
        <v>506</v>
      </c>
      <c r="E148" s="27" t="s">
        <v>1004</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529</v>
      </c>
    </row>
    <row r="151">
      <c r="A151" s="1" t="s">
        <v>513</v>
      </c>
      <c r="E151" s="27" t="s">
        <v>514</v>
      </c>
    </row>
    <row r="152">
      <c r="A152" s="1" t="s">
        <v>504</v>
      </c>
      <c r="B152" s="1">
        <v>36</v>
      </c>
      <c r="C152" s="26" t="s">
        <v>1005</v>
      </c>
      <c r="D152" t="s">
        <v>506</v>
      </c>
      <c r="E152" s="27" t="s">
        <v>1006</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529</v>
      </c>
    </row>
    <row r="155">
      <c r="A155" s="1" t="s">
        <v>513</v>
      </c>
      <c r="E155" s="27" t="s">
        <v>514</v>
      </c>
    </row>
    <row r="156" ht="25">
      <c r="A156" s="1" t="s">
        <v>504</v>
      </c>
      <c r="B156" s="1">
        <v>37</v>
      </c>
      <c r="C156" s="26" t="s">
        <v>681</v>
      </c>
      <c r="D156" t="s">
        <v>506</v>
      </c>
      <c r="E156" s="27" t="s">
        <v>682</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1155</v>
      </c>
    </row>
    <row r="159">
      <c r="A159" s="1" t="s">
        <v>513</v>
      </c>
      <c r="E159" s="27" t="s">
        <v>514</v>
      </c>
    </row>
    <row r="160" ht="25">
      <c r="A160" s="1" t="s">
        <v>504</v>
      </c>
      <c r="B160" s="1">
        <v>38</v>
      </c>
      <c r="C160" s="26" t="s">
        <v>684</v>
      </c>
      <c r="D160" t="s">
        <v>506</v>
      </c>
      <c r="E160" s="27" t="s">
        <v>685</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718</v>
      </c>
    </row>
    <row r="163">
      <c r="A163" s="1" t="s">
        <v>513</v>
      </c>
      <c r="E163" s="27" t="s">
        <v>514</v>
      </c>
    </row>
    <row r="164" ht="25">
      <c r="A164" s="1" t="s">
        <v>504</v>
      </c>
      <c r="B164" s="1">
        <v>39</v>
      </c>
      <c r="C164" s="26" t="s">
        <v>1156</v>
      </c>
      <c r="D164" t="s">
        <v>506</v>
      </c>
      <c r="E164" s="27" t="s">
        <v>1157</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1158</v>
      </c>
      <c r="D168" t="s">
        <v>506</v>
      </c>
      <c r="E168" s="27" t="s">
        <v>1159</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686</v>
      </c>
      <c r="D172" t="s">
        <v>506</v>
      </c>
      <c r="E172" s="27" t="s">
        <v>687</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969</v>
      </c>
    </row>
    <row r="175">
      <c r="A175" s="1" t="s">
        <v>513</v>
      </c>
      <c r="E175" s="27" t="s">
        <v>514</v>
      </c>
    </row>
    <row r="176">
      <c r="A176" s="1" t="s">
        <v>504</v>
      </c>
      <c r="B176" s="1">
        <v>42</v>
      </c>
      <c r="C176" s="26" t="s">
        <v>689</v>
      </c>
      <c r="D176" t="s">
        <v>506</v>
      </c>
      <c r="E176" s="27" t="s">
        <v>690</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969</v>
      </c>
    </row>
    <row r="179">
      <c r="A179" s="1" t="s">
        <v>513</v>
      </c>
      <c r="E179" s="27" t="s">
        <v>514</v>
      </c>
    </row>
    <row r="180" ht="25">
      <c r="A180" s="1" t="s">
        <v>504</v>
      </c>
      <c r="B180" s="1">
        <v>43</v>
      </c>
      <c r="C180" s="26" t="s">
        <v>1160</v>
      </c>
      <c r="D180" t="s">
        <v>506</v>
      </c>
      <c r="E180" s="27" t="s">
        <v>1161</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1162</v>
      </c>
      <c r="D184" t="s">
        <v>506</v>
      </c>
      <c r="E184" s="27" t="s">
        <v>1163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701</v>
      </c>
      <c r="D188" t="s">
        <v>506</v>
      </c>
      <c r="E188" s="27" t="s">
        <v>702</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1164</v>
      </c>
    </row>
    <row r="190" ht="26">
      <c r="A190" s="1" t="s">
        <v>511</v>
      </c>
      <c r="E190" s="32" t="s">
        <v>521</v>
      </c>
    </row>
    <row r="191">
      <c r="A191" s="1" t="s">
        <v>513</v>
      </c>
      <c r="E191" s="27" t="s">
        <v>514</v>
      </c>
    </row>
    <row r="192">
      <c r="A192" s="1" t="s">
        <v>504</v>
      </c>
      <c r="B192" s="1">
        <v>46</v>
      </c>
      <c r="C192" s="26" t="s">
        <v>703</v>
      </c>
      <c r="D192" t="s">
        <v>506</v>
      </c>
      <c r="E192" s="27" t="s">
        <v>704</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1164</v>
      </c>
    </row>
    <row r="194" ht="26">
      <c r="A194" s="1" t="s">
        <v>511</v>
      </c>
      <c r="E194" s="32" t="s">
        <v>521</v>
      </c>
    </row>
    <row r="195">
      <c r="A195" s="1" t="s">
        <v>513</v>
      </c>
      <c r="E195" s="27" t="s">
        <v>514</v>
      </c>
    </row>
    <row r="196">
      <c r="A196" s="1" t="s">
        <v>504</v>
      </c>
      <c r="B196" s="1">
        <v>47</v>
      </c>
      <c r="C196" s="26" t="s">
        <v>705</v>
      </c>
      <c r="D196" t="s">
        <v>506</v>
      </c>
      <c r="E196" s="27" t="s">
        <v>706</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1164</v>
      </c>
    </row>
    <row r="198" ht="26">
      <c r="A198" s="1" t="s">
        <v>511</v>
      </c>
      <c r="E198" s="32" t="s">
        <v>521</v>
      </c>
    </row>
    <row r="199">
      <c r="A199" s="1" t="s">
        <v>513</v>
      </c>
      <c r="E199" s="27" t="s">
        <v>514</v>
      </c>
    </row>
    <row r="200">
      <c r="A200" s="1" t="s">
        <v>504</v>
      </c>
      <c r="B200" s="1">
        <v>48</v>
      </c>
      <c r="C200" s="26" t="s">
        <v>707</v>
      </c>
      <c r="D200" t="s">
        <v>506</v>
      </c>
      <c r="E200" s="27" t="s">
        <v>708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1164</v>
      </c>
    </row>
    <row r="202" ht="26">
      <c r="A202" s="1" t="s">
        <v>511</v>
      </c>
      <c r="E202" s="32" t="s">
        <v>521</v>
      </c>
    </row>
    <row r="203">
      <c r="A203" s="1" t="s">
        <v>513</v>
      </c>
      <c r="E203" s="27" t="s">
        <v>514</v>
      </c>
    </row>
    <row r="204" ht="25">
      <c r="A204" s="1" t="s">
        <v>504</v>
      </c>
      <c r="B204" s="1">
        <v>49</v>
      </c>
      <c r="C204" s="26" t="s">
        <v>716</v>
      </c>
      <c r="D204" t="s">
        <v>506</v>
      </c>
      <c r="E204" s="27" t="s">
        <v>717</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861</v>
      </c>
    </row>
    <row r="207">
      <c r="A207" s="1" t="s">
        <v>513</v>
      </c>
      <c r="E207" s="27" t="s">
        <v>514</v>
      </c>
    </row>
    <row r="208">
      <c r="A208" s="1" t="s">
        <v>504</v>
      </c>
      <c r="B208" s="1">
        <v>50</v>
      </c>
      <c r="C208" s="26" t="s">
        <v>719</v>
      </c>
      <c r="D208" t="s">
        <v>506</v>
      </c>
      <c r="E208" s="27" t="s">
        <v>720</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861</v>
      </c>
    </row>
    <row r="211">
      <c r="A211" s="1" t="s">
        <v>513</v>
      </c>
      <c r="E211" s="27" t="s">
        <v>514</v>
      </c>
    </row>
    <row r="212">
      <c r="A212" s="1" t="s">
        <v>504</v>
      </c>
      <c r="B212" s="1">
        <v>51</v>
      </c>
      <c r="C212" s="26" t="s">
        <v>721</v>
      </c>
      <c r="D212" t="s">
        <v>506</v>
      </c>
      <c r="E212" s="27" t="s">
        <v>722</v>
      </c>
      <c r="F212" s="28" t="s">
        <v>723</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1165</v>
      </c>
    </row>
    <row r="215">
      <c r="A215" s="1" t="s">
        <v>513</v>
      </c>
      <c r="E215" s="27" t="s">
        <v>514</v>
      </c>
    </row>
    <row r="216" ht="13">
      <c r="A216" s="1" t="s">
        <v>501</v>
      </c>
      <c r="C216" s="22" t="s">
        <v>525</v>
      </c>
      <c r="E216" s="23" t="s">
        <v>1166</v>
      </c>
      <c r="L216" s="24">
        <f>SUMIFS(L217:L252,A217:A252,"P")</f>
        <v>0</v>
      </c>
      <c r="M216" s="24">
        <f>SUMIFS(M217:M252,A217:A252,"P")</f>
        <v>0</v>
      </c>
      <c r="N216" s="25"/>
    </row>
    <row r="217" ht="25">
      <c r="A217" s="1" t="s">
        <v>504</v>
      </c>
      <c r="B217" s="1">
        <v>52</v>
      </c>
      <c r="C217" s="26" t="s">
        <v>1104</v>
      </c>
      <c r="D217" t="s">
        <v>506</v>
      </c>
      <c r="E217" s="27" t="s">
        <v>1105</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1167</v>
      </c>
      <c r="D221" t="s">
        <v>506</v>
      </c>
      <c r="E221" s="27" t="s">
        <v>1168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1169</v>
      </c>
    </row>
    <row r="223" ht="26">
      <c r="A223" s="1" t="s">
        <v>511</v>
      </c>
      <c r="E223" s="32" t="s">
        <v>1170</v>
      </c>
    </row>
    <row r="224">
      <c r="A224" s="1" t="s">
        <v>513</v>
      </c>
      <c r="E224" s="27" t="s">
        <v>514</v>
      </c>
    </row>
    <row r="225">
      <c r="A225" s="1" t="s">
        <v>504</v>
      </c>
      <c r="B225" s="1">
        <v>54</v>
      </c>
      <c r="C225" s="26" t="s">
        <v>906</v>
      </c>
      <c r="D225" t="s">
        <v>506</v>
      </c>
      <c r="E225" s="27" t="s">
        <v>907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1171</v>
      </c>
      <c r="D229" t="s">
        <v>506</v>
      </c>
      <c r="E229" s="27" t="s">
        <v>1172</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1173</v>
      </c>
    </row>
    <row r="231" ht="26">
      <c r="A231" s="1" t="s">
        <v>511</v>
      </c>
      <c r="E231" s="32" t="s">
        <v>521</v>
      </c>
    </row>
    <row r="232">
      <c r="A232" s="1" t="s">
        <v>513</v>
      </c>
      <c r="E232" s="27" t="s">
        <v>514</v>
      </c>
    </row>
    <row r="233">
      <c r="A233" s="1" t="s">
        <v>504</v>
      </c>
      <c r="B233" s="1">
        <v>56</v>
      </c>
      <c r="C233" s="26" t="s">
        <v>912</v>
      </c>
      <c r="D233" t="s">
        <v>506</v>
      </c>
      <c r="E233" s="27" t="s">
        <v>913</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914</v>
      </c>
      <c r="D237" t="s">
        <v>506</v>
      </c>
      <c r="E237" s="27" t="s">
        <v>915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1174</v>
      </c>
    </row>
    <row r="239" ht="26">
      <c r="A239" s="1" t="s">
        <v>511</v>
      </c>
      <c r="E239" s="32" t="s">
        <v>521</v>
      </c>
    </row>
    <row r="240">
      <c r="A240" s="1" t="s">
        <v>513</v>
      </c>
      <c r="E240" s="27" t="s">
        <v>514</v>
      </c>
    </row>
    <row r="241">
      <c r="A241" s="1" t="s">
        <v>504</v>
      </c>
      <c r="B241" s="1">
        <v>58</v>
      </c>
      <c r="C241" s="26" t="s">
        <v>916</v>
      </c>
      <c r="D241" t="s">
        <v>506</v>
      </c>
      <c r="E241" s="27" t="s">
        <v>917</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1069</v>
      </c>
      <c r="D245" t="s">
        <v>506</v>
      </c>
      <c r="E245" s="27" t="s">
        <v>1070</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1175</v>
      </c>
    </row>
    <row r="247" ht="26">
      <c r="A247" s="1" t="s">
        <v>511</v>
      </c>
      <c r="E247" s="32" t="s">
        <v>544</v>
      </c>
    </row>
    <row r="248">
      <c r="A248" s="1" t="s">
        <v>513</v>
      </c>
      <c r="E248" s="27" t="s">
        <v>514</v>
      </c>
    </row>
    <row r="249" ht="25">
      <c r="A249" s="1" t="s">
        <v>504</v>
      </c>
      <c r="B249" s="1">
        <v>60</v>
      </c>
      <c r="C249" s="26" t="s">
        <v>1071</v>
      </c>
      <c r="D249" t="s">
        <v>506</v>
      </c>
      <c r="E249" s="27" t="s">
        <v>1072</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1175</v>
      </c>
    </row>
    <row r="251" ht="26">
      <c r="A251" s="1" t="s">
        <v>511</v>
      </c>
      <c r="E251" s="32" t="s">
        <v>673</v>
      </c>
    </row>
    <row r="252">
      <c r="A252" s="1" t="s">
        <v>513</v>
      </c>
      <c r="E252" s="27" t="s">
        <v>514</v>
      </c>
    </row>
    <row r="253" ht="13">
      <c r="A253" s="1" t="s">
        <v>501</v>
      </c>
      <c r="C253" s="22" t="s">
        <v>536</v>
      </c>
      <c r="E253" s="23" t="s">
        <v>526</v>
      </c>
      <c r="L253" s="24">
        <f>SUMIFS(L254:L289,A254:A289,"P")</f>
        <v>0</v>
      </c>
      <c r="M253" s="24">
        <f>SUMIFS(M254:M289,A254:A289,"P")</f>
        <v>0</v>
      </c>
      <c r="N253" s="25"/>
    </row>
    <row r="254">
      <c r="A254" s="1" t="s">
        <v>504</v>
      </c>
      <c r="B254" s="1">
        <v>61</v>
      </c>
      <c r="C254" s="26" t="s">
        <v>783</v>
      </c>
      <c r="D254" t="s">
        <v>506</v>
      </c>
      <c r="E254" s="27" t="s">
        <v>784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785</v>
      </c>
      <c r="D258" t="s">
        <v>506</v>
      </c>
      <c r="E258" s="27" t="s">
        <v>786</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527</v>
      </c>
      <c r="D262" t="s">
        <v>506</v>
      </c>
      <c r="E262" s="27" t="s">
        <v>528</v>
      </c>
      <c r="F262" s="28" t="s">
        <v>519</v>
      </c>
      <c r="G262" s="29">
        <v>3</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673</v>
      </c>
    </row>
    <row r="265">
      <c r="A265" s="1" t="s">
        <v>513</v>
      </c>
      <c r="E265" s="27" t="s">
        <v>514</v>
      </c>
    </row>
    <row r="266" ht="25">
      <c r="A266" s="1" t="s">
        <v>504</v>
      </c>
      <c r="B266" s="1">
        <v>64</v>
      </c>
      <c r="C266" s="26" t="s">
        <v>1176</v>
      </c>
      <c r="D266" t="s">
        <v>506</v>
      </c>
      <c r="E266" s="27" t="s">
        <v>1177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ht="25">
      <c r="A270" s="1" t="s">
        <v>504</v>
      </c>
      <c r="B270" s="1">
        <v>65</v>
      </c>
      <c r="C270" s="26" t="s">
        <v>530</v>
      </c>
      <c r="D270" t="s">
        <v>506</v>
      </c>
      <c r="E270" s="27" t="s">
        <v>531</v>
      </c>
      <c r="F270" s="28" t="s">
        <v>519</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718</v>
      </c>
    </row>
    <row r="273">
      <c r="A273" s="1" t="s">
        <v>513</v>
      </c>
      <c r="E273" s="27" t="s">
        <v>514</v>
      </c>
    </row>
    <row r="274" ht="25">
      <c r="A274" s="1" t="s">
        <v>504</v>
      </c>
      <c r="B274" s="1">
        <v>66</v>
      </c>
      <c r="C274" s="26" t="s">
        <v>532</v>
      </c>
      <c r="D274" t="s">
        <v>506</v>
      </c>
      <c r="E274" s="27" t="s">
        <v>533</v>
      </c>
      <c r="F274" s="28" t="s">
        <v>519</v>
      </c>
      <c r="G274" s="29">
        <v>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844</v>
      </c>
    </row>
    <row r="277">
      <c r="A277" s="1" t="s">
        <v>513</v>
      </c>
      <c r="E277" s="27" t="s">
        <v>514</v>
      </c>
    </row>
    <row r="278" ht="25">
      <c r="A278" s="1" t="s">
        <v>504</v>
      </c>
      <c r="B278" s="1">
        <v>67</v>
      </c>
      <c r="C278" s="26" t="s">
        <v>808</v>
      </c>
      <c r="D278" t="s">
        <v>506</v>
      </c>
      <c r="E278" s="27" t="s">
        <v>809</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68</v>
      </c>
      <c r="C282" s="26" t="s">
        <v>810</v>
      </c>
      <c r="D282" t="s">
        <v>506</v>
      </c>
      <c r="E282" s="27" t="s">
        <v>811</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812</v>
      </c>
      <c r="D286" t="s">
        <v>506</v>
      </c>
      <c r="E286" s="27" t="s">
        <v>813</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529</v>
      </c>
    </row>
    <row r="289">
      <c r="A289" s="1" t="s">
        <v>513</v>
      </c>
      <c r="E289" s="27" t="s">
        <v>514</v>
      </c>
    </row>
    <row r="290" ht="13">
      <c r="A290" s="1" t="s">
        <v>501</v>
      </c>
      <c r="C290" s="22" t="s">
        <v>778</v>
      </c>
      <c r="E290" s="23" t="s">
        <v>766</v>
      </c>
      <c r="L290" s="24">
        <f>SUMIFS(L291:L322,A291:A322,"P")</f>
        <v>0</v>
      </c>
      <c r="M290" s="24">
        <f>SUMIFS(M291:M322,A291:A322,"P")</f>
        <v>0</v>
      </c>
      <c r="N290" s="25"/>
    </row>
    <row r="291">
      <c r="A291" s="1" t="s">
        <v>504</v>
      </c>
      <c r="B291" s="1">
        <v>70</v>
      </c>
      <c r="C291" s="26" t="s">
        <v>538</v>
      </c>
      <c r="D291" t="s">
        <v>506</v>
      </c>
      <c r="E291" s="27" t="s">
        <v>539</v>
      </c>
      <c r="F291" s="28" t="s">
        <v>540</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926</v>
      </c>
    </row>
    <row r="294">
      <c r="A294" s="1" t="s">
        <v>513</v>
      </c>
      <c r="E294" s="27" t="s">
        <v>514</v>
      </c>
    </row>
    <row r="295">
      <c r="A295" s="1" t="s">
        <v>504</v>
      </c>
      <c r="B295" s="1">
        <v>71</v>
      </c>
      <c r="C295" s="26" t="s">
        <v>542</v>
      </c>
      <c r="D295" t="s">
        <v>506</v>
      </c>
      <c r="E295" s="27" t="s">
        <v>543</v>
      </c>
      <c r="F295" s="28" t="s">
        <v>519</v>
      </c>
      <c r="G295" s="29">
        <v>12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541</v>
      </c>
    </row>
    <row r="298">
      <c r="A298" s="1" t="s">
        <v>513</v>
      </c>
      <c r="E298" s="27" t="s">
        <v>514</v>
      </c>
    </row>
    <row r="299">
      <c r="A299" s="1" t="s">
        <v>504</v>
      </c>
      <c r="B299" s="1">
        <v>72</v>
      </c>
      <c r="C299" s="26" t="s">
        <v>769</v>
      </c>
      <c r="D299" t="s">
        <v>506</v>
      </c>
      <c r="E299" s="27" t="s">
        <v>770</v>
      </c>
      <c r="F299" s="28" t="s">
        <v>519</v>
      </c>
      <c r="G299" s="29">
        <v>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1076</v>
      </c>
    </row>
    <row r="302">
      <c r="A302" s="1" t="s">
        <v>513</v>
      </c>
      <c r="E302" s="27" t="s">
        <v>514</v>
      </c>
    </row>
    <row r="303" ht="25">
      <c r="A303" s="1" t="s">
        <v>504</v>
      </c>
      <c r="B303" s="1">
        <v>73</v>
      </c>
      <c r="C303" s="26" t="s">
        <v>545</v>
      </c>
      <c r="D303" t="s">
        <v>506</v>
      </c>
      <c r="E303" s="27" t="s">
        <v>546</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529</v>
      </c>
    </row>
    <row r="306">
      <c r="A306" s="1" t="s">
        <v>513</v>
      </c>
      <c r="E306" s="27" t="s">
        <v>514</v>
      </c>
    </row>
    <row r="307" ht="25">
      <c r="A307" s="1" t="s">
        <v>504</v>
      </c>
      <c r="B307" s="1">
        <v>74</v>
      </c>
      <c r="C307" s="26" t="s">
        <v>773</v>
      </c>
      <c r="D307" t="s">
        <v>506</v>
      </c>
      <c r="E307" s="27" t="s">
        <v>774</v>
      </c>
      <c r="F307" s="28" t="s">
        <v>519</v>
      </c>
      <c r="G307" s="29">
        <v>2</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529</v>
      </c>
    </row>
    <row r="310">
      <c r="A310" s="1" t="s">
        <v>513</v>
      </c>
      <c r="E310" s="27" t="s">
        <v>514</v>
      </c>
    </row>
    <row r="311">
      <c r="A311" s="1" t="s">
        <v>504</v>
      </c>
      <c r="B311" s="1">
        <v>75</v>
      </c>
      <c r="C311" s="26" t="s">
        <v>547</v>
      </c>
      <c r="D311" t="s">
        <v>506</v>
      </c>
      <c r="E311" s="27" t="s">
        <v>548</v>
      </c>
      <c r="F311" s="28" t="s">
        <v>540</v>
      </c>
      <c r="G311" s="29">
        <v>48</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768</v>
      </c>
    </row>
    <row r="314">
      <c r="A314" s="1" t="s">
        <v>513</v>
      </c>
      <c r="E314" s="27" t="s">
        <v>514</v>
      </c>
    </row>
    <row r="315">
      <c r="A315" s="1" t="s">
        <v>504</v>
      </c>
      <c r="B315" s="1">
        <v>76</v>
      </c>
      <c r="C315" s="26" t="s">
        <v>776</v>
      </c>
      <c r="D315" t="s">
        <v>506</v>
      </c>
      <c r="E315" s="27" t="s">
        <v>777</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673</v>
      </c>
    </row>
    <row r="318">
      <c r="A318" s="1" t="s">
        <v>513</v>
      </c>
      <c r="E318" s="27" t="s">
        <v>514</v>
      </c>
    </row>
    <row r="319">
      <c r="A319" s="1" t="s">
        <v>504</v>
      </c>
      <c r="B319" s="1">
        <v>77</v>
      </c>
      <c r="C319" s="26" t="s">
        <v>549</v>
      </c>
      <c r="D319" t="s">
        <v>506</v>
      </c>
      <c r="E319" s="27" t="s">
        <v>550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552</v>
      </c>
    </row>
    <row r="321" ht="26">
      <c r="A321" s="1" t="s">
        <v>511</v>
      </c>
      <c r="E321" s="32" t="s">
        <v>553</v>
      </c>
    </row>
    <row r="322" ht="50">
      <c r="A322" s="1" t="s">
        <v>513</v>
      </c>
      <c r="E32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1178</v>
      </c>
      <c r="E8" s="23" t="s">
        <v>25</v>
      </c>
      <c r="L8" s="24">
        <f>L9</f>
        <v>0</v>
      </c>
      <c r="M8" s="24">
        <f>M9</f>
        <v>0</v>
      </c>
      <c r="N8" s="25"/>
    </row>
    <row r="9" ht="13">
      <c r="A9" s="1" t="s">
        <v>501</v>
      </c>
      <c r="C9" s="22" t="s">
        <v>559</v>
      </c>
      <c r="E9" s="23" t="s">
        <v>1179</v>
      </c>
      <c r="L9" s="24">
        <f>SUMIFS(L10:L41,A10:A41,"P")</f>
        <v>0</v>
      </c>
      <c r="M9" s="24">
        <f>SUMIFS(M10:M41,A10:A41,"P")</f>
        <v>0</v>
      </c>
      <c r="N9" s="25"/>
    </row>
    <row r="10">
      <c r="A10" s="1" t="s">
        <v>504</v>
      </c>
      <c r="B10" s="1">
        <v>1</v>
      </c>
      <c r="C10" s="26" t="s">
        <v>1180</v>
      </c>
      <c r="D10" t="s">
        <v>506</v>
      </c>
      <c r="E10" s="27" t="s">
        <v>1181</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1182</v>
      </c>
    </row>
    <row r="12" ht="26">
      <c r="A12" s="1" t="s">
        <v>511</v>
      </c>
      <c r="E12" s="32" t="s">
        <v>1183</v>
      </c>
    </row>
    <row r="13">
      <c r="A13" s="1" t="s">
        <v>513</v>
      </c>
      <c r="E13" s="27" t="s">
        <v>514</v>
      </c>
    </row>
    <row r="14">
      <c r="A14" s="1" t="s">
        <v>504</v>
      </c>
      <c r="B14" s="1">
        <v>2</v>
      </c>
      <c r="C14" s="26" t="s">
        <v>1184</v>
      </c>
      <c r="D14" t="s">
        <v>506</v>
      </c>
      <c r="E14" s="27" t="s">
        <v>1185</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1186</v>
      </c>
      <c r="D18" t="s">
        <v>506</v>
      </c>
      <c r="E18" s="27" t="s">
        <v>1187</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1104</v>
      </c>
      <c r="D22" t="s">
        <v>506</v>
      </c>
      <c r="E22" s="27" t="s">
        <v>1105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1188</v>
      </c>
      <c r="D26" t="s">
        <v>506</v>
      </c>
      <c r="E26" s="27" t="s">
        <v>1189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1190</v>
      </c>
      <c r="D30" t="s">
        <v>506</v>
      </c>
      <c r="E30" s="27" t="s">
        <v>1191</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776</v>
      </c>
      <c r="D34" t="s">
        <v>506</v>
      </c>
      <c r="E34" s="27" t="s">
        <v>777</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529</v>
      </c>
    </row>
    <row r="37">
      <c r="A37" s="1" t="s">
        <v>513</v>
      </c>
      <c r="E37" s="27" t="s">
        <v>514</v>
      </c>
    </row>
    <row r="38">
      <c r="A38" s="1" t="s">
        <v>504</v>
      </c>
      <c r="B38" s="1">
        <v>8</v>
      </c>
      <c r="C38" s="26" t="s">
        <v>549</v>
      </c>
      <c r="D38" t="s">
        <v>506</v>
      </c>
      <c r="E38" s="27" t="s">
        <v>550</v>
      </c>
      <c r="F38" s="28" t="s">
        <v>551</v>
      </c>
      <c r="G38" s="29">
        <v>1</v>
      </c>
      <c r="H38" s="28">
        <v>0</v>
      </c>
      <c r="I38" s="30">
        <f>ROUND(G38*H38,P4)</f>
        <v>0</v>
      </c>
      <c r="L38" s="30">
        <v>0</v>
      </c>
      <c r="M38" s="24">
        <f>ROUND(G38*L38,P4)</f>
        <v>0</v>
      </c>
      <c r="N38" s="25" t="s">
        <v>506</v>
      </c>
      <c r="O38" s="31">
        <f>M38*AA38</f>
        <v>0</v>
      </c>
      <c r="P38" s="1">
        <v>3</v>
      </c>
      <c r="AA38" s="1">
        <f>IF(P38=1,$O$3,IF(P38=2,$O$4,$O$5))</f>
        <v>0</v>
      </c>
    </row>
    <row r="39">
      <c r="A39" s="1" t="s">
        <v>510</v>
      </c>
      <c r="E39" s="27" t="s">
        <v>552</v>
      </c>
    </row>
    <row r="40" ht="26">
      <c r="A40" s="1" t="s">
        <v>511</v>
      </c>
      <c r="E40" s="32" t="s">
        <v>553</v>
      </c>
    </row>
    <row r="41" ht="50">
      <c r="A41" s="1" t="s">
        <v>513</v>
      </c>
      <c r="E41"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COUNTIFS(L8:L83,"=0",A8:A83,"P")+COUNTIFS(L8:L83,"",A8:A83,"P")+SUM(Q8:Q83)</f>
        <v>0</v>
      </c>
    </row>
    <row r="8" ht="13">
      <c r="A8" s="1" t="s">
        <v>499</v>
      </c>
      <c r="C8" s="22" t="s">
        <v>1192</v>
      </c>
      <c r="E8" s="23" t="s">
        <v>27</v>
      </c>
      <c r="L8" s="24">
        <f>L9+L74</f>
        <v>0</v>
      </c>
      <c r="M8" s="24">
        <f>M9+M74</f>
        <v>0</v>
      </c>
      <c r="N8" s="25"/>
    </row>
    <row r="9" ht="13">
      <c r="A9" s="1" t="s">
        <v>501</v>
      </c>
      <c r="C9" s="22" t="s">
        <v>559</v>
      </c>
      <c r="E9" s="23" t="s">
        <v>1193</v>
      </c>
      <c r="L9" s="24">
        <f>SUMIFS(L10:L73,A10:A73,"P")</f>
        <v>0</v>
      </c>
      <c r="M9" s="24">
        <f>SUMIFS(M10:M73,A10:A73,"P")</f>
        <v>0</v>
      </c>
      <c r="N9" s="25"/>
    </row>
    <row r="10" ht="25">
      <c r="A10" s="1" t="s">
        <v>504</v>
      </c>
      <c r="B10" s="1">
        <v>1</v>
      </c>
      <c r="C10" s="26" t="s">
        <v>1194</v>
      </c>
      <c r="D10" t="s">
        <v>506</v>
      </c>
      <c r="E10" s="27" t="s">
        <v>1195</v>
      </c>
      <c r="F10" s="28" t="s">
        <v>519</v>
      </c>
      <c r="G10" s="29">
        <v>2</v>
      </c>
      <c r="H10" s="28">
        <v>0</v>
      </c>
      <c r="I10" s="30">
        <f>ROUND(G10*H10,P4)</f>
        <v>0</v>
      </c>
      <c r="L10" s="30">
        <v>0</v>
      </c>
      <c r="M10" s="24">
        <f>ROUND(G10*L10,P4)</f>
        <v>0</v>
      </c>
      <c r="N10" s="25" t="s">
        <v>509</v>
      </c>
      <c r="O10" s="31">
        <f>M10*AA10</f>
        <v>0</v>
      </c>
      <c r="P10" s="1">
        <v>3</v>
      </c>
      <c r="AA10" s="1">
        <f>IF(P10=1,$O$3,IF(P10=2,$O$4,$O$5))</f>
        <v>0</v>
      </c>
    </row>
    <row r="11" ht="37.5">
      <c r="A11" s="1" t="s">
        <v>510</v>
      </c>
      <c r="E11" s="27" t="s">
        <v>1196</v>
      </c>
    </row>
    <row r="12" ht="26">
      <c r="A12" s="1" t="s">
        <v>511</v>
      </c>
      <c r="E12" s="32" t="s">
        <v>529</v>
      </c>
    </row>
    <row r="13">
      <c r="A13" s="1" t="s">
        <v>513</v>
      </c>
      <c r="E13" s="27" t="s">
        <v>514</v>
      </c>
    </row>
    <row r="14">
      <c r="A14" s="1" t="s">
        <v>504</v>
      </c>
      <c r="B14" s="1">
        <v>2</v>
      </c>
      <c r="C14" s="26" t="s">
        <v>1197</v>
      </c>
      <c r="D14" t="s">
        <v>506</v>
      </c>
      <c r="E14" s="27" t="s">
        <v>1198</v>
      </c>
      <c r="F14" s="28" t="s">
        <v>567</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1026</v>
      </c>
    </row>
    <row r="17">
      <c r="A17" s="1" t="s">
        <v>513</v>
      </c>
      <c r="E17" s="27" t="s">
        <v>514</v>
      </c>
    </row>
    <row r="18">
      <c r="A18" s="1" t="s">
        <v>504</v>
      </c>
      <c r="B18" s="1">
        <v>3</v>
      </c>
      <c r="C18" s="26" t="s">
        <v>1199</v>
      </c>
      <c r="D18" t="s">
        <v>506</v>
      </c>
      <c r="E18" s="27" t="s">
        <v>1200</v>
      </c>
      <c r="F18" s="28" t="s">
        <v>567</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1026</v>
      </c>
    </row>
    <row r="21">
      <c r="A21" s="1" t="s">
        <v>513</v>
      </c>
      <c r="E21" s="27" t="s">
        <v>514</v>
      </c>
    </row>
    <row r="22">
      <c r="A22" s="1" t="s">
        <v>504</v>
      </c>
      <c r="B22" s="1">
        <v>4</v>
      </c>
      <c r="C22" s="26" t="s">
        <v>1031</v>
      </c>
      <c r="D22" t="s">
        <v>506</v>
      </c>
      <c r="E22" s="27" t="s">
        <v>1032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1201</v>
      </c>
    </row>
    <row r="24" ht="26">
      <c r="A24" s="1" t="s">
        <v>511</v>
      </c>
      <c r="E24" s="32" t="s">
        <v>521</v>
      </c>
    </row>
    <row r="25">
      <c r="A25" s="1" t="s">
        <v>513</v>
      </c>
      <c r="E25" s="27" t="s">
        <v>514</v>
      </c>
    </row>
    <row r="26">
      <c r="A26" s="1" t="s">
        <v>504</v>
      </c>
      <c r="B26" s="1">
        <v>5</v>
      </c>
      <c r="C26" s="26" t="s">
        <v>1033</v>
      </c>
      <c r="D26" t="s">
        <v>506</v>
      </c>
      <c r="E26" s="27" t="s">
        <v>1034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c r="A30" s="1" t="s">
        <v>504</v>
      </c>
      <c r="B30" s="1">
        <v>6</v>
      </c>
      <c r="C30" s="26" t="s">
        <v>1035</v>
      </c>
      <c r="D30" t="s">
        <v>506</v>
      </c>
      <c r="E30" s="27" t="s">
        <v>1036</v>
      </c>
      <c r="F30" s="28" t="s">
        <v>519</v>
      </c>
      <c r="G30" s="29">
        <v>3</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673</v>
      </c>
    </row>
    <row r="33">
      <c r="A33" s="1" t="s">
        <v>513</v>
      </c>
      <c r="E33" s="27" t="s">
        <v>514</v>
      </c>
    </row>
    <row r="34">
      <c r="A34" s="1" t="s">
        <v>504</v>
      </c>
      <c r="B34" s="1">
        <v>7</v>
      </c>
      <c r="C34" s="26" t="s">
        <v>1037</v>
      </c>
      <c r="D34" t="s">
        <v>506</v>
      </c>
      <c r="E34" s="27" t="s">
        <v>1038</v>
      </c>
      <c r="F34" s="28" t="s">
        <v>519</v>
      </c>
      <c r="G34" s="29">
        <v>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673</v>
      </c>
    </row>
    <row r="37">
      <c r="A37" s="1" t="s">
        <v>513</v>
      </c>
      <c r="E37" s="27" t="s">
        <v>514</v>
      </c>
    </row>
    <row r="38" ht="25">
      <c r="A38" s="1" t="s">
        <v>504</v>
      </c>
      <c r="B38" s="1">
        <v>8</v>
      </c>
      <c r="C38" s="26" t="s">
        <v>1039</v>
      </c>
      <c r="D38" t="s">
        <v>506</v>
      </c>
      <c r="E38" s="27" t="s">
        <v>1040</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544</v>
      </c>
    </row>
    <row r="41">
      <c r="A41" s="1" t="s">
        <v>513</v>
      </c>
      <c r="E41" s="27" t="s">
        <v>514</v>
      </c>
    </row>
    <row r="42" ht="25">
      <c r="A42" s="1" t="s">
        <v>504</v>
      </c>
      <c r="B42" s="1">
        <v>9</v>
      </c>
      <c r="C42" s="26" t="s">
        <v>1041</v>
      </c>
      <c r="D42" t="s">
        <v>506</v>
      </c>
      <c r="E42" s="27" t="s">
        <v>1042</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544</v>
      </c>
    </row>
    <row r="45">
      <c r="A45" s="1" t="s">
        <v>513</v>
      </c>
      <c r="E45" s="27" t="s">
        <v>514</v>
      </c>
    </row>
    <row r="46">
      <c r="A46" s="1" t="s">
        <v>504</v>
      </c>
      <c r="B46" s="1">
        <v>10</v>
      </c>
      <c r="C46" s="26" t="s">
        <v>1061</v>
      </c>
      <c r="D46" t="s">
        <v>506</v>
      </c>
      <c r="E46" s="27" t="s">
        <v>1062</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1202</v>
      </c>
    </row>
    <row r="48" ht="26">
      <c r="A48" s="1" t="s">
        <v>511</v>
      </c>
      <c r="E48" s="32" t="s">
        <v>521</v>
      </c>
    </row>
    <row r="49">
      <c r="A49" s="1" t="s">
        <v>513</v>
      </c>
      <c r="E49" s="27" t="s">
        <v>514</v>
      </c>
    </row>
    <row r="50">
      <c r="A50" s="1" t="s">
        <v>504</v>
      </c>
      <c r="B50" s="1">
        <v>11</v>
      </c>
      <c r="C50" s="26" t="s">
        <v>1063</v>
      </c>
      <c r="D50" t="s">
        <v>506</v>
      </c>
      <c r="E50" s="27" t="s">
        <v>1064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1202</v>
      </c>
    </row>
    <row r="52" ht="26">
      <c r="A52" s="1" t="s">
        <v>511</v>
      </c>
      <c r="E52" s="32" t="s">
        <v>521</v>
      </c>
    </row>
    <row r="53">
      <c r="A53" s="1" t="s">
        <v>513</v>
      </c>
      <c r="E53" s="27" t="s">
        <v>514</v>
      </c>
    </row>
    <row r="54">
      <c r="A54" s="1" t="s">
        <v>504</v>
      </c>
      <c r="B54" s="1">
        <v>12</v>
      </c>
      <c r="C54" s="26" t="s">
        <v>1065</v>
      </c>
      <c r="D54" t="s">
        <v>506</v>
      </c>
      <c r="E54" s="27" t="s">
        <v>1066</v>
      </c>
      <c r="F54" s="28" t="s">
        <v>519</v>
      </c>
      <c r="G54" s="29">
        <v>3</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673</v>
      </c>
    </row>
    <row r="57">
      <c r="A57" s="1" t="s">
        <v>513</v>
      </c>
      <c r="E57" s="27" t="s">
        <v>514</v>
      </c>
    </row>
    <row r="58">
      <c r="A58" s="1" t="s">
        <v>504</v>
      </c>
      <c r="B58" s="1">
        <v>13</v>
      </c>
      <c r="C58" s="26" t="s">
        <v>1067</v>
      </c>
      <c r="D58" t="s">
        <v>506</v>
      </c>
      <c r="E58" s="27" t="s">
        <v>1068</v>
      </c>
      <c r="F58" s="28" t="s">
        <v>519</v>
      </c>
      <c r="G58" s="29">
        <v>3</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673</v>
      </c>
    </row>
    <row r="61">
      <c r="A61" s="1" t="s">
        <v>513</v>
      </c>
      <c r="E61" s="27" t="s">
        <v>514</v>
      </c>
    </row>
    <row r="62">
      <c r="A62" s="1" t="s">
        <v>504</v>
      </c>
      <c r="B62" s="1">
        <v>14</v>
      </c>
      <c r="C62" s="26" t="s">
        <v>1203</v>
      </c>
      <c r="D62" t="s">
        <v>506</v>
      </c>
      <c r="E62" s="27" t="s">
        <v>1204</v>
      </c>
      <c r="F62" s="28" t="s">
        <v>519</v>
      </c>
      <c r="G62" s="29">
        <v>2</v>
      </c>
      <c r="H62" s="28">
        <v>0</v>
      </c>
      <c r="I62" s="30">
        <f>ROUND(G62*H62,P4)</f>
        <v>0</v>
      </c>
      <c r="L62" s="30">
        <v>0</v>
      </c>
      <c r="M62" s="24">
        <f>ROUND(G62*L62,P4)</f>
        <v>0</v>
      </c>
      <c r="N62" s="25" t="s">
        <v>509</v>
      </c>
      <c r="O62" s="31">
        <f>M62*AA62</f>
        <v>0</v>
      </c>
      <c r="P62" s="1">
        <v>3</v>
      </c>
      <c r="AA62" s="1">
        <f>IF(P62=1,$O$3,IF(P62=2,$O$4,$O$5))</f>
        <v>0</v>
      </c>
    </row>
    <row r="63">
      <c r="A63" s="1" t="s">
        <v>510</v>
      </c>
      <c r="E63" s="27" t="s">
        <v>1205</v>
      </c>
    </row>
    <row r="64" ht="26">
      <c r="A64" s="1" t="s">
        <v>511</v>
      </c>
      <c r="E64" s="32" t="s">
        <v>529</v>
      </c>
    </row>
    <row r="65">
      <c r="A65" s="1" t="s">
        <v>513</v>
      </c>
      <c r="E65" s="27" t="s">
        <v>514</v>
      </c>
    </row>
    <row r="66">
      <c r="A66" s="1" t="s">
        <v>504</v>
      </c>
      <c r="B66" s="1">
        <v>15</v>
      </c>
      <c r="C66" s="26" t="s">
        <v>1206</v>
      </c>
      <c r="D66" t="s">
        <v>506</v>
      </c>
      <c r="E66" s="27" t="s">
        <v>1207</v>
      </c>
      <c r="F66" s="28" t="s">
        <v>519</v>
      </c>
      <c r="G66" s="29">
        <v>2</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529</v>
      </c>
    </row>
    <row r="69">
      <c r="A69" s="1" t="s">
        <v>513</v>
      </c>
      <c r="E69" s="27" t="s">
        <v>514</v>
      </c>
    </row>
    <row r="70">
      <c r="A70" s="1" t="s">
        <v>504</v>
      </c>
      <c r="B70" s="1">
        <v>16</v>
      </c>
      <c r="C70" s="26" t="s">
        <v>1208</v>
      </c>
      <c r="D70" t="s">
        <v>506</v>
      </c>
      <c r="E70" s="27" t="s">
        <v>1209</v>
      </c>
      <c r="F70" s="28" t="s">
        <v>519</v>
      </c>
      <c r="G70" s="29">
        <v>1</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521</v>
      </c>
    </row>
    <row r="73">
      <c r="A73" s="1" t="s">
        <v>513</v>
      </c>
      <c r="E73" s="27" t="s">
        <v>514</v>
      </c>
    </row>
    <row r="74" ht="13">
      <c r="A74" s="1" t="s">
        <v>501</v>
      </c>
      <c r="C74" s="22" t="s">
        <v>502</v>
      </c>
      <c r="E74" s="23" t="s">
        <v>766</v>
      </c>
      <c r="L74" s="24">
        <f>SUMIFS(L75:L82,A75:A82,"P")</f>
        <v>0</v>
      </c>
      <c r="M74" s="24">
        <f>SUMIFS(M75:M82,A75:A82,"P")</f>
        <v>0</v>
      </c>
      <c r="N74" s="25"/>
    </row>
    <row r="75">
      <c r="A75" s="1" t="s">
        <v>504</v>
      </c>
      <c r="B75" s="1">
        <v>17</v>
      </c>
      <c r="C75" s="26" t="s">
        <v>547</v>
      </c>
      <c r="D75" t="s">
        <v>506</v>
      </c>
      <c r="E75" s="27" t="s">
        <v>548</v>
      </c>
      <c r="F75" s="28" t="s">
        <v>540</v>
      </c>
      <c r="G75" s="29">
        <v>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1210</v>
      </c>
    </row>
    <row r="78">
      <c r="A78" s="1" t="s">
        <v>513</v>
      </c>
      <c r="E78" s="27" t="s">
        <v>514</v>
      </c>
    </row>
    <row r="79">
      <c r="A79" s="1" t="s">
        <v>504</v>
      </c>
      <c r="B79" s="1">
        <v>18</v>
      </c>
      <c r="C79" s="26" t="s">
        <v>549</v>
      </c>
      <c r="D79" t="s">
        <v>506</v>
      </c>
      <c r="E79" s="27" t="s">
        <v>550</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552</v>
      </c>
    </row>
    <row r="81" ht="26">
      <c r="A81" s="1" t="s">
        <v>511</v>
      </c>
      <c r="E81" s="32" t="s">
        <v>553</v>
      </c>
    </row>
    <row r="82" ht="50">
      <c r="A82" s="1" t="s">
        <v>513</v>
      </c>
      <c r="E8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COUNTIFS(L8:L59,"=0",A8:A59,"P")+COUNTIFS(L8:L59,"",A8:A59,"P")+SUM(Q8:Q59)</f>
        <v>0</v>
      </c>
    </row>
    <row r="8" ht="13">
      <c r="A8" s="1" t="s">
        <v>499</v>
      </c>
      <c r="C8" s="22" t="s">
        <v>1211</v>
      </c>
      <c r="E8" s="23" t="s">
        <v>29</v>
      </c>
      <c r="L8" s="24">
        <f>L9+L34</f>
        <v>0</v>
      </c>
      <c r="M8" s="24">
        <f>M9+M34</f>
        <v>0</v>
      </c>
      <c r="N8" s="25"/>
    </row>
    <row r="9" ht="13">
      <c r="A9" s="1" t="s">
        <v>501</v>
      </c>
      <c r="C9" s="22" t="s">
        <v>559</v>
      </c>
      <c r="E9" s="23" t="s">
        <v>1212</v>
      </c>
      <c r="L9" s="24">
        <f>SUMIFS(L10:L33,A10:A33,"P")</f>
        <v>0</v>
      </c>
      <c r="M9" s="24">
        <f>SUMIFS(M10:M33,A10:A33,"P")</f>
        <v>0</v>
      </c>
      <c r="N9" s="25"/>
    </row>
    <row r="10" ht="25">
      <c r="A10" s="1" t="s">
        <v>504</v>
      </c>
      <c r="B10" s="1">
        <v>1</v>
      </c>
      <c r="C10" s="26" t="s">
        <v>1213</v>
      </c>
      <c r="D10" t="s">
        <v>506</v>
      </c>
      <c r="E10" s="27" t="s">
        <v>1214</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1215</v>
      </c>
    </row>
    <row r="13">
      <c r="A13" s="1" t="s">
        <v>513</v>
      </c>
      <c r="E13" s="27" t="s">
        <v>514</v>
      </c>
    </row>
    <row r="14">
      <c r="A14" s="1" t="s">
        <v>504</v>
      </c>
      <c r="B14" s="1">
        <v>2</v>
      </c>
      <c r="C14" s="26" t="s">
        <v>1216</v>
      </c>
      <c r="D14" t="s">
        <v>506</v>
      </c>
      <c r="E14" s="27" t="s">
        <v>1217</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1218</v>
      </c>
    </row>
    <row r="17">
      <c r="A17" s="1" t="s">
        <v>513</v>
      </c>
      <c r="E17" s="27" t="s">
        <v>514</v>
      </c>
    </row>
    <row r="18">
      <c r="A18" s="1" t="s">
        <v>504</v>
      </c>
      <c r="B18" s="1">
        <v>3</v>
      </c>
      <c r="C18" s="26" t="s">
        <v>1219</v>
      </c>
      <c r="D18" t="s">
        <v>506</v>
      </c>
      <c r="E18" s="27" t="s">
        <v>1220</v>
      </c>
      <c r="F18" s="28" t="s">
        <v>1221</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1222</v>
      </c>
    </row>
    <row r="21">
      <c r="A21" s="1" t="s">
        <v>513</v>
      </c>
      <c r="E21" s="27" t="s">
        <v>514</v>
      </c>
    </row>
    <row r="22">
      <c r="A22" s="1" t="s">
        <v>504</v>
      </c>
      <c r="B22" s="1">
        <v>4</v>
      </c>
      <c r="C22" s="26" t="s">
        <v>1223</v>
      </c>
      <c r="D22" t="s">
        <v>506</v>
      </c>
      <c r="E22" s="27" t="s">
        <v>1224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1225</v>
      </c>
      <c r="D26" t="s">
        <v>506</v>
      </c>
      <c r="E26" s="27" t="s">
        <v>1226</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1227</v>
      </c>
    </row>
    <row r="29" ht="100">
      <c r="A29" s="1" t="s">
        <v>513</v>
      </c>
      <c r="E29" s="27" t="s">
        <v>1228</v>
      </c>
    </row>
    <row r="30">
      <c r="A30" s="1" t="s">
        <v>504</v>
      </c>
      <c r="B30" s="1">
        <v>6</v>
      </c>
      <c r="C30" s="26" t="s">
        <v>1229</v>
      </c>
      <c r="D30" t="s">
        <v>506</v>
      </c>
      <c r="E30" s="27" t="s">
        <v>1230</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1227</v>
      </c>
    </row>
    <row r="33" ht="87.5">
      <c r="A33" s="1" t="s">
        <v>513</v>
      </c>
      <c r="E33" s="27" t="s">
        <v>1231</v>
      </c>
    </row>
    <row r="34" ht="13">
      <c r="A34" s="1" t="s">
        <v>501</v>
      </c>
      <c r="C34" s="22" t="s">
        <v>502</v>
      </c>
      <c r="E34" s="23" t="s">
        <v>729</v>
      </c>
      <c r="L34" s="24">
        <f>SUMIFS(L35:L58,A35:A58,"P")</f>
        <v>0</v>
      </c>
      <c r="M34" s="24">
        <f>SUMIFS(M35:M58,A35:A58,"P")</f>
        <v>0</v>
      </c>
      <c r="N34" s="25"/>
    </row>
    <row r="35" ht="25">
      <c r="A35" s="1" t="s">
        <v>504</v>
      </c>
      <c r="B35" s="1">
        <v>7</v>
      </c>
      <c r="C35" s="26" t="s">
        <v>1194</v>
      </c>
      <c r="D35" t="s">
        <v>506</v>
      </c>
      <c r="E35" s="27" t="s">
        <v>1195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1232</v>
      </c>
    </row>
    <row r="37" ht="26">
      <c r="A37" s="1" t="s">
        <v>511</v>
      </c>
      <c r="E37" s="32" t="s">
        <v>521</v>
      </c>
    </row>
    <row r="38">
      <c r="A38" s="1" t="s">
        <v>513</v>
      </c>
      <c r="E38" s="27" t="s">
        <v>514</v>
      </c>
    </row>
    <row r="39">
      <c r="A39" s="1" t="s">
        <v>504</v>
      </c>
      <c r="B39" s="1">
        <v>8</v>
      </c>
      <c r="C39" s="26" t="s">
        <v>1233</v>
      </c>
      <c r="D39" t="s">
        <v>506</v>
      </c>
      <c r="E39" s="27" t="s">
        <v>1234</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1235</v>
      </c>
      <c r="D43" t="s">
        <v>506</v>
      </c>
      <c r="E43" s="27" t="s">
        <v>1236</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1237</v>
      </c>
    </row>
    <row r="46">
      <c r="A46" s="1" t="s">
        <v>513</v>
      </c>
      <c r="E46" s="27" t="s">
        <v>514</v>
      </c>
    </row>
    <row r="47">
      <c r="A47" s="1" t="s">
        <v>504</v>
      </c>
      <c r="B47" s="1">
        <v>10</v>
      </c>
      <c r="C47" s="26" t="s">
        <v>1238</v>
      </c>
      <c r="D47" t="s">
        <v>506</v>
      </c>
      <c r="E47" s="27" t="s">
        <v>1239</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1240</v>
      </c>
    </row>
    <row r="49" ht="117">
      <c r="A49" s="1" t="s">
        <v>511</v>
      </c>
      <c r="E49" s="32" t="s">
        <v>1241</v>
      </c>
    </row>
    <row r="50">
      <c r="A50" s="1" t="s">
        <v>513</v>
      </c>
      <c r="E50" s="27" t="s">
        <v>514</v>
      </c>
    </row>
    <row r="51">
      <c r="A51" s="1" t="s">
        <v>504</v>
      </c>
      <c r="B51" s="1">
        <v>11</v>
      </c>
      <c r="C51" s="26" t="s">
        <v>549</v>
      </c>
      <c r="D51" t="s">
        <v>506</v>
      </c>
      <c r="E51" s="27" t="s">
        <v>550</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552</v>
      </c>
    </row>
    <row r="53" ht="26">
      <c r="A53" s="1" t="s">
        <v>511</v>
      </c>
      <c r="E53" s="32" t="s">
        <v>553</v>
      </c>
    </row>
    <row r="54" ht="50">
      <c r="A54" s="1" t="s">
        <v>513</v>
      </c>
      <c r="E54" s="27" t="s">
        <v>554</v>
      </c>
    </row>
    <row r="55">
      <c r="A55" s="1" t="s">
        <v>504</v>
      </c>
      <c r="B55" s="1">
        <v>12</v>
      </c>
      <c r="C55" s="26" t="s">
        <v>1242</v>
      </c>
      <c r="D55" t="s">
        <v>506</v>
      </c>
      <c r="E55" s="27" t="s">
        <v>1243</v>
      </c>
      <c r="F55" s="28" t="s">
        <v>519</v>
      </c>
      <c r="G55" s="29">
        <v>0.25</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1244</v>
      </c>
    </row>
    <row r="58" ht="112.5">
      <c r="A58" s="1" t="s">
        <v>513</v>
      </c>
      <c r="E58" s="27" t="s">
        <v>1245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1246</v>
      </c>
      <c r="E8" s="23" t="s">
        <v>33</v>
      </c>
      <c r="L8" s="24">
        <f>L9+L18</f>
        <v>0</v>
      </c>
      <c r="M8" s="24">
        <f>M9+M18</f>
        <v>0</v>
      </c>
      <c r="N8" s="25"/>
    </row>
    <row r="9" ht="13">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1253</v>
      </c>
      <c r="E18" s="23" t="s">
        <v>1254</v>
      </c>
      <c r="L18" s="24">
        <f>SUMIFS(L19:L334,A19:A334,"P")</f>
        <v>0</v>
      </c>
      <c r="M18" s="24">
        <f>SUMIFS(M19:M334,A19:A334,"P")</f>
        <v>0</v>
      </c>
      <c r="N18" s="25"/>
    </row>
    <row r="19" ht="25">
      <c r="A19" s="1" t="s">
        <v>504</v>
      </c>
      <c r="B19" s="1">
        <v>9</v>
      </c>
      <c r="C19" s="26" t="s">
        <v>1255</v>
      </c>
      <c r="D19" t="s">
        <v>506</v>
      </c>
      <c r="E19" s="27" t="s">
        <v>1256</v>
      </c>
      <c r="F19" s="28" t="s">
        <v>519</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926</v>
      </c>
    </row>
    <row r="22">
      <c r="A22" s="1" t="s">
        <v>513</v>
      </c>
      <c r="E22" s="27" t="s">
        <v>514</v>
      </c>
    </row>
    <row r="23">
      <c r="A23" s="1" t="s">
        <v>504</v>
      </c>
      <c r="B23" s="1">
        <v>11</v>
      </c>
      <c r="C23" s="26" t="s">
        <v>1257</v>
      </c>
      <c r="D23" t="s">
        <v>506</v>
      </c>
      <c r="E23" s="27" t="s">
        <v>1258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12</v>
      </c>
      <c r="C27" s="26" t="s">
        <v>572</v>
      </c>
      <c r="D27" t="s">
        <v>506</v>
      </c>
      <c r="E27" s="27" t="s">
        <v>573</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926</v>
      </c>
    </row>
    <row r="30">
      <c r="A30" s="1" t="s">
        <v>513</v>
      </c>
      <c r="E30" s="27" t="s">
        <v>514</v>
      </c>
    </row>
    <row r="31">
      <c r="A31" s="1" t="s">
        <v>504</v>
      </c>
      <c r="B31" s="1">
        <v>3</v>
      </c>
      <c r="C31" s="26" t="s">
        <v>577</v>
      </c>
      <c r="D31" t="s">
        <v>506</v>
      </c>
      <c r="E31" s="27" t="s">
        <v>578</v>
      </c>
      <c r="F31" s="28" t="s">
        <v>567</v>
      </c>
      <c r="G31" s="29">
        <v>600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1259</v>
      </c>
    </row>
    <row r="34">
      <c r="A34" s="1" t="s">
        <v>513</v>
      </c>
      <c r="E34" s="27" t="s">
        <v>514</v>
      </c>
    </row>
    <row r="35">
      <c r="A35" s="1" t="s">
        <v>504</v>
      </c>
      <c r="B35" s="1">
        <v>5</v>
      </c>
      <c r="C35" s="26" t="s">
        <v>587</v>
      </c>
      <c r="D35" t="s">
        <v>506</v>
      </c>
      <c r="E35" s="27" t="s">
        <v>588</v>
      </c>
      <c r="F35" s="28" t="s">
        <v>567</v>
      </c>
      <c r="G35" s="29">
        <v>600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1259</v>
      </c>
    </row>
    <row r="38">
      <c r="A38" s="1" t="s">
        <v>513</v>
      </c>
      <c r="E38" s="27" t="s">
        <v>514</v>
      </c>
    </row>
    <row r="39" ht="25">
      <c r="A39" s="1" t="s">
        <v>504</v>
      </c>
      <c r="B39" s="1">
        <v>6</v>
      </c>
      <c r="C39" s="26" t="s">
        <v>1260</v>
      </c>
      <c r="D39" t="s">
        <v>506</v>
      </c>
      <c r="E39" s="27" t="s">
        <v>1261</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524</v>
      </c>
    </row>
    <row r="42">
      <c r="A42" s="1" t="s">
        <v>513</v>
      </c>
      <c r="E42" s="27" t="s">
        <v>514</v>
      </c>
    </row>
    <row r="43" ht="25">
      <c r="A43" s="1" t="s">
        <v>504</v>
      </c>
      <c r="B43" s="1">
        <v>4</v>
      </c>
      <c r="C43" s="26" t="s">
        <v>590</v>
      </c>
      <c r="D43" t="s">
        <v>506</v>
      </c>
      <c r="E43" s="27" t="s">
        <v>591</v>
      </c>
      <c r="F43" s="28" t="s">
        <v>567</v>
      </c>
      <c r="G43" s="29">
        <v>600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1259</v>
      </c>
    </row>
    <row r="46">
      <c r="A46" s="1" t="s">
        <v>513</v>
      </c>
      <c r="E46" s="27" t="s">
        <v>514</v>
      </c>
    </row>
    <row r="47" ht="25">
      <c r="A47" s="1" t="s">
        <v>504</v>
      </c>
      <c r="B47" s="1">
        <v>21</v>
      </c>
      <c r="C47" s="26" t="s">
        <v>1262</v>
      </c>
      <c r="D47" t="s">
        <v>506</v>
      </c>
      <c r="E47" s="27" t="s">
        <v>1263</v>
      </c>
      <c r="F47" s="28" t="s">
        <v>567</v>
      </c>
      <c r="G47" s="29">
        <v>75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1264</v>
      </c>
    </row>
    <row r="50">
      <c r="A50" s="1" t="s">
        <v>513</v>
      </c>
      <c r="E50" s="27" t="s">
        <v>514</v>
      </c>
    </row>
    <row r="51" ht="25">
      <c r="A51" s="1" t="s">
        <v>504</v>
      </c>
      <c r="B51" s="1">
        <v>7</v>
      </c>
      <c r="C51" s="26" t="s">
        <v>1265</v>
      </c>
      <c r="D51" t="s">
        <v>506</v>
      </c>
      <c r="E51" s="27" t="s">
        <v>1266</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524</v>
      </c>
    </row>
    <row r="54">
      <c r="A54" s="1" t="s">
        <v>513</v>
      </c>
      <c r="E54" s="27" t="s">
        <v>514</v>
      </c>
    </row>
    <row r="55" ht="25">
      <c r="A55" s="1" t="s">
        <v>504</v>
      </c>
      <c r="B55" s="1">
        <v>8</v>
      </c>
      <c r="C55" s="26" t="s">
        <v>1267</v>
      </c>
      <c r="D55" t="s">
        <v>506</v>
      </c>
      <c r="E55" s="27" t="s">
        <v>1268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524</v>
      </c>
    </row>
    <row r="58">
      <c r="A58" s="1" t="s">
        <v>513</v>
      </c>
      <c r="E58" s="27" t="s">
        <v>514</v>
      </c>
    </row>
    <row r="59" ht="25">
      <c r="A59" s="1" t="s">
        <v>504</v>
      </c>
      <c r="B59" s="1">
        <v>10</v>
      </c>
      <c r="C59" s="26" t="s">
        <v>1269</v>
      </c>
      <c r="D59" t="s">
        <v>506</v>
      </c>
      <c r="E59" s="27" t="s">
        <v>1270</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668</v>
      </c>
    </row>
    <row r="62">
      <c r="A62" s="1" t="s">
        <v>513</v>
      </c>
      <c r="E62" s="27" t="s">
        <v>514</v>
      </c>
    </row>
    <row r="63">
      <c r="A63" s="1" t="s">
        <v>504</v>
      </c>
      <c r="B63" s="1">
        <v>81</v>
      </c>
      <c r="C63" s="26" t="s">
        <v>1271</v>
      </c>
      <c r="D63" t="s">
        <v>506</v>
      </c>
      <c r="E63" s="27" t="s">
        <v>1272</v>
      </c>
      <c r="F63" s="28" t="s">
        <v>540</v>
      </c>
      <c r="G63" s="29">
        <v>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678</v>
      </c>
    </row>
    <row r="66">
      <c r="A66" s="1" t="s">
        <v>513</v>
      </c>
      <c r="E66" s="27" t="s">
        <v>514</v>
      </c>
    </row>
    <row r="67">
      <c r="A67" s="1" t="s">
        <v>504</v>
      </c>
      <c r="B67" s="1">
        <v>13</v>
      </c>
      <c r="C67" s="26" t="s">
        <v>1273</v>
      </c>
      <c r="D67" t="s">
        <v>506</v>
      </c>
      <c r="E67" s="27" t="s">
        <v>1274</v>
      </c>
      <c r="F67" s="28" t="s">
        <v>646</v>
      </c>
      <c r="G67" s="29">
        <v>5.4000000000000004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1275</v>
      </c>
    </row>
    <row r="70">
      <c r="A70" s="1" t="s">
        <v>513</v>
      </c>
      <c r="E70" s="27" t="s">
        <v>514</v>
      </c>
    </row>
    <row r="71">
      <c r="A71" s="1" t="s">
        <v>504</v>
      </c>
      <c r="B71" s="1">
        <v>14</v>
      </c>
      <c r="C71" s="26" t="s">
        <v>1276</v>
      </c>
      <c r="D71" t="s">
        <v>506</v>
      </c>
      <c r="E71" s="27" t="s">
        <v>1277</v>
      </c>
      <c r="F71" s="28" t="s">
        <v>646</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529</v>
      </c>
    </row>
    <row r="74">
      <c r="A74" s="1" t="s">
        <v>513</v>
      </c>
      <c r="E74" s="27" t="s">
        <v>514</v>
      </c>
    </row>
    <row r="75">
      <c r="A75" s="1" t="s">
        <v>504</v>
      </c>
      <c r="B75" s="1">
        <v>15</v>
      </c>
      <c r="C75" s="26" t="s">
        <v>1278</v>
      </c>
      <c r="D75" t="s">
        <v>506</v>
      </c>
      <c r="E75" s="27" t="s">
        <v>1279</v>
      </c>
      <c r="F75" s="28" t="s">
        <v>567</v>
      </c>
      <c r="G75" s="29">
        <v>1900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1280</v>
      </c>
    </row>
    <row r="78">
      <c r="A78" s="1" t="s">
        <v>513</v>
      </c>
      <c r="E78" s="27" t="s">
        <v>514</v>
      </c>
    </row>
    <row r="79">
      <c r="A79" s="1" t="s">
        <v>504</v>
      </c>
      <c r="B79" s="1">
        <v>18</v>
      </c>
      <c r="C79" s="26" t="s">
        <v>1281</v>
      </c>
      <c r="D79" t="s">
        <v>506</v>
      </c>
      <c r="E79" s="27" t="s">
        <v>1282</v>
      </c>
      <c r="F79" s="28" t="s">
        <v>1283</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1284</v>
      </c>
    </row>
    <row r="82">
      <c r="A82" s="1" t="s">
        <v>513</v>
      </c>
      <c r="E82" s="27" t="s">
        <v>514</v>
      </c>
    </row>
    <row r="83">
      <c r="A83" s="1" t="s">
        <v>504</v>
      </c>
      <c r="B83" s="1">
        <v>19</v>
      </c>
      <c r="C83" s="26" t="s">
        <v>1285</v>
      </c>
      <c r="D83" t="s">
        <v>506</v>
      </c>
      <c r="E83" s="27" t="s">
        <v>1286</v>
      </c>
      <c r="F83" s="28" t="s">
        <v>1283</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1287</v>
      </c>
    </row>
    <row r="86">
      <c r="A86" s="1" t="s">
        <v>513</v>
      </c>
      <c r="E86" s="27" t="s">
        <v>514</v>
      </c>
    </row>
    <row r="87">
      <c r="A87" s="1" t="s">
        <v>504</v>
      </c>
      <c r="B87" s="1">
        <v>20</v>
      </c>
      <c r="C87" s="26" t="s">
        <v>1288</v>
      </c>
      <c r="D87" t="s">
        <v>506</v>
      </c>
      <c r="E87" s="27" t="s">
        <v>1289</v>
      </c>
      <c r="F87" s="28" t="s">
        <v>567</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1290</v>
      </c>
    </row>
    <row r="90">
      <c r="A90" s="1" t="s">
        <v>513</v>
      </c>
      <c r="E90" s="27" t="s">
        <v>514</v>
      </c>
    </row>
    <row r="91">
      <c r="A91" s="1" t="s">
        <v>504</v>
      </c>
      <c r="B91" s="1">
        <v>22</v>
      </c>
      <c r="C91" s="26" t="s">
        <v>1291</v>
      </c>
      <c r="D91" t="s">
        <v>506</v>
      </c>
      <c r="E91" s="27" t="s">
        <v>1292</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544</v>
      </c>
    </row>
    <row r="94">
      <c r="A94" s="1" t="s">
        <v>513</v>
      </c>
      <c r="E94" s="27" t="s">
        <v>514</v>
      </c>
    </row>
    <row r="95">
      <c r="A95" s="1" t="s">
        <v>504</v>
      </c>
      <c r="B95" s="1">
        <v>23</v>
      </c>
      <c r="C95" s="26" t="s">
        <v>1293</v>
      </c>
      <c r="D95" t="s">
        <v>506</v>
      </c>
      <c r="E95" s="27" t="s">
        <v>1294</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544</v>
      </c>
    </row>
    <row r="98">
      <c r="A98" s="1" t="s">
        <v>513</v>
      </c>
      <c r="E98" s="27" t="s">
        <v>514</v>
      </c>
    </row>
    <row r="99">
      <c r="A99" s="1" t="s">
        <v>504</v>
      </c>
      <c r="B99" s="1">
        <v>24</v>
      </c>
      <c r="C99" s="26" t="s">
        <v>1295</v>
      </c>
      <c r="D99" t="s">
        <v>506</v>
      </c>
      <c r="E99" s="27" t="s">
        <v>1296</v>
      </c>
      <c r="F99" s="28" t="s">
        <v>567</v>
      </c>
      <c r="G99" s="29">
        <v>1655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1297</v>
      </c>
    </row>
    <row r="102">
      <c r="A102" s="1" t="s">
        <v>513</v>
      </c>
      <c r="E102" s="27" t="s">
        <v>514</v>
      </c>
    </row>
    <row r="103">
      <c r="A103" s="1" t="s">
        <v>504</v>
      </c>
      <c r="B103" s="1">
        <v>25</v>
      </c>
      <c r="C103" s="26" t="s">
        <v>1298</v>
      </c>
      <c r="D103" t="s">
        <v>506</v>
      </c>
      <c r="E103" s="27" t="s">
        <v>1299</v>
      </c>
      <c r="F103" s="28" t="s">
        <v>567</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1297</v>
      </c>
    </row>
    <row r="106">
      <c r="A106" s="1" t="s">
        <v>513</v>
      </c>
      <c r="E106" s="27" t="s">
        <v>514</v>
      </c>
    </row>
    <row r="107">
      <c r="A107" s="1" t="s">
        <v>504</v>
      </c>
      <c r="B107" s="1">
        <v>26</v>
      </c>
      <c r="C107" s="26" t="s">
        <v>1300</v>
      </c>
      <c r="D107" t="s">
        <v>506</v>
      </c>
      <c r="E107" s="27" t="s">
        <v>1301</v>
      </c>
      <c r="F107" s="28" t="s">
        <v>1302</v>
      </c>
      <c r="G107" s="29">
        <v>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799</v>
      </c>
    </row>
    <row r="110">
      <c r="A110" s="1" t="s">
        <v>513</v>
      </c>
      <c r="E110" s="27" t="s">
        <v>514</v>
      </c>
    </row>
    <row r="111">
      <c r="A111" s="1" t="s">
        <v>504</v>
      </c>
      <c r="B111" s="1">
        <v>27</v>
      </c>
      <c r="C111" s="26" t="s">
        <v>1303</v>
      </c>
      <c r="D111" t="s">
        <v>506</v>
      </c>
      <c r="E111" s="27" t="s">
        <v>1304</v>
      </c>
      <c r="F111" s="28" t="s">
        <v>567</v>
      </c>
      <c r="G111" s="29">
        <v>1655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1297</v>
      </c>
    </row>
    <row r="114">
      <c r="A114" s="1" t="s">
        <v>513</v>
      </c>
      <c r="E114" s="27" t="s">
        <v>514</v>
      </c>
    </row>
    <row r="115">
      <c r="A115" s="1" t="s">
        <v>504</v>
      </c>
      <c r="B115" s="1">
        <v>28</v>
      </c>
      <c r="C115" s="26" t="s">
        <v>1305</v>
      </c>
      <c r="D115" t="s">
        <v>506</v>
      </c>
      <c r="E115" s="27" t="s">
        <v>1306</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1076</v>
      </c>
    </row>
    <row r="118">
      <c r="A118" s="1" t="s">
        <v>513</v>
      </c>
      <c r="E118" s="27" t="s">
        <v>514</v>
      </c>
    </row>
    <row r="119">
      <c r="A119" s="1" t="s">
        <v>504</v>
      </c>
      <c r="B119" s="1">
        <v>29</v>
      </c>
      <c r="C119" s="26" t="s">
        <v>1307</v>
      </c>
      <c r="D119" t="s">
        <v>506</v>
      </c>
      <c r="E119" s="27" t="s">
        <v>1308</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1076</v>
      </c>
    </row>
    <row r="122">
      <c r="A122" s="1" t="s">
        <v>513</v>
      </c>
      <c r="E122" s="27" t="s">
        <v>514</v>
      </c>
    </row>
    <row r="123">
      <c r="A123" s="1" t="s">
        <v>504</v>
      </c>
      <c r="B123" s="1">
        <v>30</v>
      </c>
      <c r="C123" s="26" t="s">
        <v>1309</v>
      </c>
      <c r="D123" t="s">
        <v>506</v>
      </c>
      <c r="E123" s="27" t="s">
        <v>1310</v>
      </c>
      <c r="F123" s="28" t="s">
        <v>519</v>
      </c>
      <c r="G123" s="29">
        <v>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799</v>
      </c>
    </row>
    <row r="126">
      <c r="A126" s="1" t="s">
        <v>513</v>
      </c>
      <c r="E126" s="27" t="s">
        <v>514</v>
      </c>
    </row>
    <row r="127">
      <c r="A127" s="1" t="s">
        <v>504</v>
      </c>
      <c r="B127" s="1">
        <v>31</v>
      </c>
      <c r="C127" s="26" t="s">
        <v>1311</v>
      </c>
      <c r="D127" t="s">
        <v>506</v>
      </c>
      <c r="E127" s="27" t="s">
        <v>1312</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799</v>
      </c>
    </row>
    <row r="130">
      <c r="A130" s="1" t="s">
        <v>513</v>
      </c>
      <c r="E130" s="27" t="s">
        <v>514</v>
      </c>
    </row>
    <row r="131">
      <c r="A131" s="1" t="s">
        <v>504</v>
      </c>
      <c r="B131" s="1">
        <v>32</v>
      </c>
      <c r="C131" s="26" t="s">
        <v>1313</v>
      </c>
      <c r="D131" t="s">
        <v>506</v>
      </c>
      <c r="E131" s="27" t="s">
        <v>1314</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668</v>
      </c>
    </row>
    <row r="134">
      <c r="A134" s="1" t="s">
        <v>513</v>
      </c>
      <c r="E134" s="27" t="s">
        <v>514</v>
      </c>
    </row>
    <row r="135">
      <c r="A135" s="1" t="s">
        <v>504</v>
      </c>
      <c r="B135" s="1">
        <v>33</v>
      </c>
      <c r="C135" s="26" t="s">
        <v>1315</v>
      </c>
      <c r="D135" t="s">
        <v>506</v>
      </c>
      <c r="E135" s="27" t="s">
        <v>1316</v>
      </c>
      <c r="F135" s="28" t="s">
        <v>519</v>
      </c>
      <c r="G135" s="29">
        <v>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799</v>
      </c>
    </row>
    <row r="138">
      <c r="A138" s="1" t="s">
        <v>513</v>
      </c>
      <c r="E138" s="27" t="s">
        <v>514</v>
      </c>
    </row>
    <row r="139">
      <c r="A139" s="1" t="s">
        <v>504</v>
      </c>
      <c r="B139" s="1">
        <v>34</v>
      </c>
      <c r="C139" s="26" t="s">
        <v>1317</v>
      </c>
      <c r="D139" t="s">
        <v>506</v>
      </c>
      <c r="E139" s="27" t="s">
        <v>1318</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799</v>
      </c>
    </row>
    <row r="142">
      <c r="A142" s="1" t="s">
        <v>513</v>
      </c>
      <c r="E142" s="27" t="s">
        <v>514</v>
      </c>
    </row>
    <row r="143">
      <c r="A143" s="1" t="s">
        <v>504</v>
      </c>
      <c r="B143" s="1">
        <v>35</v>
      </c>
      <c r="C143" s="26" t="s">
        <v>1319</v>
      </c>
      <c r="D143" t="s">
        <v>506</v>
      </c>
      <c r="E143" s="27" t="s">
        <v>1320</v>
      </c>
      <c r="F143" s="28" t="s">
        <v>519</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1076</v>
      </c>
    </row>
    <row r="146">
      <c r="A146" s="1" t="s">
        <v>513</v>
      </c>
      <c r="E146" s="27" t="s">
        <v>514</v>
      </c>
    </row>
    <row r="147">
      <c r="A147" s="1" t="s">
        <v>504</v>
      </c>
      <c r="B147" s="1">
        <v>36</v>
      </c>
      <c r="C147" s="26" t="s">
        <v>1321</v>
      </c>
      <c r="D147" t="s">
        <v>506</v>
      </c>
      <c r="E147" s="27" t="s">
        <v>1322</v>
      </c>
      <c r="F147" s="28" t="s">
        <v>519</v>
      </c>
      <c r="G147" s="29">
        <v>10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668</v>
      </c>
    </row>
    <row r="150">
      <c r="A150" s="1" t="s">
        <v>513</v>
      </c>
      <c r="E150" s="27" t="s">
        <v>514</v>
      </c>
    </row>
    <row r="151">
      <c r="A151" s="1" t="s">
        <v>504</v>
      </c>
      <c r="B151" s="1">
        <v>37</v>
      </c>
      <c r="C151" s="26" t="s">
        <v>1323</v>
      </c>
      <c r="D151" t="s">
        <v>506</v>
      </c>
      <c r="E151" s="27" t="s">
        <v>1324</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668</v>
      </c>
    </row>
    <row r="154">
      <c r="A154" s="1" t="s">
        <v>513</v>
      </c>
      <c r="E154" s="27" t="s">
        <v>514</v>
      </c>
    </row>
    <row r="155">
      <c r="A155" s="1" t="s">
        <v>504</v>
      </c>
      <c r="B155" s="1">
        <v>38</v>
      </c>
      <c r="C155" s="26" t="s">
        <v>1325</v>
      </c>
      <c r="D155" t="s">
        <v>506</v>
      </c>
      <c r="E155" s="27" t="s">
        <v>1326</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39</v>
      </c>
      <c r="C159" s="26" t="s">
        <v>1327</v>
      </c>
      <c r="D159" t="s">
        <v>506</v>
      </c>
      <c r="E159" s="27" t="s">
        <v>1328</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40</v>
      </c>
      <c r="C163" s="26" t="s">
        <v>1329</v>
      </c>
      <c r="D163" t="s">
        <v>506</v>
      </c>
      <c r="E163" s="27" t="s">
        <v>1330</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41</v>
      </c>
      <c r="C167" s="26" t="s">
        <v>1331</v>
      </c>
      <c r="D167" t="s">
        <v>506</v>
      </c>
      <c r="E167" s="27" t="s">
        <v>1332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49</v>
      </c>
      <c r="C171" s="26" t="s">
        <v>1333</v>
      </c>
      <c r="D171" t="s">
        <v>506</v>
      </c>
      <c r="E171" s="27" t="s">
        <v>1334</v>
      </c>
      <c r="F171" s="28" t="s">
        <v>519</v>
      </c>
      <c r="G171" s="29">
        <v>3</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673</v>
      </c>
    </row>
    <row r="174">
      <c r="A174" s="1" t="s">
        <v>513</v>
      </c>
      <c r="E174" s="27" t="s">
        <v>514</v>
      </c>
    </row>
    <row r="175">
      <c r="A175" s="1" t="s">
        <v>504</v>
      </c>
      <c r="B175" s="1">
        <v>42</v>
      </c>
      <c r="C175" s="26" t="s">
        <v>1335</v>
      </c>
      <c r="D175" t="s">
        <v>506</v>
      </c>
      <c r="E175" s="27" t="s">
        <v>1336</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50</v>
      </c>
      <c r="C179" s="26" t="s">
        <v>1337</v>
      </c>
      <c r="D179" t="s">
        <v>506</v>
      </c>
      <c r="E179" s="27" t="s">
        <v>1338</v>
      </c>
      <c r="F179" s="28" t="s">
        <v>519</v>
      </c>
      <c r="G179" s="29">
        <v>3</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673</v>
      </c>
    </row>
    <row r="182">
      <c r="A182" s="1" t="s">
        <v>513</v>
      </c>
      <c r="E182" s="27" t="s">
        <v>514</v>
      </c>
    </row>
    <row r="183">
      <c r="A183" s="1" t="s">
        <v>504</v>
      </c>
      <c r="B183" s="1">
        <v>51</v>
      </c>
      <c r="C183" s="26" t="s">
        <v>1339</v>
      </c>
      <c r="D183" t="s">
        <v>506</v>
      </c>
      <c r="E183" s="27" t="s">
        <v>1340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47</v>
      </c>
      <c r="C187" s="26" t="s">
        <v>1341</v>
      </c>
      <c r="D187" t="s">
        <v>506</v>
      </c>
      <c r="E187" s="27" t="s">
        <v>1342</v>
      </c>
      <c r="F187" s="28" t="s">
        <v>519</v>
      </c>
      <c r="G187" s="29">
        <v>2</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529</v>
      </c>
    </row>
    <row r="190">
      <c r="A190" s="1" t="s">
        <v>513</v>
      </c>
      <c r="E190" s="27" t="s">
        <v>514</v>
      </c>
    </row>
    <row r="191">
      <c r="A191" s="1" t="s">
        <v>504</v>
      </c>
      <c r="B191" s="1">
        <v>48</v>
      </c>
      <c r="C191" s="26" t="s">
        <v>1343</v>
      </c>
      <c r="D191" t="s">
        <v>506</v>
      </c>
      <c r="E191" s="27" t="s">
        <v>1344</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529</v>
      </c>
    </row>
    <row r="194">
      <c r="A194" s="1" t="s">
        <v>513</v>
      </c>
      <c r="E194" s="27" t="s">
        <v>514</v>
      </c>
    </row>
    <row r="195">
      <c r="A195" s="1" t="s">
        <v>504</v>
      </c>
      <c r="B195" s="1">
        <v>54</v>
      </c>
      <c r="C195" s="26" t="s">
        <v>1345</v>
      </c>
      <c r="D195" t="s">
        <v>506</v>
      </c>
      <c r="E195" s="27" t="s">
        <v>1346</v>
      </c>
      <c r="F195" s="28" t="s">
        <v>519</v>
      </c>
      <c r="G195" s="29">
        <v>11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1347</v>
      </c>
    </row>
    <row r="198">
      <c r="A198" s="1" t="s">
        <v>513</v>
      </c>
      <c r="E198" s="27" t="s">
        <v>514</v>
      </c>
    </row>
    <row r="199">
      <c r="A199" s="1" t="s">
        <v>504</v>
      </c>
      <c r="B199" s="1">
        <v>55</v>
      </c>
      <c r="C199" s="26" t="s">
        <v>1348</v>
      </c>
      <c r="D199" t="s">
        <v>506</v>
      </c>
      <c r="E199" s="27" t="s">
        <v>1349</v>
      </c>
      <c r="F199" s="28" t="s">
        <v>519</v>
      </c>
      <c r="G199" s="29">
        <v>11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1347</v>
      </c>
    </row>
    <row r="202">
      <c r="A202" s="1" t="s">
        <v>513</v>
      </c>
      <c r="E202" s="27" t="s">
        <v>514</v>
      </c>
    </row>
    <row r="203">
      <c r="A203" s="1" t="s">
        <v>504</v>
      </c>
      <c r="B203" s="1">
        <v>43</v>
      </c>
      <c r="C203" s="26" t="s">
        <v>1350</v>
      </c>
      <c r="D203" t="s">
        <v>506</v>
      </c>
      <c r="E203" s="27" t="s">
        <v>1351</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1076</v>
      </c>
    </row>
    <row r="206">
      <c r="A206" s="1" t="s">
        <v>513</v>
      </c>
      <c r="E206" s="27" t="s">
        <v>514</v>
      </c>
    </row>
    <row r="207">
      <c r="A207" s="1" t="s">
        <v>504</v>
      </c>
      <c r="B207" s="1">
        <v>44</v>
      </c>
      <c r="C207" s="26" t="s">
        <v>1352</v>
      </c>
      <c r="D207" t="s">
        <v>506</v>
      </c>
      <c r="E207" s="27" t="s">
        <v>1353</v>
      </c>
      <c r="F207" s="28" t="s">
        <v>519</v>
      </c>
      <c r="G207" s="29">
        <v>5</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1076</v>
      </c>
    </row>
    <row r="210">
      <c r="A210" s="1" t="s">
        <v>513</v>
      </c>
      <c r="E210" s="27" t="s">
        <v>514</v>
      </c>
    </row>
    <row r="211">
      <c r="A211" s="1" t="s">
        <v>504</v>
      </c>
      <c r="B211" s="1">
        <v>45</v>
      </c>
      <c r="C211" s="26" t="s">
        <v>1354</v>
      </c>
      <c r="D211" t="s">
        <v>506</v>
      </c>
      <c r="E211" s="27" t="s">
        <v>1355</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969</v>
      </c>
    </row>
    <row r="214">
      <c r="A214" s="1" t="s">
        <v>513</v>
      </c>
      <c r="E214" s="27" t="s">
        <v>514</v>
      </c>
    </row>
    <row r="215">
      <c r="A215" s="1" t="s">
        <v>504</v>
      </c>
      <c r="B215" s="1">
        <v>46</v>
      </c>
      <c r="C215" s="26" t="s">
        <v>1356</v>
      </c>
      <c r="D215" t="s">
        <v>506</v>
      </c>
      <c r="E215" s="27" t="s">
        <v>1357</v>
      </c>
      <c r="F215" s="28" t="s">
        <v>519</v>
      </c>
      <c r="G215" s="29">
        <v>7</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969</v>
      </c>
    </row>
    <row r="218">
      <c r="A218" s="1" t="s">
        <v>513</v>
      </c>
      <c r="E218" s="27" t="s">
        <v>514</v>
      </c>
    </row>
    <row r="219">
      <c r="A219" s="1" t="s">
        <v>504</v>
      </c>
      <c r="B219" s="1">
        <v>56</v>
      </c>
      <c r="C219" s="26" t="s">
        <v>1358</v>
      </c>
      <c r="D219" t="s">
        <v>506</v>
      </c>
      <c r="E219" s="27" t="s">
        <v>1359</v>
      </c>
      <c r="F219" s="28" t="s">
        <v>519</v>
      </c>
      <c r="G219" s="29">
        <v>16</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718</v>
      </c>
    </row>
    <row r="222">
      <c r="A222" s="1" t="s">
        <v>513</v>
      </c>
      <c r="E222" s="27" t="s">
        <v>514</v>
      </c>
    </row>
    <row r="223">
      <c r="A223" s="1" t="s">
        <v>504</v>
      </c>
      <c r="B223" s="1">
        <v>57</v>
      </c>
      <c r="C223" s="26" t="s">
        <v>1360</v>
      </c>
      <c r="D223" t="s">
        <v>506</v>
      </c>
      <c r="E223" s="27" t="s">
        <v>1361</v>
      </c>
      <c r="F223" s="28" t="s">
        <v>519</v>
      </c>
      <c r="G223" s="29">
        <v>16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718</v>
      </c>
    </row>
    <row r="226">
      <c r="A226" s="1" t="s">
        <v>513</v>
      </c>
      <c r="E226" s="27" t="s">
        <v>514</v>
      </c>
    </row>
    <row r="227">
      <c r="A227" s="1" t="s">
        <v>504</v>
      </c>
      <c r="B227" s="1">
        <v>58</v>
      </c>
      <c r="C227" s="26" t="s">
        <v>1362</v>
      </c>
      <c r="D227" t="s">
        <v>506</v>
      </c>
      <c r="E227" s="27" t="s">
        <v>1363</v>
      </c>
      <c r="F227" s="28" t="s">
        <v>519</v>
      </c>
      <c r="G227" s="29">
        <v>18</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861</v>
      </c>
    </row>
    <row r="230">
      <c r="A230" s="1" t="s">
        <v>513</v>
      </c>
      <c r="E230" s="27" t="s">
        <v>514</v>
      </c>
    </row>
    <row r="231">
      <c r="A231" s="1" t="s">
        <v>504</v>
      </c>
      <c r="B231" s="1">
        <v>59</v>
      </c>
      <c r="C231" s="26" t="s">
        <v>1364</v>
      </c>
      <c r="D231" t="s">
        <v>506</v>
      </c>
      <c r="E231" s="27" t="s">
        <v>1365</v>
      </c>
      <c r="F231" s="28" t="s">
        <v>519</v>
      </c>
      <c r="G231" s="29">
        <v>18</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861</v>
      </c>
    </row>
    <row r="234">
      <c r="A234" s="1" t="s">
        <v>513</v>
      </c>
      <c r="E234" s="27" t="s">
        <v>514</v>
      </c>
    </row>
    <row r="235">
      <c r="A235" s="1" t="s">
        <v>504</v>
      </c>
      <c r="B235" s="1">
        <v>60</v>
      </c>
      <c r="C235" s="26" t="s">
        <v>1366</v>
      </c>
      <c r="D235" t="s">
        <v>506</v>
      </c>
      <c r="E235" s="27" t="s">
        <v>1367</v>
      </c>
      <c r="F235" s="28" t="s">
        <v>519</v>
      </c>
      <c r="G235" s="29">
        <v>3</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673</v>
      </c>
    </row>
    <row r="238">
      <c r="A238" s="1" t="s">
        <v>513</v>
      </c>
      <c r="E238" s="27" t="s">
        <v>514</v>
      </c>
    </row>
    <row r="239">
      <c r="A239" s="1" t="s">
        <v>504</v>
      </c>
      <c r="B239" s="1">
        <v>61</v>
      </c>
      <c r="C239" s="26" t="s">
        <v>1368</v>
      </c>
      <c r="D239" t="s">
        <v>506</v>
      </c>
      <c r="E239" s="27" t="s">
        <v>1369</v>
      </c>
      <c r="F239" s="28" t="s">
        <v>519</v>
      </c>
      <c r="G239" s="29">
        <v>3</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673</v>
      </c>
    </row>
    <row r="242">
      <c r="A242" s="1" t="s">
        <v>513</v>
      </c>
      <c r="E242" s="27" t="s">
        <v>514</v>
      </c>
    </row>
    <row r="243">
      <c r="A243" s="1" t="s">
        <v>504</v>
      </c>
      <c r="B243" s="1">
        <v>62</v>
      </c>
      <c r="C243" s="26" t="s">
        <v>534</v>
      </c>
      <c r="D243" t="s">
        <v>506</v>
      </c>
      <c r="E243" s="27" t="s">
        <v>535</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1076</v>
      </c>
    </row>
    <row r="246">
      <c r="A246" s="1" t="s">
        <v>513</v>
      </c>
      <c r="E246" s="27" t="s">
        <v>514</v>
      </c>
    </row>
    <row r="247">
      <c r="A247" s="1" t="s">
        <v>504</v>
      </c>
      <c r="B247" s="1">
        <v>63</v>
      </c>
      <c r="C247" s="26" t="s">
        <v>1370</v>
      </c>
      <c r="D247" t="s">
        <v>506</v>
      </c>
      <c r="E247" s="27" t="s">
        <v>1371</v>
      </c>
      <c r="F247" s="28" t="s">
        <v>519</v>
      </c>
      <c r="G247" s="29">
        <v>10</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668</v>
      </c>
    </row>
    <row r="250">
      <c r="A250" s="1" t="s">
        <v>513</v>
      </c>
      <c r="E250" s="27" t="s">
        <v>514</v>
      </c>
    </row>
    <row r="251">
      <c r="A251" s="1" t="s">
        <v>504</v>
      </c>
      <c r="B251" s="1">
        <v>64</v>
      </c>
      <c r="C251" s="26" t="s">
        <v>1372</v>
      </c>
      <c r="D251" t="s">
        <v>506</v>
      </c>
      <c r="E251" s="27" t="s">
        <v>1373</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529</v>
      </c>
    </row>
    <row r="254">
      <c r="A254" s="1" t="s">
        <v>513</v>
      </c>
      <c r="E254" s="27" t="s">
        <v>514</v>
      </c>
    </row>
    <row r="255">
      <c r="A255" s="1" t="s">
        <v>504</v>
      </c>
      <c r="B255" s="1">
        <v>65</v>
      </c>
      <c r="C255" s="26" t="s">
        <v>651</v>
      </c>
      <c r="D255" t="s">
        <v>506</v>
      </c>
      <c r="E255" s="27" t="s">
        <v>652</v>
      </c>
      <c r="F255" s="28" t="s">
        <v>519</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668</v>
      </c>
    </row>
    <row r="258">
      <c r="A258" s="1" t="s">
        <v>513</v>
      </c>
      <c r="E258" s="27" t="s">
        <v>514</v>
      </c>
    </row>
    <row r="259">
      <c r="A259" s="1" t="s">
        <v>504</v>
      </c>
      <c r="B259" s="1">
        <v>66</v>
      </c>
      <c r="C259" s="26" t="s">
        <v>1374</v>
      </c>
      <c r="D259" t="s">
        <v>506</v>
      </c>
      <c r="E259" s="27" t="s">
        <v>1375</v>
      </c>
      <c r="F259" s="28" t="s">
        <v>519</v>
      </c>
      <c r="G259" s="29">
        <v>2</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529</v>
      </c>
    </row>
    <row r="262">
      <c r="A262" s="1" t="s">
        <v>513</v>
      </c>
      <c r="E262" s="27" t="s">
        <v>514</v>
      </c>
    </row>
    <row r="263">
      <c r="A263" s="1" t="s">
        <v>504</v>
      </c>
      <c r="B263" s="1">
        <v>67</v>
      </c>
      <c r="C263" s="26" t="s">
        <v>1376</v>
      </c>
      <c r="D263" t="s">
        <v>506</v>
      </c>
      <c r="E263" s="27" t="s">
        <v>1377</v>
      </c>
      <c r="F263" s="28" t="s">
        <v>519</v>
      </c>
      <c r="G263" s="29">
        <v>8</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844</v>
      </c>
    </row>
    <row r="266">
      <c r="A266" s="1" t="s">
        <v>513</v>
      </c>
      <c r="E266" s="27" t="s">
        <v>514</v>
      </c>
    </row>
    <row r="267">
      <c r="A267" s="1" t="s">
        <v>504</v>
      </c>
      <c r="B267" s="1">
        <v>68</v>
      </c>
      <c r="C267" s="26" t="s">
        <v>1378</v>
      </c>
      <c r="D267" t="s">
        <v>506</v>
      </c>
      <c r="E267" s="27" t="s">
        <v>1379</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529</v>
      </c>
    </row>
    <row r="270">
      <c r="A270" s="1" t="s">
        <v>513</v>
      </c>
      <c r="E270" s="27" t="s">
        <v>514</v>
      </c>
    </row>
    <row r="271">
      <c r="A271" s="1" t="s">
        <v>504</v>
      </c>
      <c r="B271" s="1">
        <v>69</v>
      </c>
      <c r="C271" s="26" t="s">
        <v>1380</v>
      </c>
      <c r="D271" t="s">
        <v>506</v>
      </c>
      <c r="E271" s="27" t="s">
        <v>1381</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70</v>
      </c>
      <c r="C275" s="26" t="s">
        <v>1382</v>
      </c>
      <c r="D275" t="s">
        <v>506</v>
      </c>
      <c r="E275" s="27" t="s">
        <v>1383</v>
      </c>
      <c r="F275" s="28" t="s">
        <v>519</v>
      </c>
      <c r="G275" s="29">
        <v>12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541</v>
      </c>
    </row>
    <row r="278">
      <c r="A278" s="1" t="s">
        <v>513</v>
      </c>
      <c r="E278" s="27" t="s">
        <v>514</v>
      </c>
    </row>
    <row r="279">
      <c r="A279" s="1" t="s">
        <v>504</v>
      </c>
      <c r="B279" s="1">
        <v>71</v>
      </c>
      <c r="C279" s="26" t="s">
        <v>1384</v>
      </c>
      <c r="D279" t="s">
        <v>506</v>
      </c>
      <c r="E279" s="27" t="s">
        <v>1385</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541</v>
      </c>
    </row>
    <row r="282">
      <c r="A282" s="1" t="s">
        <v>513</v>
      </c>
      <c r="E282" s="27" t="s">
        <v>514</v>
      </c>
    </row>
    <row r="283" ht="25">
      <c r="A283" s="1" t="s">
        <v>504</v>
      </c>
      <c r="B283" s="1">
        <v>72</v>
      </c>
      <c r="C283" s="26" t="s">
        <v>1386</v>
      </c>
      <c r="D283" t="s">
        <v>506</v>
      </c>
      <c r="E283" s="27" t="s">
        <v>1387</v>
      </c>
      <c r="F283" s="28" t="s">
        <v>519</v>
      </c>
      <c r="G283" s="29">
        <v>35</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1388</v>
      </c>
    </row>
    <row r="286">
      <c r="A286" s="1" t="s">
        <v>513</v>
      </c>
      <c r="E286" s="27" t="s">
        <v>514</v>
      </c>
    </row>
    <row r="287" ht="25">
      <c r="A287" s="1" t="s">
        <v>504</v>
      </c>
      <c r="B287" s="1">
        <v>73</v>
      </c>
      <c r="C287" s="26" t="s">
        <v>1389</v>
      </c>
      <c r="D287" t="s">
        <v>506</v>
      </c>
      <c r="E287" s="27" t="s">
        <v>1390</v>
      </c>
      <c r="F287" s="28" t="s">
        <v>1302</v>
      </c>
      <c r="G287" s="29">
        <v>35</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1388</v>
      </c>
    </row>
    <row r="290">
      <c r="A290" s="1" t="s">
        <v>513</v>
      </c>
      <c r="E290" s="27" t="s">
        <v>514</v>
      </c>
    </row>
    <row r="291">
      <c r="A291" s="1" t="s">
        <v>504</v>
      </c>
      <c r="B291" s="1">
        <v>74</v>
      </c>
      <c r="C291" s="26" t="s">
        <v>1391</v>
      </c>
      <c r="D291" t="s">
        <v>506</v>
      </c>
      <c r="E291" s="27" t="s">
        <v>1392</v>
      </c>
      <c r="F291" s="28" t="s">
        <v>1393</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846</v>
      </c>
    </row>
    <row r="294">
      <c r="A294" s="1" t="s">
        <v>513</v>
      </c>
      <c r="E294" s="27" t="s">
        <v>514</v>
      </c>
    </row>
    <row r="295">
      <c r="A295" s="1" t="s">
        <v>504</v>
      </c>
      <c r="B295" s="1">
        <v>16</v>
      </c>
      <c r="C295" s="26" t="s">
        <v>1394</v>
      </c>
      <c r="D295" t="s">
        <v>506</v>
      </c>
      <c r="E295" s="27" t="s">
        <v>1395</v>
      </c>
      <c r="F295" s="28" t="s">
        <v>508</v>
      </c>
      <c r="G295" s="29">
        <v>0.14999999999999999</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1396</v>
      </c>
    </row>
    <row r="298">
      <c r="A298" s="1" t="s">
        <v>513</v>
      </c>
      <c r="E298" s="27" t="s">
        <v>514</v>
      </c>
    </row>
    <row r="299">
      <c r="A299" s="1" t="s">
        <v>504</v>
      </c>
      <c r="B299" s="1">
        <v>17</v>
      </c>
      <c r="C299" s="26" t="s">
        <v>1397</v>
      </c>
      <c r="D299" t="s">
        <v>506</v>
      </c>
      <c r="E299" s="27" t="s">
        <v>1398</v>
      </c>
      <c r="F299" s="28" t="s">
        <v>567</v>
      </c>
      <c r="G299" s="29">
        <v>15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650</v>
      </c>
    </row>
    <row r="302">
      <c r="A302" s="1" t="s">
        <v>513</v>
      </c>
      <c r="E302" s="27" t="s">
        <v>514</v>
      </c>
    </row>
    <row r="303">
      <c r="A303" s="1" t="s">
        <v>504</v>
      </c>
      <c r="B303" s="1">
        <v>75</v>
      </c>
      <c r="C303" s="26" t="s">
        <v>1399</v>
      </c>
      <c r="D303" t="s">
        <v>506</v>
      </c>
      <c r="E303" s="27" t="s">
        <v>1400</v>
      </c>
      <c r="F303" s="28" t="s">
        <v>519</v>
      </c>
      <c r="G303" s="29">
        <v>120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775</v>
      </c>
    </row>
    <row r="306">
      <c r="A306" s="1" t="s">
        <v>513</v>
      </c>
      <c r="E306" s="27" t="s">
        <v>514</v>
      </c>
    </row>
    <row r="307">
      <c r="A307" s="1" t="s">
        <v>504</v>
      </c>
      <c r="B307" s="1">
        <v>76</v>
      </c>
      <c r="C307" s="26" t="s">
        <v>1401</v>
      </c>
      <c r="D307" t="s">
        <v>506</v>
      </c>
      <c r="E307" s="27" t="s">
        <v>1402</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775</v>
      </c>
    </row>
    <row r="310">
      <c r="A310" s="1" t="s">
        <v>513</v>
      </c>
      <c r="E310" s="27" t="s">
        <v>514</v>
      </c>
    </row>
    <row r="311">
      <c r="A311" s="1" t="s">
        <v>504</v>
      </c>
      <c r="B311" s="1">
        <v>77</v>
      </c>
      <c r="C311" s="26" t="s">
        <v>1403</v>
      </c>
      <c r="D311" t="s">
        <v>506</v>
      </c>
      <c r="E311" s="27" t="s">
        <v>1404</v>
      </c>
      <c r="F311" s="28" t="s">
        <v>519</v>
      </c>
      <c r="G311" s="29">
        <v>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524</v>
      </c>
    </row>
    <row r="314">
      <c r="A314" s="1" t="s">
        <v>513</v>
      </c>
      <c r="E314" s="27" t="s">
        <v>514</v>
      </c>
    </row>
    <row r="315">
      <c r="A315" s="1" t="s">
        <v>504</v>
      </c>
      <c r="B315" s="1">
        <v>78</v>
      </c>
      <c r="C315" s="26" t="s">
        <v>1405</v>
      </c>
      <c r="D315" t="s">
        <v>506</v>
      </c>
      <c r="E315" s="27" t="s">
        <v>1406</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524</v>
      </c>
    </row>
    <row r="318">
      <c r="A318" s="1" t="s">
        <v>513</v>
      </c>
      <c r="E318" s="27" t="s">
        <v>514</v>
      </c>
    </row>
    <row r="319">
      <c r="A319" s="1" t="s">
        <v>504</v>
      </c>
      <c r="B319" s="1">
        <v>52</v>
      </c>
      <c r="C319" s="26" t="s">
        <v>1407</v>
      </c>
      <c r="D319" t="s">
        <v>506</v>
      </c>
      <c r="E319" s="27" t="s">
        <v>1408</v>
      </c>
      <c r="F319" s="28" t="s">
        <v>519</v>
      </c>
      <c r="G319" s="29">
        <v>4</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544</v>
      </c>
    </row>
    <row r="322">
      <c r="A322" s="1" t="s">
        <v>513</v>
      </c>
      <c r="E322" s="27" t="s">
        <v>514</v>
      </c>
    </row>
    <row r="323">
      <c r="A323" s="1" t="s">
        <v>504</v>
      </c>
      <c r="B323" s="1">
        <v>53</v>
      </c>
      <c r="C323" s="26" t="s">
        <v>1409</v>
      </c>
      <c r="D323" t="s">
        <v>506</v>
      </c>
      <c r="E323" s="27" t="s">
        <v>1410</v>
      </c>
      <c r="F323" s="28" t="s">
        <v>519</v>
      </c>
      <c r="G323" s="29">
        <v>4</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544</v>
      </c>
    </row>
    <row r="326">
      <c r="A326" s="1" t="s">
        <v>513</v>
      </c>
      <c r="E326" s="27" t="s">
        <v>514</v>
      </c>
    </row>
    <row r="327">
      <c r="A327" s="1" t="s">
        <v>504</v>
      </c>
      <c r="B327" s="1">
        <v>79</v>
      </c>
      <c r="C327" s="26" t="s">
        <v>1411</v>
      </c>
      <c r="D327" t="s">
        <v>506</v>
      </c>
      <c r="E327" s="27" t="s">
        <v>1412</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668</v>
      </c>
    </row>
    <row r="330">
      <c r="A330" s="1" t="s">
        <v>513</v>
      </c>
      <c r="E330" s="27" t="s">
        <v>514</v>
      </c>
    </row>
    <row r="331">
      <c r="A331" s="1" t="s">
        <v>504</v>
      </c>
      <c r="B331" s="1">
        <v>80</v>
      </c>
      <c r="C331" s="26" t="s">
        <v>1413</v>
      </c>
      <c r="D331" t="s">
        <v>506</v>
      </c>
      <c r="E331" s="27" t="s">
        <v>1414</v>
      </c>
      <c r="F331" s="28" t="s">
        <v>519</v>
      </c>
      <c r="G331" s="29">
        <v>10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668</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1415</v>
      </c>
      <c r="E8" s="23" t="s">
        <v>35</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SUMIFS(L15:L290,A15:A290,"P")</f>
        <v>0</v>
      </c>
      <c r="M14" s="24">
        <f>SUMIFS(M15:M290,A15:A290,"P")</f>
        <v>0</v>
      </c>
      <c r="N14" s="25"/>
    </row>
    <row r="15" ht="25">
      <c r="A15" s="1" t="s">
        <v>504</v>
      </c>
      <c r="B15" s="1">
        <v>49</v>
      </c>
      <c r="C15" s="26" t="s">
        <v>1416</v>
      </c>
      <c r="D15" t="s">
        <v>506</v>
      </c>
      <c r="E15" s="27" t="s">
        <v>1417</v>
      </c>
      <c r="F15" s="28" t="s">
        <v>567</v>
      </c>
      <c r="G15" s="29">
        <v>40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678</v>
      </c>
    </row>
    <row r="18">
      <c r="A18" s="1" t="s">
        <v>513</v>
      </c>
      <c r="E18" s="27" t="s">
        <v>514</v>
      </c>
    </row>
    <row r="19" ht="25">
      <c r="A19" s="1" t="s">
        <v>504</v>
      </c>
      <c r="B19" s="1">
        <v>15</v>
      </c>
      <c r="C19" s="26" t="s">
        <v>1418</v>
      </c>
      <c r="D19" t="s">
        <v>506</v>
      </c>
      <c r="E19" s="27" t="s">
        <v>1419</v>
      </c>
      <c r="F19" s="28" t="s">
        <v>567</v>
      </c>
      <c r="G19" s="29">
        <v>100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1026</v>
      </c>
    </row>
    <row r="22">
      <c r="A22" s="1" t="s">
        <v>513</v>
      </c>
      <c r="E22" s="27" t="s">
        <v>514</v>
      </c>
    </row>
    <row r="23">
      <c r="A23" s="1" t="s">
        <v>504</v>
      </c>
      <c r="B23" s="1">
        <v>14</v>
      </c>
      <c r="C23" s="26" t="s">
        <v>1420</v>
      </c>
      <c r="D23" t="s">
        <v>506</v>
      </c>
      <c r="E23" s="27" t="s">
        <v>1421</v>
      </c>
      <c r="F23" s="28" t="s">
        <v>567</v>
      </c>
      <c r="G23" s="29">
        <v>200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1422</v>
      </c>
    </row>
    <row r="26">
      <c r="A26" s="1" t="s">
        <v>513</v>
      </c>
      <c r="E26" s="27" t="s">
        <v>514</v>
      </c>
    </row>
    <row r="27">
      <c r="A27" s="1" t="s">
        <v>504</v>
      </c>
      <c r="B27" s="1">
        <v>11</v>
      </c>
      <c r="C27" s="26" t="s">
        <v>596</v>
      </c>
      <c r="D27" t="s">
        <v>506</v>
      </c>
      <c r="E27" s="27" t="s">
        <v>597</v>
      </c>
      <c r="F27" s="28" t="s">
        <v>567</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1423</v>
      </c>
    </row>
    <row r="30">
      <c r="A30" s="1" t="s">
        <v>513</v>
      </c>
      <c r="E30" s="27" t="s">
        <v>514</v>
      </c>
    </row>
    <row r="31" ht="25">
      <c r="A31" s="1" t="s">
        <v>504</v>
      </c>
      <c r="B31" s="1">
        <v>12</v>
      </c>
      <c r="C31" s="26" t="s">
        <v>610</v>
      </c>
      <c r="D31" t="s">
        <v>506</v>
      </c>
      <c r="E31" s="27" t="s">
        <v>611</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524</v>
      </c>
    </row>
    <row r="34">
      <c r="A34" s="1" t="s">
        <v>513</v>
      </c>
      <c r="E34" s="27" t="s">
        <v>514</v>
      </c>
    </row>
    <row r="35">
      <c r="A35" s="1" t="s">
        <v>504</v>
      </c>
      <c r="B35" s="1">
        <v>13</v>
      </c>
      <c r="C35" s="26" t="s">
        <v>1424</v>
      </c>
      <c r="D35" t="s">
        <v>506</v>
      </c>
      <c r="E35" s="27" t="s">
        <v>1425</v>
      </c>
      <c r="F35" s="28" t="s">
        <v>519</v>
      </c>
      <c r="G35" s="29">
        <v>10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v>
      </c>
    </row>
    <row r="38">
      <c r="A38" s="1" t="s">
        <v>513</v>
      </c>
      <c r="E38" s="27" t="s">
        <v>514</v>
      </c>
    </row>
    <row r="39">
      <c r="A39" s="1" t="s">
        <v>504</v>
      </c>
      <c r="B39" s="1">
        <v>23</v>
      </c>
      <c r="C39" s="26" t="s">
        <v>1271</v>
      </c>
      <c r="D39" t="s">
        <v>506</v>
      </c>
      <c r="E39" s="27" t="s">
        <v>1272</v>
      </c>
      <c r="F39" s="28" t="s">
        <v>540</v>
      </c>
      <c r="G39" s="29">
        <v>32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1011</v>
      </c>
    </row>
    <row r="42">
      <c r="A42" s="1" t="s">
        <v>513</v>
      </c>
      <c r="E42" s="27" t="s">
        <v>514</v>
      </c>
    </row>
    <row r="43">
      <c r="A43" s="1" t="s">
        <v>504</v>
      </c>
      <c r="B43" s="1">
        <v>20</v>
      </c>
      <c r="C43" s="26" t="s">
        <v>1426</v>
      </c>
      <c r="D43" t="s">
        <v>506</v>
      </c>
      <c r="E43" s="27" t="s">
        <v>1427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21</v>
      </c>
      <c r="C47" s="26" t="s">
        <v>1428</v>
      </c>
      <c r="D47" t="s">
        <v>506</v>
      </c>
      <c r="E47" s="27" t="s">
        <v>1429</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22</v>
      </c>
      <c r="C51" s="26" t="s">
        <v>776</v>
      </c>
      <c r="D51" t="s">
        <v>506</v>
      </c>
      <c r="E51" s="27" t="s">
        <v>777</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9</v>
      </c>
      <c r="C55" s="26" t="s">
        <v>1430</v>
      </c>
      <c r="D55" t="s">
        <v>506</v>
      </c>
      <c r="E55" s="27" t="s">
        <v>1431</v>
      </c>
      <c r="F55" s="28" t="s">
        <v>508</v>
      </c>
      <c r="G55" s="29">
        <v>0.40000000000000002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1432</v>
      </c>
    </row>
    <row r="58">
      <c r="A58" s="1" t="s">
        <v>513</v>
      </c>
      <c r="E58" s="27" t="s">
        <v>514</v>
      </c>
    </row>
    <row r="59">
      <c r="A59" s="1" t="s">
        <v>504</v>
      </c>
      <c r="B59" s="1">
        <v>10</v>
      </c>
      <c r="C59" s="26" t="s">
        <v>1397</v>
      </c>
      <c r="D59" t="s">
        <v>506</v>
      </c>
      <c r="E59" s="27" t="s">
        <v>1398</v>
      </c>
      <c r="F59" s="28" t="s">
        <v>567</v>
      </c>
      <c r="G59" s="29">
        <v>200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1422</v>
      </c>
    </row>
    <row r="62">
      <c r="A62" s="1" t="s">
        <v>513</v>
      </c>
      <c r="E62" s="27" t="s">
        <v>514</v>
      </c>
    </row>
    <row r="63">
      <c r="A63" s="1" t="s">
        <v>504</v>
      </c>
      <c r="B63" s="1">
        <v>7</v>
      </c>
      <c r="C63" s="26" t="s">
        <v>1433</v>
      </c>
      <c r="D63" t="s">
        <v>506</v>
      </c>
      <c r="E63" s="27" t="s">
        <v>1434</v>
      </c>
      <c r="F63" s="28" t="s">
        <v>508</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1435</v>
      </c>
    </row>
    <row r="66">
      <c r="A66" s="1" t="s">
        <v>513</v>
      </c>
      <c r="E66" s="27" t="s">
        <v>514</v>
      </c>
    </row>
    <row r="67">
      <c r="A67" s="1" t="s">
        <v>504</v>
      </c>
      <c r="B67" s="1">
        <v>8</v>
      </c>
      <c r="C67" s="26" t="s">
        <v>1436</v>
      </c>
      <c r="D67" t="s">
        <v>506</v>
      </c>
      <c r="E67" s="27" t="s">
        <v>1437</v>
      </c>
      <c r="F67" s="28" t="s">
        <v>508</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1435</v>
      </c>
    </row>
    <row r="70">
      <c r="A70" s="1" t="s">
        <v>513</v>
      </c>
      <c r="E70" s="27" t="s">
        <v>514</v>
      </c>
    </row>
    <row r="71">
      <c r="A71" s="1" t="s">
        <v>504</v>
      </c>
      <c r="B71" s="1">
        <v>5</v>
      </c>
      <c r="C71" s="26" t="s">
        <v>1438</v>
      </c>
      <c r="D71" t="s">
        <v>506</v>
      </c>
      <c r="E71" s="27" t="s">
        <v>1439</v>
      </c>
      <c r="F71" s="28" t="s">
        <v>519</v>
      </c>
      <c r="G71" s="29">
        <v>20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926</v>
      </c>
    </row>
    <row r="74">
      <c r="A74" s="1" t="s">
        <v>513</v>
      </c>
      <c r="E74" s="27" t="s">
        <v>514</v>
      </c>
    </row>
    <row r="75">
      <c r="A75" s="1" t="s">
        <v>504</v>
      </c>
      <c r="B75" s="1">
        <v>6</v>
      </c>
      <c r="C75" s="26" t="s">
        <v>1440</v>
      </c>
      <c r="D75" t="s">
        <v>506</v>
      </c>
      <c r="E75" s="27" t="s">
        <v>1441</v>
      </c>
      <c r="F75" s="28" t="s">
        <v>519</v>
      </c>
      <c r="G75" s="29">
        <v>20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926</v>
      </c>
    </row>
    <row r="78">
      <c r="A78" s="1" t="s">
        <v>513</v>
      </c>
      <c r="E78" s="27" t="s">
        <v>514</v>
      </c>
    </row>
    <row r="79">
      <c r="A79" s="1" t="s">
        <v>504</v>
      </c>
      <c r="B79" s="1">
        <v>16</v>
      </c>
      <c r="C79" s="26" t="s">
        <v>1407</v>
      </c>
      <c r="D79" t="s">
        <v>506</v>
      </c>
      <c r="E79" s="27" t="s">
        <v>1408</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544</v>
      </c>
    </row>
    <row r="82">
      <c r="A82" s="1" t="s">
        <v>513</v>
      </c>
      <c r="E82" s="27" t="s">
        <v>514</v>
      </c>
    </row>
    <row r="83">
      <c r="A83" s="1" t="s">
        <v>504</v>
      </c>
      <c r="B83" s="1">
        <v>17</v>
      </c>
      <c r="C83" s="26" t="s">
        <v>1442</v>
      </c>
      <c r="D83" t="s">
        <v>506</v>
      </c>
      <c r="E83" s="27" t="s">
        <v>1443</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1076</v>
      </c>
    </row>
    <row r="86">
      <c r="A86" s="1" t="s">
        <v>513</v>
      </c>
      <c r="E86" s="27" t="s">
        <v>514</v>
      </c>
    </row>
    <row r="87" ht="25">
      <c r="A87" s="1" t="s">
        <v>504</v>
      </c>
      <c r="B87" s="1">
        <v>67</v>
      </c>
      <c r="C87" s="26" t="s">
        <v>1444</v>
      </c>
      <c r="D87" t="s">
        <v>506</v>
      </c>
      <c r="E87" s="27" t="s">
        <v>1445</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969</v>
      </c>
    </row>
    <row r="90">
      <c r="A90" s="1" t="s">
        <v>513</v>
      </c>
      <c r="E90" s="27" t="s">
        <v>514</v>
      </c>
    </row>
    <row r="91">
      <c r="A91" s="1" t="s">
        <v>504</v>
      </c>
      <c r="B91" s="1">
        <v>68</v>
      </c>
      <c r="C91" s="26" t="s">
        <v>1446</v>
      </c>
      <c r="D91" t="s">
        <v>506</v>
      </c>
      <c r="E91" s="27" t="s">
        <v>1447</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969</v>
      </c>
    </row>
    <row r="94">
      <c r="A94" s="1" t="s">
        <v>513</v>
      </c>
      <c r="E94" s="27" t="s">
        <v>514</v>
      </c>
    </row>
    <row r="95">
      <c r="A95" s="1" t="s">
        <v>504</v>
      </c>
      <c r="B95" s="1">
        <v>69</v>
      </c>
      <c r="C95" s="26" t="s">
        <v>1448</v>
      </c>
      <c r="D95" t="s">
        <v>506</v>
      </c>
      <c r="E95" s="27" t="s">
        <v>1449</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c r="A99" s="1" t="s">
        <v>504</v>
      </c>
      <c r="B99" s="1">
        <v>70</v>
      </c>
      <c r="C99" s="26" t="s">
        <v>1450</v>
      </c>
      <c r="D99" t="s">
        <v>506</v>
      </c>
      <c r="E99" s="27" t="s">
        <v>1451</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529</v>
      </c>
    </row>
    <row r="102">
      <c r="A102" s="1" t="s">
        <v>513</v>
      </c>
      <c r="E102" s="27" t="s">
        <v>514</v>
      </c>
    </row>
    <row r="103">
      <c r="A103" s="1" t="s">
        <v>504</v>
      </c>
      <c r="B103" s="1">
        <v>18</v>
      </c>
      <c r="C103" s="26" t="s">
        <v>1409</v>
      </c>
      <c r="D103" t="s">
        <v>506</v>
      </c>
      <c r="E103" s="27" t="s">
        <v>1410</v>
      </c>
      <c r="F103" s="28" t="s">
        <v>519</v>
      </c>
      <c r="G103" s="29">
        <v>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799</v>
      </c>
    </row>
    <row r="106">
      <c r="A106" s="1" t="s">
        <v>513</v>
      </c>
      <c r="E106" s="27" t="s">
        <v>514</v>
      </c>
    </row>
    <row r="107">
      <c r="A107" s="1" t="s">
        <v>504</v>
      </c>
      <c r="B107" s="1">
        <v>51</v>
      </c>
      <c r="C107" s="26" t="s">
        <v>1452</v>
      </c>
      <c r="D107" t="s">
        <v>506</v>
      </c>
      <c r="E107" s="27" t="s">
        <v>1453</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52</v>
      </c>
      <c r="C111" s="26" t="s">
        <v>1454</v>
      </c>
      <c r="D111" t="s">
        <v>506</v>
      </c>
      <c r="E111" s="27" t="s">
        <v>1455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53</v>
      </c>
      <c r="C115" s="26" t="s">
        <v>1456</v>
      </c>
      <c r="D115" t="s">
        <v>506</v>
      </c>
      <c r="E115" s="27" t="s">
        <v>1457</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54</v>
      </c>
      <c r="C119" s="26" t="s">
        <v>1458</v>
      </c>
      <c r="D119" t="s">
        <v>506</v>
      </c>
      <c r="E119" s="27" t="s">
        <v>1459</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46</v>
      </c>
      <c r="C123" s="26" t="s">
        <v>1460</v>
      </c>
      <c r="D123" t="s">
        <v>506</v>
      </c>
      <c r="E123" s="27" t="s">
        <v>1461</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c r="A127" s="1" t="s">
        <v>504</v>
      </c>
      <c r="B127" s="1">
        <v>47</v>
      </c>
      <c r="C127" s="26" t="s">
        <v>1462</v>
      </c>
      <c r="D127" t="s">
        <v>506</v>
      </c>
      <c r="E127" s="27" t="s">
        <v>1463</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63</v>
      </c>
      <c r="C131" s="26" t="s">
        <v>1464</v>
      </c>
      <c r="D131" t="s">
        <v>506</v>
      </c>
      <c r="E131" s="27" t="s">
        <v>1465</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64</v>
      </c>
      <c r="C135" s="26" t="s">
        <v>1466</v>
      </c>
      <c r="D135" t="s">
        <v>506</v>
      </c>
      <c r="E135" s="27" t="s">
        <v>1467</v>
      </c>
      <c r="F135" s="28" t="s">
        <v>519</v>
      </c>
      <c r="G135" s="29">
        <v>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673</v>
      </c>
    </row>
    <row r="138">
      <c r="A138" s="1" t="s">
        <v>513</v>
      </c>
      <c r="E138" s="27" t="s">
        <v>514</v>
      </c>
    </row>
    <row r="139">
      <c r="A139" s="1" t="s">
        <v>504</v>
      </c>
      <c r="B139" s="1">
        <v>65</v>
      </c>
      <c r="C139" s="26" t="s">
        <v>1468</v>
      </c>
      <c r="D139" t="s">
        <v>506</v>
      </c>
      <c r="E139" s="27" t="s">
        <v>1469</v>
      </c>
      <c r="F139" s="28" t="s">
        <v>519</v>
      </c>
      <c r="G139" s="29">
        <v>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673</v>
      </c>
    </row>
    <row r="142">
      <c r="A142" s="1" t="s">
        <v>513</v>
      </c>
      <c r="E142" s="27" t="s">
        <v>514</v>
      </c>
    </row>
    <row r="143">
      <c r="A143" s="1" t="s">
        <v>504</v>
      </c>
      <c r="B143" s="1">
        <v>66</v>
      </c>
      <c r="C143" s="26" t="s">
        <v>1470</v>
      </c>
      <c r="D143" t="s">
        <v>506</v>
      </c>
      <c r="E143" s="27" t="s">
        <v>1471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61</v>
      </c>
      <c r="C147" s="26" t="s">
        <v>1472</v>
      </c>
      <c r="D147" t="s">
        <v>506</v>
      </c>
      <c r="E147" s="27" t="s">
        <v>1473</v>
      </c>
      <c r="F147" s="28" t="s">
        <v>567</v>
      </c>
      <c r="G147" s="29">
        <v>10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668</v>
      </c>
    </row>
    <row r="150">
      <c r="A150" s="1" t="s">
        <v>513</v>
      </c>
      <c r="E150" s="27" t="s">
        <v>514</v>
      </c>
    </row>
    <row r="151">
      <c r="A151" s="1" t="s">
        <v>504</v>
      </c>
      <c r="B151" s="1">
        <v>62</v>
      </c>
      <c r="C151" s="26" t="s">
        <v>1474</v>
      </c>
      <c r="D151" t="s">
        <v>506</v>
      </c>
      <c r="E151" s="27" t="s">
        <v>1475</v>
      </c>
      <c r="F151" s="28" t="s">
        <v>567</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668</v>
      </c>
    </row>
    <row r="154">
      <c r="A154" s="1" t="s">
        <v>513</v>
      </c>
      <c r="E154" s="27" t="s">
        <v>514</v>
      </c>
    </row>
    <row r="155">
      <c r="A155" s="1" t="s">
        <v>504</v>
      </c>
      <c r="B155" s="1">
        <v>55</v>
      </c>
      <c r="C155" s="26" t="s">
        <v>1476</v>
      </c>
      <c r="D155" t="s">
        <v>506</v>
      </c>
      <c r="E155" s="27" t="s">
        <v>1477</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56</v>
      </c>
      <c r="C159" s="26" t="s">
        <v>1478</v>
      </c>
      <c r="D159" t="s">
        <v>506</v>
      </c>
      <c r="E159" s="27" t="s">
        <v>1479</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57</v>
      </c>
      <c r="C163" s="26" t="s">
        <v>918</v>
      </c>
      <c r="D163" t="s">
        <v>506</v>
      </c>
      <c r="E163" s="27" t="s">
        <v>919</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529</v>
      </c>
    </row>
    <row r="166">
      <c r="A166" s="1" t="s">
        <v>513</v>
      </c>
      <c r="E166" s="27" t="s">
        <v>514</v>
      </c>
    </row>
    <row r="167">
      <c r="A167" s="1" t="s">
        <v>504</v>
      </c>
      <c r="B167" s="1">
        <v>58</v>
      </c>
      <c r="C167" s="26" t="s">
        <v>920</v>
      </c>
      <c r="D167" t="s">
        <v>506</v>
      </c>
      <c r="E167" s="27" t="s">
        <v>921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c r="A171" s="1" t="s">
        <v>504</v>
      </c>
      <c r="B171" s="1">
        <v>59</v>
      </c>
      <c r="C171" s="26" t="s">
        <v>1480</v>
      </c>
      <c r="D171" t="s">
        <v>506</v>
      </c>
      <c r="E171" s="27" t="s">
        <v>1481</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60</v>
      </c>
      <c r="C175" s="26" t="s">
        <v>1482</v>
      </c>
      <c r="D175" t="s">
        <v>506</v>
      </c>
      <c r="E175" s="27" t="s">
        <v>1483</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24</v>
      </c>
      <c r="C179" s="26" t="s">
        <v>1484</v>
      </c>
      <c r="D179" t="s">
        <v>506</v>
      </c>
      <c r="E179" s="27" t="s">
        <v>1485</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25</v>
      </c>
      <c r="C183" s="26" t="s">
        <v>1486</v>
      </c>
      <c r="D183" t="s">
        <v>506</v>
      </c>
      <c r="E183" s="27" t="s">
        <v>1487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ht="25">
      <c r="A187" s="1" t="s">
        <v>504</v>
      </c>
      <c r="B187" s="1">
        <v>26</v>
      </c>
      <c r="C187" s="26" t="s">
        <v>1488</v>
      </c>
      <c r="D187" t="s">
        <v>506</v>
      </c>
      <c r="E187" s="27" t="s">
        <v>1489</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673</v>
      </c>
    </row>
    <row r="190">
      <c r="A190" s="1" t="s">
        <v>513</v>
      </c>
      <c r="E190" s="27" t="s">
        <v>514</v>
      </c>
    </row>
    <row r="191">
      <c r="A191" s="1" t="s">
        <v>504</v>
      </c>
      <c r="B191" s="1">
        <v>27</v>
      </c>
      <c r="C191" s="26" t="s">
        <v>1490</v>
      </c>
      <c r="D191" t="s">
        <v>506</v>
      </c>
      <c r="E191" s="27" t="s">
        <v>1491</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673</v>
      </c>
    </row>
    <row r="194">
      <c r="A194" s="1" t="s">
        <v>513</v>
      </c>
      <c r="E194" s="27" t="s">
        <v>514</v>
      </c>
    </row>
    <row r="195" ht="25">
      <c r="A195" s="1" t="s">
        <v>504</v>
      </c>
      <c r="B195" s="1">
        <v>28</v>
      </c>
      <c r="C195" s="26" t="s">
        <v>1492</v>
      </c>
      <c r="D195" t="s">
        <v>506</v>
      </c>
      <c r="E195" s="27" t="s">
        <v>1493</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29</v>
      </c>
      <c r="C199" s="26" t="s">
        <v>1494</v>
      </c>
      <c r="D199" t="s">
        <v>506</v>
      </c>
      <c r="E199" s="27" t="s">
        <v>1495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25">
      <c r="A203" s="1" t="s">
        <v>504</v>
      </c>
      <c r="B203" s="1">
        <v>30</v>
      </c>
      <c r="C203" s="26" t="s">
        <v>1496</v>
      </c>
      <c r="D203" t="s">
        <v>506</v>
      </c>
      <c r="E203" s="27" t="s">
        <v>1497</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673</v>
      </c>
    </row>
    <row r="206">
      <c r="A206" s="1" t="s">
        <v>513</v>
      </c>
      <c r="E206" s="27" t="s">
        <v>514</v>
      </c>
    </row>
    <row r="207" ht="25">
      <c r="A207" s="1" t="s">
        <v>504</v>
      </c>
      <c r="B207" s="1">
        <v>31</v>
      </c>
      <c r="C207" s="26" t="s">
        <v>1498</v>
      </c>
      <c r="D207" t="s">
        <v>506</v>
      </c>
      <c r="E207" s="27" t="s">
        <v>1499</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32</v>
      </c>
      <c r="C211" s="26" t="s">
        <v>1500</v>
      </c>
      <c r="D211" t="s">
        <v>506</v>
      </c>
      <c r="E211" s="27" t="s">
        <v>1501</v>
      </c>
      <c r="F211" s="28" t="s">
        <v>519</v>
      </c>
      <c r="G211" s="29">
        <v>4</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544</v>
      </c>
    </row>
    <row r="214">
      <c r="A214" s="1" t="s">
        <v>513</v>
      </c>
      <c r="E214" s="27" t="s">
        <v>514</v>
      </c>
    </row>
    <row r="215" ht="25">
      <c r="A215" s="1" t="s">
        <v>504</v>
      </c>
      <c r="B215" s="1">
        <v>33</v>
      </c>
      <c r="C215" s="26" t="s">
        <v>1502</v>
      </c>
      <c r="D215" t="s">
        <v>506</v>
      </c>
      <c r="E215" s="27" t="s">
        <v>1503</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34</v>
      </c>
      <c r="C219" s="26" t="s">
        <v>1504</v>
      </c>
      <c r="D219" t="s">
        <v>506</v>
      </c>
      <c r="E219" s="27" t="s">
        <v>1505</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35</v>
      </c>
      <c r="C223" s="26" t="s">
        <v>1506</v>
      </c>
      <c r="D223" t="s">
        <v>506</v>
      </c>
      <c r="E223" s="27" t="s">
        <v>1507</v>
      </c>
      <c r="F223" s="28" t="s">
        <v>1508</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36</v>
      </c>
      <c r="C227" s="26" t="s">
        <v>1509</v>
      </c>
      <c r="D227" t="s">
        <v>506</v>
      </c>
      <c r="E227" s="27" t="s">
        <v>1510</v>
      </c>
      <c r="F227" s="28" t="s">
        <v>1508</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ht="25">
      <c r="A231" s="1" t="s">
        <v>504</v>
      </c>
      <c r="B231" s="1">
        <v>2</v>
      </c>
      <c r="C231" s="26" t="s">
        <v>1511</v>
      </c>
      <c r="D231" t="s">
        <v>506</v>
      </c>
      <c r="E231" s="27" t="s">
        <v>1512</v>
      </c>
      <c r="F231" s="28" t="s">
        <v>519</v>
      </c>
      <c r="G231" s="29">
        <v>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529</v>
      </c>
    </row>
    <row r="234">
      <c r="A234" s="1" t="s">
        <v>513</v>
      </c>
      <c r="E234" s="27" t="s">
        <v>514</v>
      </c>
    </row>
    <row r="235" ht="25">
      <c r="A235" s="1" t="s">
        <v>504</v>
      </c>
      <c r="B235" s="1">
        <v>3</v>
      </c>
      <c r="C235" s="26" t="s">
        <v>1513</v>
      </c>
      <c r="D235" t="s">
        <v>506</v>
      </c>
      <c r="E235" s="27" t="s">
        <v>1514</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529</v>
      </c>
    </row>
    <row r="238">
      <c r="A238" s="1" t="s">
        <v>513</v>
      </c>
      <c r="E238" s="27" t="s">
        <v>514</v>
      </c>
    </row>
    <row r="239" ht="25">
      <c r="A239" s="1" t="s">
        <v>504</v>
      </c>
      <c r="B239" s="1">
        <v>4</v>
      </c>
      <c r="C239" s="26" t="s">
        <v>1515</v>
      </c>
      <c r="D239" t="s">
        <v>506</v>
      </c>
      <c r="E239" s="27" t="s">
        <v>1516</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529</v>
      </c>
    </row>
    <row r="242">
      <c r="A242" s="1" t="s">
        <v>513</v>
      </c>
      <c r="E242" s="27" t="s">
        <v>514</v>
      </c>
    </row>
    <row r="243">
      <c r="A243" s="1" t="s">
        <v>504</v>
      </c>
      <c r="B243" s="1">
        <v>37</v>
      </c>
      <c r="C243" s="26" t="s">
        <v>1517</v>
      </c>
      <c r="D243" t="s">
        <v>506</v>
      </c>
      <c r="E243" s="27" t="s">
        <v>1518</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38</v>
      </c>
      <c r="C247" s="26" t="s">
        <v>1519</v>
      </c>
      <c r="D247" t="s">
        <v>506</v>
      </c>
      <c r="E247" s="27" t="s">
        <v>1520</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40</v>
      </c>
      <c r="C251" s="26" t="s">
        <v>1521</v>
      </c>
      <c r="D251" t="s">
        <v>506</v>
      </c>
      <c r="E251" s="27" t="s">
        <v>1522</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c r="A255" s="1" t="s">
        <v>504</v>
      </c>
      <c r="B255" s="1">
        <v>44</v>
      </c>
      <c r="C255" s="26" t="s">
        <v>1523</v>
      </c>
      <c r="D255" t="s">
        <v>506</v>
      </c>
      <c r="E255" s="27" t="s">
        <v>1524</v>
      </c>
      <c r="F255" s="28" t="s">
        <v>519</v>
      </c>
      <c r="G255" s="29">
        <v>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521</v>
      </c>
    </row>
    <row r="258">
      <c r="A258" s="1" t="s">
        <v>513</v>
      </c>
      <c r="E258" s="27" t="s">
        <v>514</v>
      </c>
    </row>
    <row r="259">
      <c r="A259" s="1" t="s">
        <v>504</v>
      </c>
      <c r="B259" s="1">
        <v>45</v>
      </c>
      <c r="C259" s="26" t="s">
        <v>1525</v>
      </c>
      <c r="D259" t="s">
        <v>506</v>
      </c>
      <c r="E259" s="27" t="s">
        <v>1526</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43</v>
      </c>
      <c r="C263" s="26" t="s">
        <v>1527</v>
      </c>
      <c r="D263" t="s">
        <v>506</v>
      </c>
      <c r="E263" s="27" t="s">
        <v>1528</v>
      </c>
      <c r="F263" s="28" t="s">
        <v>1508</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ht="25">
      <c r="A267" s="1" t="s">
        <v>504</v>
      </c>
      <c r="B267" s="1">
        <v>19</v>
      </c>
      <c r="C267" s="26" t="s">
        <v>1529</v>
      </c>
      <c r="D267" t="s">
        <v>506</v>
      </c>
      <c r="E267" s="27" t="s">
        <v>1530</v>
      </c>
      <c r="F267" s="28" t="s">
        <v>519</v>
      </c>
      <c r="G267" s="29">
        <v>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521</v>
      </c>
    </row>
    <row r="270">
      <c r="A270" s="1" t="s">
        <v>513</v>
      </c>
      <c r="E270" s="27" t="s">
        <v>514</v>
      </c>
    </row>
    <row r="271">
      <c r="A271" s="1" t="s">
        <v>504</v>
      </c>
      <c r="B271" s="1">
        <v>48</v>
      </c>
      <c r="C271" s="26" t="s">
        <v>1531</v>
      </c>
      <c r="D271" t="s">
        <v>506</v>
      </c>
      <c r="E271" s="27" t="s">
        <v>1532</v>
      </c>
      <c r="F271" s="28" t="s">
        <v>519</v>
      </c>
      <c r="G271" s="29">
        <v>1</v>
      </c>
      <c r="H271" s="28">
        <v>0</v>
      </c>
      <c r="I271" s="30">
        <f>ROUND(G271*H271,P4)</f>
        <v>0</v>
      </c>
      <c r="L271" s="30">
        <v>0</v>
      </c>
      <c r="M271" s="24">
        <f>ROUND(G271*L271,P4)</f>
        <v>0</v>
      </c>
      <c r="N271" s="25" t="s">
        <v>506</v>
      </c>
      <c r="O271" s="31">
        <f>M271*AA271</f>
        <v>0</v>
      </c>
      <c r="P271" s="1">
        <v>3</v>
      </c>
      <c r="AA271" s="1">
        <f>IF(P271=1,$O$3,IF(P271=2,$O$4,$O$5))</f>
        <v>0</v>
      </c>
    </row>
    <row r="272">
      <c r="A272" s="1" t="s">
        <v>510</v>
      </c>
      <c r="E272" s="27" t="s">
        <v>506</v>
      </c>
    </row>
    <row r="273" ht="26">
      <c r="A273" s="1" t="s">
        <v>511</v>
      </c>
      <c r="E273" s="32" t="s">
        <v>521</v>
      </c>
    </row>
    <row r="274">
      <c r="A274" s="1" t="s">
        <v>513</v>
      </c>
      <c r="E274" s="27" t="s">
        <v>506</v>
      </c>
    </row>
    <row r="275">
      <c r="A275" s="1" t="s">
        <v>504</v>
      </c>
      <c r="B275" s="1">
        <v>50</v>
      </c>
      <c r="C275" s="26" t="s">
        <v>1533</v>
      </c>
      <c r="D275" t="s">
        <v>506</v>
      </c>
      <c r="E275" s="27" t="s">
        <v>1534</v>
      </c>
      <c r="F275" s="28" t="s">
        <v>551</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
      <c r="A277" s="1" t="s">
        <v>511</v>
      </c>
      <c r="E277" s="32" t="s">
        <v>521</v>
      </c>
    </row>
    <row r="278">
      <c r="A278" s="1" t="s">
        <v>513</v>
      </c>
      <c r="E278" s="27" t="s">
        <v>506</v>
      </c>
    </row>
    <row r="279" ht="25">
      <c r="A279" s="1" t="s">
        <v>504</v>
      </c>
      <c r="B279" s="1">
        <v>41</v>
      </c>
      <c r="C279" s="26" t="s">
        <v>1535</v>
      </c>
      <c r="D279" t="s">
        <v>506</v>
      </c>
      <c r="E279" s="27" t="s">
        <v>1536</v>
      </c>
      <c r="F279" s="28" t="s">
        <v>519</v>
      </c>
      <c r="G279" s="29">
        <v>1</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
      <c r="A281" s="1" t="s">
        <v>511</v>
      </c>
      <c r="E281" s="32" t="s">
        <v>521</v>
      </c>
    </row>
    <row r="282">
      <c r="A282" s="1" t="s">
        <v>513</v>
      </c>
      <c r="E282" s="27" t="s">
        <v>506</v>
      </c>
    </row>
    <row r="283" ht="25">
      <c r="A283" s="1" t="s">
        <v>504</v>
      </c>
      <c r="B283" s="1">
        <v>42</v>
      </c>
      <c r="C283" s="26" t="s">
        <v>1537</v>
      </c>
      <c r="D283" t="s">
        <v>506</v>
      </c>
      <c r="E283" s="27" t="s">
        <v>1538</v>
      </c>
      <c r="F283" s="28" t="s">
        <v>519</v>
      </c>
      <c r="G283" s="29">
        <v>1</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26">
      <c r="A285" s="1" t="s">
        <v>511</v>
      </c>
      <c r="E285" s="32" t="s">
        <v>521</v>
      </c>
    </row>
    <row r="286">
      <c r="A286" s="1" t="s">
        <v>513</v>
      </c>
      <c r="E286" s="27" t="s">
        <v>506</v>
      </c>
    </row>
    <row r="287">
      <c r="A287" s="1" t="s">
        <v>504</v>
      </c>
      <c r="B287" s="1">
        <v>39</v>
      </c>
      <c r="C287" s="26" t="s">
        <v>1539</v>
      </c>
      <c r="D287" t="s">
        <v>506</v>
      </c>
      <c r="E287" s="27" t="s">
        <v>1540</v>
      </c>
      <c r="F287" s="28" t="s">
        <v>519</v>
      </c>
      <c r="G287" s="29">
        <v>1</v>
      </c>
      <c r="H287" s="28">
        <v>0</v>
      </c>
      <c r="I287" s="30">
        <f>ROUND(G287*H287,P4)</f>
        <v>0</v>
      </c>
      <c r="L287" s="30">
        <v>0</v>
      </c>
      <c r="M287" s="24">
        <f>ROUND(G287*L287,P4)</f>
        <v>0</v>
      </c>
      <c r="N287" s="25" t="s">
        <v>506</v>
      </c>
      <c r="O287" s="31">
        <f>M287*AA287</f>
        <v>0</v>
      </c>
      <c r="P287" s="1">
        <v>3</v>
      </c>
      <c r="AA287" s="1">
        <f>IF(P287=1,$O$3,IF(P287=2,$O$4,$O$5))</f>
        <v>0</v>
      </c>
    </row>
    <row r="288">
      <c r="A288" s="1" t="s">
        <v>510</v>
      </c>
      <c r="E288" s="27" t="s">
        <v>506</v>
      </c>
    </row>
    <row r="289" ht="26">
      <c r="A289" s="1" t="s">
        <v>511</v>
      </c>
      <c r="E289" s="32" t="s">
        <v>521</v>
      </c>
    </row>
    <row r="290" ht="150">
      <c r="A290" s="1" t="s">
        <v>513</v>
      </c>
      <c r="E29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1542</v>
      </c>
      <c r="E8" s="23" t="s">
        <v>37</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SUMIFS(L15:L254,A15:A254,"P")</f>
        <v>0</v>
      </c>
      <c r="M14" s="24">
        <f>SUMIFS(M15:M254,A15:A254,"P")</f>
        <v>0</v>
      </c>
      <c r="N14" s="25"/>
    </row>
    <row r="15">
      <c r="A15" s="1" t="s">
        <v>504</v>
      </c>
      <c r="B15" s="1">
        <v>48</v>
      </c>
      <c r="C15" s="26" t="s">
        <v>1543</v>
      </c>
      <c r="D15" t="s">
        <v>506</v>
      </c>
      <c r="E15" s="27" t="s">
        <v>1544</v>
      </c>
      <c r="F15" s="28" t="s">
        <v>519</v>
      </c>
      <c r="G15" s="29">
        <v>21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1545</v>
      </c>
    </row>
    <row r="18">
      <c r="A18" s="1" t="s">
        <v>513</v>
      </c>
      <c r="E18" s="27" t="s">
        <v>514</v>
      </c>
    </row>
    <row r="19" ht="25">
      <c r="A19" s="1" t="s">
        <v>504</v>
      </c>
      <c r="B19" s="1">
        <v>42</v>
      </c>
      <c r="C19" s="26" t="s">
        <v>1546</v>
      </c>
      <c r="D19" t="s">
        <v>506</v>
      </c>
      <c r="E19" s="27" t="s">
        <v>1547</v>
      </c>
      <c r="F19" s="28" t="s">
        <v>567</v>
      </c>
      <c r="G19" s="29">
        <v>150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1548</v>
      </c>
    </row>
    <row r="22">
      <c r="A22" s="1" t="s">
        <v>513</v>
      </c>
      <c r="E22" s="27" t="s">
        <v>514</v>
      </c>
    </row>
    <row r="23">
      <c r="A23" s="1" t="s">
        <v>504</v>
      </c>
      <c r="B23" s="1">
        <v>51</v>
      </c>
      <c r="C23" s="26" t="s">
        <v>1549</v>
      </c>
      <c r="D23" t="s">
        <v>506</v>
      </c>
      <c r="E23" s="27" t="s">
        <v>1550</v>
      </c>
      <c r="F23" s="28" t="s">
        <v>567</v>
      </c>
      <c r="G23" s="29">
        <v>150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1548</v>
      </c>
    </row>
    <row r="26">
      <c r="A26" s="1" t="s">
        <v>513</v>
      </c>
      <c r="E26" s="27" t="s">
        <v>514</v>
      </c>
    </row>
    <row r="27">
      <c r="A27" s="1" t="s">
        <v>504</v>
      </c>
      <c r="B27" s="1">
        <v>49</v>
      </c>
      <c r="C27" s="26" t="s">
        <v>1551</v>
      </c>
      <c r="D27" t="s">
        <v>506</v>
      </c>
      <c r="E27" s="27" t="s">
        <v>1552</v>
      </c>
      <c r="F27" s="28" t="s">
        <v>1553</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1076</v>
      </c>
    </row>
    <row r="30">
      <c r="A30" s="1" t="s">
        <v>513</v>
      </c>
      <c r="E30" s="27" t="s">
        <v>514</v>
      </c>
    </row>
    <row r="31">
      <c r="A31" s="1" t="s">
        <v>504</v>
      </c>
      <c r="B31" s="1">
        <v>39</v>
      </c>
      <c r="C31" s="26" t="s">
        <v>596</v>
      </c>
      <c r="D31" t="s">
        <v>506</v>
      </c>
      <c r="E31" s="27" t="s">
        <v>597</v>
      </c>
      <c r="F31" s="28" t="s">
        <v>567</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926</v>
      </c>
    </row>
    <row r="34">
      <c r="A34" s="1" t="s">
        <v>513</v>
      </c>
      <c r="E34" s="27" t="s">
        <v>514</v>
      </c>
    </row>
    <row r="35" ht="25">
      <c r="A35" s="1" t="s">
        <v>504</v>
      </c>
      <c r="B35" s="1">
        <v>40</v>
      </c>
      <c r="C35" s="26" t="s">
        <v>610</v>
      </c>
      <c r="D35" t="s">
        <v>506</v>
      </c>
      <c r="E35" s="27" t="s">
        <v>611</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c r="A39" s="1" t="s">
        <v>504</v>
      </c>
      <c r="B39" s="1">
        <v>50</v>
      </c>
      <c r="C39" s="26" t="s">
        <v>1424</v>
      </c>
      <c r="D39" t="s">
        <v>506</v>
      </c>
      <c r="E39" s="27" t="s">
        <v>1425</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529</v>
      </c>
    </row>
    <row r="42">
      <c r="A42" s="1" t="s">
        <v>513</v>
      </c>
      <c r="E42" s="27" t="s">
        <v>514</v>
      </c>
    </row>
    <row r="43">
      <c r="A43" s="1" t="s">
        <v>504</v>
      </c>
      <c r="B43" s="1">
        <v>47</v>
      </c>
      <c r="C43" s="26" t="s">
        <v>1271</v>
      </c>
      <c r="D43" t="s">
        <v>506</v>
      </c>
      <c r="E43" s="27" t="s">
        <v>1272</v>
      </c>
      <c r="F43" s="28" t="s">
        <v>540</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718</v>
      </c>
    </row>
    <row r="46">
      <c r="A46" s="1" t="s">
        <v>513</v>
      </c>
      <c r="E46" s="27" t="s">
        <v>514</v>
      </c>
    </row>
    <row r="47">
      <c r="A47" s="1" t="s">
        <v>504</v>
      </c>
      <c r="B47" s="1">
        <v>44</v>
      </c>
      <c r="C47" s="26" t="s">
        <v>1426</v>
      </c>
      <c r="D47" t="s">
        <v>506</v>
      </c>
      <c r="E47" s="27" t="s">
        <v>1427</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45</v>
      </c>
      <c r="C51" s="26" t="s">
        <v>1428</v>
      </c>
      <c r="D51" t="s">
        <v>506</v>
      </c>
      <c r="E51" s="27" t="s">
        <v>1429</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46</v>
      </c>
      <c r="C55" s="26" t="s">
        <v>776</v>
      </c>
      <c r="D55" t="s">
        <v>506</v>
      </c>
      <c r="E55" s="27" t="s">
        <v>777</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521</v>
      </c>
    </row>
    <row r="58">
      <c r="A58" s="1" t="s">
        <v>513</v>
      </c>
      <c r="E58" s="27" t="s">
        <v>514</v>
      </c>
    </row>
    <row r="59">
      <c r="A59" s="1" t="s">
        <v>504</v>
      </c>
      <c r="B59" s="1">
        <v>37</v>
      </c>
      <c r="C59" s="26" t="s">
        <v>1430</v>
      </c>
      <c r="D59" t="s">
        <v>506</v>
      </c>
      <c r="E59" s="27" t="s">
        <v>1431</v>
      </c>
      <c r="F59" s="28" t="s">
        <v>508</v>
      </c>
      <c r="G59" s="29">
        <v>0.40000000000000002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1432</v>
      </c>
    </row>
    <row r="62">
      <c r="A62" s="1" t="s">
        <v>513</v>
      </c>
      <c r="E62" s="27" t="s">
        <v>514</v>
      </c>
    </row>
    <row r="63">
      <c r="A63" s="1" t="s">
        <v>504</v>
      </c>
      <c r="B63" s="1">
        <v>38</v>
      </c>
      <c r="C63" s="26" t="s">
        <v>1397</v>
      </c>
      <c r="D63" t="s">
        <v>506</v>
      </c>
      <c r="E63" s="27" t="s">
        <v>1398</v>
      </c>
      <c r="F63" s="28" t="s">
        <v>567</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1422</v>
      </c>
    </row>
    <row r="66">
      <c r="A66" s="1" t="s">
        <v>513</v>
      </c>
      <c r="E66" s="27" t="s">
        <v>514</v>
      </c>
    </row>
    <row r="67">
      <c r="A67" s="1" t="s">
        <v>504</v>
      </c>
      <c r="B67" s="1">
        <v>35</v>
      </c>
      <c r="C67" s="26" t="s">
        <v>1433</v>
      </c>
      <c r="D67" t="s">
        <v>506</v>
      </c>
      <c r="E67" s="27" t="s">
        <v>1434</v>
      </c>
      <c r="F67" s="28" t="s">
        <v>508</v>
      </c>
      <c r="G67" s="29">
        <v>0.40000000000000002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1432</v>
      </c>
    </row>
    <row r="70">
      <c r="A70" s="1" t="s">
        <v>513</v>
      </c>
      <c r="E70" s="27" t="s">
        <v>514</v>
      </c>
    </row>
    <row r="71">
      <c r="A71" s="1" t="s">
        <v>504</v>
      </c>
      <c r="B71" s="1">
        <v>36</v>
      </c>
      <c r="C71" s="26" t="s">
        <v>1436</v>
      </c>
      <c r="D71" t="s">
        <v>506</v>
      </c>
      <c r="E71" s="27" t="s">
        <v>1437</v>
      </c>
      <c r="F71" s="28" t="s">
        <v>508</v>
      </c>
      <c r="G71" s="29">
        <v>0.40000000000000002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1432</v>
      </c>
    </row>
    <row r="74">
      <c r="A74" s="1" t="s">
        <v>513</v>
      </c>
      <c r="E74" s="27" t="s">
        <v>514</v>
      </c>
    </row>
    <row r="75">
      <c r="A75" s="1" t="s">
        <v>504</v>
      </c>
      <c r="B75" s="1">
        <v>54</v>
      </c>
      <c r="C75" s="26" t="s">
        <v>1403</v>
      </c>
      <c r="D75" t="s">
        <v>506</v>
      </c>
      <c r="E75" s="27" t="s">
        <v>1404</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529</v>
      </c>
    </row>
    <row r="78">
      <c r="A78" s="1" t="s">
        <v>513</v>
      </c>
      <c r="E78" s="27" t="s">
        <v>514</v>
      </c>
    </row>
    <row r="79">
      <c r="A79" s="1" t="s">
        <v>504</v>
      </c>
      <c r="B79" s="1">
        <v>55</v>
      </c>
      <c r="C79" s="26" t="s">
        <v>1405</v>
      </c>
      <c r="D79" t="s">
        <v>506</v>
      </c>
      <c r="E79" s="27" t="s">
        <v>1406</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529</v>
      </c>
    </row>
    <row r="82">
      <c r="A82" s="1" t="s">
        <v>513</v>
      </c>
      <c r="E82" s="27" t="s">
        <v>514</v>
      </c>
    </row>
    <row r="83">
      <c r="A83" s="1" t="s">
        <v>504</v>
      </c>
      <c r="B83" s="1">
        <v>56</v>
      </c>
      <c r="C83" s="26" t="s">
        <v>1554</v>
      </c>
      <c r="D83" t="s">
        <v>506</v>
      </c>
      <c r="E83" s="27" t="s">
        <v>1555</v>
      </c>
      <c r="F83" s="28" t="s">
        <v>519</v>
      </c>
      <c r="G83" s="29">
        <v>4</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544</v>
      </c>
    </row>
    <row r="86">
      <c r="A86" s="1" t="s">
        <v>513</v>
      </c>
      <c r="E86" s="27" t="s">
        <v>514</v>
      </c>
    </row>
    <row r="87">
      <c r="A87" s="1" t="s">
        <v>504</v>
      </c>
      <c r="B87" s="1">
        <v>57</v>
      </c>
      <c r="C87" s="26" t="s">
        <v>1556</v>
      </c>
      <c r="D87" t="s">
        <v>506</v>
      </c>
      <c r="E87" s="27" t="s">
        <v>1557</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544</v>
      </c>
    </row>
    <row r="90">
      <c r="A90" s="1" t="s">
        <v>513</v>
      </c>
      <c r="E90" s="27" t="s">
        <v>514</v>
      </c>
    </row>
    <row r="91">
      <c r="A91" s="1" t="s">
        <v>504</v>
      </c>
      <c r="B91" s="1">
        <v>53</v>
      </c>
      <c r="C91" s="26" t="s">
        <v>1558</v>
      </c>
      <c r="D91" t="s">
        <v>506</v>
      </c>
      <c r="E91" s="27" t="s">
        <v>1559</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529</v>
      </c>
    </row>
    <row r="94">
      <c r="A94" s="1" t="s">
        <v>513</v>
      </c>
      <c r="E94" s="27" t="s">
        <v>514</v>
      </c>
    </row>
    <row r="95" ht="25">
      <c r="A95" s="1" t="s">
        <v>504</v>
      </c>
      <c r="B95" s="1">
        <v>52</v>
      </c>
      <c r="C95" s="26" t="s">
        <v>1560</v>
      </c>
      <c r="D95" t="s">
        <v>506</v>
      </c>
      <c r="E95" s="27" t="s">
        <v>1561</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c r="A99" s="1" t="s">
        <v>504</v>
      </c>
      <c r="B99" s="1">
        <v>2</v>
      </c>
      <c r="C99" s="26" t="s">
        <v>1562</v>
      </c>
      <c r="D99" t="s">
        <v>506</v>
      </c>
      <c r="E99" s="27" t="s">
        <v>1563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3</v>
      </c>
      <c r="C103" s="26" t="s">
        <v>1564</v>
      </c>
      <c r="D103" t="s">
        <v>506</v>
      </c>
      <c r="E103" s="27" t="s">
        <v>1565</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4</v>
      </c>
      <c r="C107" s="26" t="s">
        <v>1566</v>
      </c>
      <c r="D107" t="s">
        <v>506</v>
      </c>
      <c r="E107" s="27" t="s">
        <v>1567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5</v>
      </c>
      <c r="C111" s="26" t="s">
        <v>1568</v>
      </c>
      <c r="D111" t="s">
        <v>506</v>
      </c>
      <c r="E111" s="27" t="s">
        <v>1569</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1076</v>
      </c>
    </row>
    <row r="114">
      <c r="A114" s="1" t="s">
        <v>513</v>
      </c>
      <c r="E114" s="27" t="s">
        <v>514</v>
      </c>
    </row>
    <row r="115">
      <c r="A115" s="1" t="s">
        <v>504</v>
      </c>
      <c r="B115" s="1">
        <v>6</v>
      </c>
      <c r="C115" s="26" t="s">
        <v>1570</v>
      </c>
      <c r="D115" t="s">
        <v>506</v>
      </c>
      <c r="E115" s="27" t="s">
        <v>1571</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1076</v>
      </c>
    </row>
    <row r="118">
      <c r="A118" s="1" t="s">
        <v>513</v>
      </c>
      <c r="E118" s="27" t="s">
        <v>514</v>
      </c>
    </row>
    <row r="119" ht="25">
      <c r="A119" s="1" t="s">
        <v>504</v>
      </c>
      <c r="B119" s="1">
        <v>7</v>
      </c>
      <c r="C119" s="26" t="s">
        <v>1572</v>
      </c>
      <c r="D119" t="s">
        <v>506</v>
      </c>
      <c r="E119" s="27" t="s">
        <v>1573</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1076</v>
      </c>
    </row>
    <row r="122">
      <c r="A122" s="1" t="s">
        <v>513</v>
      </c>
      <c r="E122" s="27" t="s">
        <v>514</v>
      </c>
    </row>
    <row r="123" ht="25">
      <c r="A123" s="1" t="s">
        <v>504</v>
      </c>
      <c r="B123" s="1">
        <v>8</v>
      </c>
      <c r="C123" s="26" t="s">
        <v>1574</v>
      </c>
      <c r="D123" t="s">
        <v>506</v>
      </c>
      <c r="E123" s="27" t="s">
        <v>1575</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c r="A127" s="1" t="s">
        <v>504</v>
      </c>
      <c r="B127" s="1">
        <v>9</v>
      </c>
      <c r="C127" s="26" t="s">
        <v>1576</v>
      </c>
      <c r="D127" t="s">
        <v>506</v>
      </c>
      <c r="E127" s="27" t="s">
        <v>1577</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524</v>
      </c>
    </row>
    <row r="130">
      <c r="A130" s="1" t="s">
        <v>513</v>
      </c>
      <c r="E130" s="27" t="s">
        <v>514</v>
      </c>
    </row>
    <row r="131">
      <c r="A131" s="1" t="s">
        <v>504</v>
      </c>
      <c r="B131" s="1">
        <v>10</v>
      </c>
      <c r="C131" s="26" t="s">
        <v>1578</v>
      </c>
      <c r="D131" t="s">
        <v>506</v>
      </c>
      <c r="E131" s="27" t="s">
        <v>1579</v>
      </c>
      <c r="F131" s="28" t="s">
        <v>519</v>
      </c>
      <c r="G131" s="29">
        <v>13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807</v>
      </c>
    </row>
    <row r="134">
      <c r="A134" s="1" t="s">
        <v>513</v>
      </c>
      <c r="E134" s="27" t="s">
        <v>514</v>
      </c>
    </row>
    <row r="135">
      <c r="A135" s="1" t="s">
        <v>504</v>
      </c>
      <c r="B135" s="1">
        <v>11</v>
      </c>
      <c r="C135" s="26" t="s">
        <v>1580</v>
      </c>
      <c r="D135" t="s">
        <v>506</v>
      </c>
      <c r="E135" s="27" t="s">
        <v>1581</v>
      </c>
      <c r="F135" s="28" t="s">
        <v>519</v>
      </c>
      <c r="G135" s="29">
        <v>13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807</v>
      </c>
    </row>
    <row r="138">
      <c r="A138" s="1" t="s">
        <v>513</v>
      </c>
      <c r="E138" s="27" t="s">
        <v>514</v>
      </c>
    </row>
    <row r="139">
      <c r="A139" s="1" t="s">
        <v>504</v>
      </c>
      <c r="B139" s="1">
        <v>12</v>
      </c>
      <c r="C139" s="26" t="s">
        <v>1582</v>
      </c>
      <c r="D139" t="s">
        <v>506</v>
      </c>
      <c r="E139" s="27" t="s">
        <v>1583</v>
      </c>
      <c r="F139" s="28" t="s">
        <v>519</v>
      </c>
      <c r="G139" s="29">
        <v>13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807</v>
      </c>
    </row>
    <row r="142">
      <c r="A142" s="1" t="s">
        <v>513</v>
      </c>
      <c r="E142" s="27" t="s">
        <v>514</v>
      </c>
    </row>
    <row r="143">
      <c r="A143" s="1" t="s">
        <v>504</v>
      </c>
      <c r="B143" s="1">
        <v>13</v>
      </c>
      <c r="C143" s="26" t="s">
        <v>1584</v>
      </c>
      <c r="D143" t="s">
        <v>506</v>
      </c>
      <c r="E143" s="27" t="s">
        <v>1585</v>
      </c>
      <c r="F143" s="28" t="s">
        <v>519</v>
      </c>
      <c r="G143" s="29">
        <v>13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807</v>
      </c>
    </row>
    <row r="146">
      <c r="A146" s="1" t="s">
        <v>513</v>
      </c>
      <c r="E146" s="27" t="s">
        <v>514</v>
      </c>
    </row>
    <row r="147">
      <c r="A147" s="1" t="s">
        <v>504</v>
      </c>
      <c r="B147" s="1">
        <v>14</v>
      </c>
      <c r="C147" s="26" t="s">
        <v>1586</v>
      </c>
      <c r="D147" t="s">
        <v>506</v>
      </c>
      <c r="E147" s="27" t="s">
        <v>1587</v>
      </c>
      <c r="F147" s="28" t="s">
        <v>519</v>
      </c>
      <c r="G147" s="29">
        <v>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969</v>
      </c>
    </row>
    <row r="150">
      <c r="A150" s="1" t="s">
        <v>513</v>
      </c>
      <c r="E150" s="27" t="s">
        <v>514</v>
      </c>
    </row>
    <row r="151">
      <c r="A151" s="1" t="s">
        <v>504</v>
      </c>
      <c r="B151" s="1">
        <v>15</v>
      </c>
      <c r="C151" s="26" t="s">
        <v>1588</v>
      </c>
      <c r="D151" t="s">
        <v>506</v>
      </c>
      <c r="E151" s="27" t="s">
        <v>1589</v>
      </c>
      <c r="F151" s="28" t="s">
        <v>519</v>
      </c>
      <c r="G151" s="29">
        <v>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969</v>
      </c>
    </row>
    <row r="154">
      <c r="A154" s="1" t="s">
        <v>513</v>
      </c>
      <c r="E154" s="27" t="s">
        <v>514</v>
      </c>
    </row>
    <row r="155">
      <c r="A155" s="1" t="s">
        <v>504</v>
      </c>
      <c r="B155" s="1">
        <v>16</v>
      </c>
      <c r="C155" s="26" t="s">
        <v>1590</v>
      </c>
      <c r="D155" t="s">
        <v>506</v>
      </c>
      <c r="E155" s="27" t="s">
        <v>1591</v>
      </c>
      <c r="F155" s="28" t="s">
        <v>519</v>
      </c>
      <c r="G155" s="29">
        <v>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969</v>
      </c>
    </row>
    <row r="158">
      <c r="A158" s="1" t="s">
        <v>513</v>
      </c>
      <c r="E158" s="27" t="s">
        <v>514</v>
      </c>
    </row>
    <row r="159">
      <c r="A159" s="1" t="s">
        <v>504</v>
      </c>
      <c r="B159" s="1">
        <v>17</v>
      </c>
      <c r="C159" s="26" t="s">
        <v>1592</v>
      </c>
      <c r="D159" t="s">
        <v>506</v>
      </c>
      <c r="E159" s="27" t="s">
        <v>1593</v>
      </c>
      <c r="F159" s="28" t="s">
        <v>519</v>
      </c>
      <c r="G159" s="29">
        <v>7</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969</v>
      </c>
    </row>
    <row r="162">
      <c r="A162" s="1" t="s">
        <v>513</v>
      </c>
      <c r="E162" s="27" t="s">
        <v>514</v>
      </c>
    </row>
    <row r="163">
      <c r="A163" s="1" t="s">
        <v>504</v>
      </c>
      <c r="B163" s="1">
        <v>18</v>
      </c>
      <c r="C163" s="26" t="s">
        <v>1594</v>
      </c>
      <c r="D163" t="s">
        <v>506</v>
      </c>
      <c r="E163" s="27" t="s">
        <v>1595</v>
      </c>
      <c r="F163" s="28" t="s">
        <v>519</v>
      </c>
      <c r="G163" s="29">
        <v>5</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1076</v>
      </c>
    </row>
    <row r="166">
      <c r="A166" s="1" t="s">
        <v>513</v>
      </c>
      <c r="E166" s="27" t="s">
        <v>514</v>
      </c>
    </row>
    <row r="167">
      <c r="A167" s="1" t="s">
        <v>504</v>
      </c>
      <c r="B167" s="1">
        <v>19</v>
      </c>
      <c r="C167" s="26" t="s">
        <v>1596</v>
      </c>
      <c r="D167" t="s">
        <v>506</v>
      </c>
      <c r="E167" s="27" t="s">
        <v>1597</v>
      </c>
      <c r="F167" s="28" t="s">
        <v>519</v>
      </c>
      <c r="G167" s="29">
        <v>5</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1076</v>
      </c>
    </row>
    <row r="170">
      <c r="A170" s="1" t="s">
        <v>513</v>
      </c>
      <c r="E170" s="27" t="s">
        <v>514</v>
      </c>
    </row>
    <row r="171">
      <c r="A171" s="1" t="s">
        <v>504</v>
      </c>
      <c r="B171" s="1">
        <v>20</v>
      </c>
      <c r="C171" s="26" t="s">
        <v>1598</v>
      </c>
      <c r="D171" t="s">
        <v>506</v>
      </c>
      <c r="E171" s="27" t="s">
        <v>1599</v>
      </c>
      <c r="F171" s="28" t="s">
        <v>519</v>
      </c>
      <c r="G171" s="29">
        <v>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1076</v>
      </c>
    </row>
    <row r="174">
      <c r="A174" s="1" t="s">
        <v>513</v>
      </c>
      <c r="E174" s="27" t="s">
        <v>514</v>
      </c>
    </row>
    <row r="175">
      <c r="A175" s="1" t="s">
        <v>504</v>
      </c>
      <c r="B175" s="1">
        <v>21</v>
      </c>
      <c r="C175" s="26" t="s">
        <v>1600</v>
      </c>
      <c r="D175" t="s">
        <v>506</v>
      </c>
      <c r="E175" s="27" t="s">
        <v>1601</v>
      </c>
      <c r="F175" s="28" t="s">
        <v>519</v>
      </c>
      <c r="G175" s="29">
        <v>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1076</v>
      </c>
    </row>
    <row r="178">
      <c r="A178" s="1" t="s">
        <v>513</v>
      </c>
      <c r="E178" s="27" t="s">
        <v>514</v>
      </c>
    </row>
    <row r="179">
      <c r="A179" s="1" t="s">
        <v>504</v>
      </c>
      <c r="B179" s="1">
        <v>60</v>
      </c>
      <c r="C179" s="26" t="s">
        <v>1602</v>
      </c>
      <c r="D179" t="s">
        <v>506</v>
      </c>
      <c r="E179" s="27" t="s">
        <v>1603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529</v>
      </c>
    </row>
    <row r="182">
      <c r="A182" s="1" t="s">
        <v>513</v>
      </c>
      <c r="E182" s="27" t="s">
        <v>514</v>
      </c>
    </row>
    <row r="183">
      <c r="A183" s="1" t="s">
        <v>504</v>
      </c>
      <c r="B183" s="1">
        <v>61</v>
      </c>
      <c r="C183" s="26" t="s">
        <v>1604</v>
      </c>
      <c r="D183" t="s">
        <v>506</v>
      </c>
      <c r="E183" s="27" t="s">
        <v>1605</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529</v>
      </c>
    </row>
    <row r="186">
      <c r="A186" s="1" t="s">
        <v>513</v>
      </c>
      <c r="E186" s="27" t="s">
        <v>514</v>
      </c>
    </row>
    <row r="187" ht="25">
      <c r="A187" s="1" t="s">
        <v>504</v>
      </c>
      <c r="B187" s="1">
        <v>22</v>
      </c>
      <c r="C187" s="26" t="s">
        <v>1606</v>
      </c>
      <c r="D187" t="s">
        <v>506</v>
      </c>
      <c r="E187" s="27" t="s">
        <v>1607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23</v>
      </c>
      <c r="C191" s="26" t="s">
        <v>1608</v>
      </c>
      <c r="D191" t="s">
        <v>506</v>
      </c>
      <c r="E191" s="27" t="s">
        <v>1609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24</v>
      </c>
      <c r="C195" s="26" t="s">
        <v>1610</v>
      </c>
      <c r="D195" t="s">
        <v>506</v>
      </c>
      <c r="E195" s="27" t="s">
        <v>1611</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529</v>
      </c>
    </row>
    <row r="198">
      <c r="A198" s="1" t="s">
        <v>513</v>
      </c>
      <c r="E198" s="27" t="s">
        <v>514</v>
      </c>
    </row>
    <row r="199">
      <c r="A199" s="1" t="s">
        <v>504</v>
      </c>
      <c r="B199" s="1">
        <v>25</v>
      </c>
      <c r="C199" s="26" t="s">
        <v>1612</v>
      </c>
      <c r="D199" t="s">
        <v>506</v>
      </c>
      <c r="E199" s="27" t="s">
        <v>1613</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673</v>
      </c>
    </row>
    <row r="202">
      <c r="A202" s="1" t="s">
        <v>513</v>
      </c>
      <c r="E202" s="27" t="s">
        <v>514</v>
      </c>
    </row>
    <row r="203">
      <c r="A203" s="1" t="s">
        <v>504</v>
      </c>
      <c r="B203" s="1">
        <v>26</v>
      </c>
      <c r="C203" s="26" t="s">
        <v>1614</v>
      </c>
      <c r="D203" t="s">
        <v>506</v>
      </c>
      <c r="E203" s="27" t="s">
        <v>1615</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673</v>
      </c>
    </row>
    <row r="206">
      <c r="A206" s="1" t="s">
        <v>513</v>
      </c>
      <c r="E206" s="27" t="s">
        <v>514</v>
      </c>
    </row>
    <row r="207">
      <c r="A207" s="1" t="s">
        <v>504</v>
      </c>
      <c r="B207" s="1">
        <v>27</v>
      </c>
      <c r="C207" s="26" t="s">
        <v>1616</v>
      </c>
      <c r="D207" t="s">
        <v>506</v>
      </c>
      <c r="E207" s="27" t="s">
        <v>1617</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529</v>
      </c>
    </row>
    <row r="210">
      <c r="A210" s="1" t="s">
        <v>513</v>
      </c>
      <c r="E210" s="27" t="s">
        <v>514</v>
      </c>
    </row>
    <row r="211">
      <c r="A211" s="1" t="s">
        <v>504</v>
      </c>
      <c r="B211" s="1">
        <v>28</v>
      </c>
      <c r="C211" s="26" t="s">
        <v>1618</v>
      </c>
      <c r="D211" t="s">
        <v>506</v>
      </c>
      <c r="E211" s="27" t="s">
        <v>1619</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529</v>
      </c>
    </row>
    <row r="214">
      <c r="A214" s="1" t="s">
        <v>513</v>
      </c>
      <c r="E214" s="27" t="s">
        <v>514</v>
      </c>
    </row>
    <row r="215">
      <c r="A215" s="1" t="s">
        <v>504</v>
      </c>
      <c r="B215" s="1">
        <v>29</v>
      </c>
      <c r="C215" s="26" t="s">
        <v>1620</v>
      </c>
      <c r="D215" t="s">
        <v>506</v>
      </c>
      <c r="E215" s="27" t="s">
        <v>1621</v>
      </c>
      <c r="F215" s="28" t="s">
        <v>519</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673</v>
      </c>
    </row>
    <row r="218">
      <c r="A218" s="1" t="s">
        <v>513</v>
      </c>
      <c r="E218" s="27" t="s">
        <v>514</v>
      </c>
    </row>
    <row r="219">
      <c r="A219" s="1" t="s">
        <v>504</v>
      </c>
      <c r="B219" s="1">
        <v>30</v>
      </c>
      <c r="C219" s="26" t="s">
        <v>1622</v>
      </c>
      <c r="D219" t="s">
        <v>506</v>
      </c>
      <c r="E219" s="27" t="s">
        <v>1623</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844</v>
      </c>
    </row>
    <row r="222">
      <c r="A222" s="1" t="s">
        <v>513</v>
      </c>
      <c r="E222" s="27" t="s">
        <v>514</v>
      </c>
    </row>
    <row r="223" ht="25">
      <c r="A223" s="1" t="s">
        <v>504</v>
      </c>
      <c r="B223" s="1">
        <v>31</v>
      </c>
      <c r="C223" s="26" t="s">
        <v>1624</v>
      </c>
      <c r="D223" t="s">
        <v>506</v>
      </c>
      <c r="E223" s="27" t="s">
        <v>1625</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32</v>
      </c>
      <c r="C227" s="26" t="s">
        <v>1626</v>
      </c>
      <c r="D227" t="s">
        <v>506</v>
      </c>
      <c r="E227" s="27" t="s">
        <v>1627</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33</v>
      </c>
      <c r="C231" s="26" t="s">
        <v>1628</v>
      </c>
      <c r="D231" t="s">
        <v>506</v>
      </c>
      <c r="E231" s="27" t="s">
        <v>1629</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34</v>
      </c>
      <c r="C235" s="26" t="s">
        <v>1630</v>
      </c>
      <c r="D235" t="s">
        <v>506</v>
      </c>
      <c r="E235" s="27" t="s">
        <v>1631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1632</v>
      </c>
      <c r="D239" t="s">
        <v>506</v>
      </c>
      <c r="E239" s="27" t="s">
        <v>1633</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1076</v>
      </c>
    </row>
    <row r="242">
      <c r="A242" s="1" t="s">
        <v>513</v>
      </c>
      <c r="E242" s="27" t="s">
        <v>514</v>
      </c>
    </row>
    <row r="243">
      <c r="A243" s="1" t="s">
        <v>504</v>
      </c>
      <c r="B243" s="1">
        <v>59</v>
      </c>
      <c r="C243" s="26" t="s">
        <v>1634</v>
      </c>
      <c r="D243" t="s">
        <v>506</v>
      </c>
      <c r="E243" s="27" t="s">
        <v>1635</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1076</v>
      </c>
    </row>
    <row r="246">
      <c r="A246" s="1" t="s">
        <v>513</v>
      </c>
      <c r="E246" s="27" t="s">
        <v>514</v>
      </c>
    </row>
    <row r="247" ht="25">
      <c r="A247" s="1" t="s">
        <v>504</v>
      </c>
      <c r="B247" s="1">
        <v>43</v>
      </c>
      <c r="C247" s="26" t="s">
        <v>1529</v>
      </c>
      <c r="D247" t="s">
        <v>506</v>
      </c>
      <c r="E247" s="27" t="s">
        <v>1530</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41</v>
      </c>
      <c r="C251" s="26" t="s">
        <v>1636</v>
      </c>
      <c r="D251" t="s">
        <v>506</v>
      </c>
      <c r="E251" s="27" t="s">
        <v>1637</v>
      </c>
      <c r="F251" s="28" t="s">
        <v>567</v>
      </c>
      <c r="G251" s="29">
        <v>150</v>
      </c>
      <c r="H251" s="28">
        <v>0</v>
      </c>
      <c r="I251" s="30">
        <f>ROUND(G251*H251,P4)</f>
        <v>0</v>
      </c>
      <c r="L251" s="30">
        <v>0</v>
      </c>
      <c r="M251" s="24">
        <f>ROUND(G251*L251,P4)</f>
        <v>0</v>
      </c>
      <c r="N251" s="25" t="s">
        <v>506</v>
      </c>
      <c r="O251" s="31">
        <f>M251*AA251</f>
        <v>0</v>
      </c>
      <c r="P251" s="1">
        <v>3</v>
      </c>
      <c r="AA251" s="1">
        <f>IF(P251=1,$O$3,IF(P251=2,$O$4,$O$5))</f>
        <v>0</v>
      </c>
    </row>
    <row r="252">
      <c r="A252" s="1" t="s">
        <v>510</v>
      </c>
      <c r="E252" s="27" t="s">
        <v>506</v>
      </c>
    </row>
    <row r="253" ht="26">
      <c r="A253" s="1" t="s">
        <v>511</v>
      </c>
      <c r="E253" s="32" t="s">
        <v>1548</v>
      </c>
    </row>
    <row r="254">
      <c r="A254" s="1" t="s">
        <v>513</v>
      </c>
      <c r="E25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1638</v>
      </c>
      <c r="E8" s="23" t="s">
        <v>39</v>
      </c>
      <c r="L8" s="24">
        <f>L9+L18+L27+L32+L221</f>
        <v>0</v>
      </c>
      <c r="M8" s="24">
        <f>M9+M18+M27+M32+M221</f>
        <v>0</v>
      </c>
      <c r="N8" s="25"/>
    </row>
    <row r="9" ht="13">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673</v>
      </c>
    </row>
    <row r="22">
      <c r="A22" s="1" t="s">
        <v>513</v>
      </c>
      <c r="E22" s="27" t="s">
        <v>514</v>
      </c>
    </row>
    <row r="23">
      <c r="A23" s="1" t="s">
        <v>504</v>
      </c>
      <c r="B23" s="1">
        <v>4</v>
      </c>
      <c r="C23" s="26" t="s">
        <v>569</v>
      </c>
      <c r="D23" t="s">
        <v>506</v>
      </c>
      <c r="E23" s="27" t="s">
        <v>570</v>
      </c>
      <c r="F23" s="28" t="s">
        <v>563</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673</v>
      </c>
    </row>
    <row r="26">
      <c r="A26" s="1" t="s">
        <v>513</v>
      </c>
      <c r="E26" s="27" t="s">
        <v>514</v>
      </c>
    </row>
    <row r="27" ht="13">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673</v>
      </c>
    </row>
    <row r="31">
      <c r="A31" s="1" t="s">
        <v>513</v>
      </c>
      <c r="E31" s="27" t="s">
        <v>514</v>
      </c>
    </row>
    <row r="32" ht="13">
      <c r="A32" s="1" t="s">
        <v>501</v>
      </c>
      <c r="C32" s="22" t="s">
        <v>1253</v>
      </c>
      <c r="E32" s="23" t="s">
        <v>1254</v>
      </c>
      <c r="L32" s="24">
        <f>SUMIFS(L33:L220,A33:A220,"P")</f>
        <v>0</v>
      </c>
      <c r="M32" s="24">
        <f>SUMIFS(M33:M220,A33:A220,"P")</f>
        <v>0</v>
      </c>
      <c r="N32" s="25"/>
    </row>
    <row r="33">
      <c r="A33" s="1" t="s">
        <v>504</v>
      </c>
      <c r="B33" s="1">
        <v>11</v>
      </c>
      <c r="C33" s="26" t="s">
        <v>1644</v>
      </c>
      <c r="D33" t="s">
        <v>600</v>
      </c>
      <c r="E33" s="27" t="s">
        <v>1645</v>
      </c>
      <c r="F33" s="28" t="s">
        <v>567</v>
      </c>
      <c r="G33" s="29">
        <v>550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1646</v>
      </c>
    </row>
    <row r="36">
      <c r="A36" s="1" t="s">
        <v>513</v>
      </c>
      <c r="E36" s="27" t="s">
        <v>514</v>
      </c>
    </row>
    <row r="37">
      <c r="A37" s="1" t="s">
        <v>504</v>
      </c>
      <c r="B37" s="1">
        <v>12</v>
      </c>
      <c r="C37" s="26" t="s">
        <v>1647</v>
      </c>
      <c r="D37" t="s">
        <v>600</v>
      </c>
      <c r="E37" s="27" t="s">
        <v>1648</v>
      </c>
      <c r="F37" s="28" t="s">
        <v>567</v>
      </c>
      <c r="G37" s="29">
        <v>550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1646</v>
      </c>
    </row>
    <row r="40">
      <c r="A40" s="1" t="s">
        <v>513</v>
      </c>
      <c r="E40" s="27" t="s">
        <v>514</v>
      </c>
    </row>
    <row r="41">
      <c r="A41" s="1" t="s">
        <v>504</v>
      </c>
      <c r="B41" s="1">
        <v>6</v>
      </c>
      <c r="C41" s="26" t="s">
        <v>1649</v>
      </c>
      <c r="D41" t="s">
        <v>506</v>
      </c>
      <c r="E41" s="27" t="s">
        <v>1650</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673</v>
      </c>
    </row>
    <row r="44">
      <c r="A44" s="1" t="s">
        <v>513</v>
      </c>
      <c r="E44" s="27" t="s">
        <v>514</v>
      </c>
    </row>
    <row r="45">
      <c r="A45" s="1" t="s">
        <v>504</v>
      </c>
      <c r="B45" s="1">
        <v>40</v>
      </c>
      <c r="C45" s="26" t="s">
        <v>596</v>
      </c>
      <c r="D45" t="s">
        <v>600</v>
      </c>
      <c r="E45" s="27" t="s">
        <v>597</v>
      </c>
      <c r="F45" s="28" t="s">
        <v>567</v>
      </c>
      <c r="G45" s="29">
        <v>600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1259</v>
      </c>
    </row>
    <row r="48">
      <c r="A48" s="1" t="s">
        <v>513</v>
      </c>
      <c r="E48" s="27" t="s">
        <v>514</v>
      </c>
    </row>
    <row r="49" ht="25">
      <c r="A49" s="1" t="s">
        <v>504</v>
      </c>
      <c r="B49" s="1">
        <v>41</v>
      </c>
      <c r="C49" s="26" t="s">
        <v>610</v>
      </c>
      <c r="D49" t="s">
        <v>506</v>
      </c>
      <c r="E49" s="27" t="s">
        <v>611</v>
      </c>
      <c r="F49" s="28" t="s">
        <v>519</v>
      </c>
      <c r="G49" s="29">
        <v>8</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844</v>
      </c>
    </row>
    <row r="52">
      <c r="A52" s="1" t="s">
        <v>513</v>
      </c>
      <c r="E52" s="27" t="s">
        <v>514</v>
      </c>
    </row>
    <row r="53">
      <c r="A53" s="1" t="s">
        <v>504</v>
      </c>
      <c r="B53" s="1">
        <v>42</v>
      </c>
      <c r="C53" s="26" t="s">
        <v>1424</v>
      </c>
      <c r="D53" t="s">
        <v>506</v>
      </c>
      <c r="E53" s="27" t="s">
        <v>1425</v>
      </c>
      <c r="F53" s="28" t="s">
        <v>519</v>
      </c>
      <c r="G53" s="29">
        <v>2</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529</v>
      </c>
    </row>
    <row r="56">
      <c r="A56" s="1" t="s">
        <v>513</v>
      </c>
      <c r="E56" s="27" t="s">
        <v>514</v>
      </c>
    </row>
    <row r="57" ht="25">
      <c r="A57" s="1" t="s">
        <v>504</v>
      </c>
      <c r="B57" s="1">
        <v>43</v>
      </c>
      <c r="C57" s="26" t="s">
        <v>1651</v>
      </c>
      <c r="D57" t="s">
        <v>506</v>
      </c>
      <c r="E57" s="27" t="s">
        <v>1652</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673</v>
      </c>
    </row>
    <row r="60">
      <c r="A60" s="1" t="s">
        <v>513</v>
      </c>
      <c r="E60" s="27" t="s">
        <v>514</v>
      </c>
    </row>
    <row r="61">
      <c r="A61" s="1" t="s">
        <v>504</v>
      </c>
      <c r="B61" s="1">
        <v>44</v>
      </c>
      <c r="C61" s="26" t="s">
        <v>1653</v>
      </c>
      <c r="D61" t="s">
        <v>506</v>
      </c>
      <c r="E61" s="27" t="s">
        <v>1654</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673</v>
      </c>
    </row>
    <row r="64">
      <c r="A64" s="1" t="s">
        <v>513</v>
      </c>
      <c r="E64" s="27" t="s">
        <v>514</v>
      </c>
    </row>
    <row r="65">
      <c r="A65" s="1" t="s">
        <v>504</v>
      </c>
      <c r="B65" s="1">
        <v>45</v>
      </c>
      <c r="C65" s="26" t="s">
        <v>1655</v>
      </c>
      <c r="D65" t="s">
        <v>506</v>
      </c>
      <c r="E65" s="27" t="s">
        <v>1656</v>
      </c>
      <c r="F65" s="28" t="s">
        <v>508</v>
      </c>
      <c r="G65" s="29">
        <v>2.3999999999999999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1657</v>
      </c>
    </row>
    <row r="68">
      <c r="A68" s="1" t="s">
        <v>513</v>
      </c>
      <c r="E68" s="27" t="s">
        <v>514</v>
      </c>
    </row>
    <row r="69">
      <c r="A69" s="1" t="s">
        <v>504</v>
      </c>
      <c r="B69" s="1">
        <v>46</v>
      </c>
      <c r="C69" s="26" t="s">
        <v>1658</v>
      </c>
      <c r="D69" t="s">
        <v>506</v>
      </c>
      <c r="E69" s="27" t="s">
        <v>1659</v>
      </c>
      <c r="F69" s="28" t="s">
        <v>567</v>
      </c>
      <c r="G69" s="29">
        <v>600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1259</v>
      </c>
    </row>
    <row r="72">
      <c r="A72" s="1" t="s">
        <v>513</v>
      </c>
      <c r="E72" s="27" t="s">
        <v>514</v>
      </c>
    </row>
    <row r="73">
      <c r="A73" s="1" t="s">
        <v>504</v>
      </c>
      <c r="B73" s="1">
        <v>47</v>
      </c>
      <c r="C73" s="26" t="s">
        <v>1295</v>
      </c>
      <c r="D73" t="s">
        <v>506</v>
      </c>
      <c r="E73" s="27" t="s">
        <v>1296</v>
      </c>
      <c r="F73" s="28" t="s">
        <v>567</v>
      </c>
      <c r="G73" s="29">
        <v>100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1026</v>
      </c>
    </row>
    <row r="76">
      <c r="A76" s="1" t="s">
        <v>513</v>
      </c>
      <c r="E76" s="27" t="s">
        <v>514</v>
      </c>
    </row>
    <row r="77">
      <c r="A77" s="1" t="s">
        <v>504</v>
      </c>
      <c r="B77" s="1">
        <v>48</v>
      </c>
      <c r="C77" s="26" t="s">
        <v>1298</v>
      </c>
      <c r="D77" t="s">
        <v>506</v>
      </c>
      <c r="E77" s="27" t="s">
        <v>1299</v>
      </c>
      <c r="F77" s="28" t="s">
        <v>567</v>
      </c>
      <c r="G77" s="29">
        <v>100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1026</v>
      </c>
    </row>
    <row r="80">
      <c r="A80" s="1" t="s">
        <v>513</v>
      </c>
      <c r="E80" s="27" t="s">
        <v>514</v>
      </c>
    </row>
    <row r="81">
      <c r="A81" s="1" t="s">
        <v>504</v>
      </c>
      <c r="B81" s="1">
        <v>7</v>
      </c>
      <c r="C81" s="26" t="s">
        <v>1660</v>
      </c>
      <c r="D81" t="s">
        <v>506</v>
      </c>
      <c r="E81" s="27" t="s">
        <v>1661</v>
      </c>
      <c r="F81" s="28" t="s">
        <v>519</v>
      </c>
      <c r="G81" s="29">
        <v>3</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673</v>
      </c>
    </row>
    <row r="84">
      <c r="A84" s="1" t="s">
        <v>513</v>
      </c>
      <c r="E84" s="27" t="s">
        <v>514</v>
      </c>
    </row>
    <row r="85">
      <c r="A85" s="1" t="s">
        <v>504</v>
      </c>
      <c r="B85" s="1">
        <v>8</v>
      </c>
      <c r="C85" s="26" t="s">
        <v>1662</v>
      </c>
      <c r="D85" t="s">
        <v>506</v>
      </c>
      <c r="E85" s="27" t="s">
        <v>1663</v>
      </c>
      <c r="F85" s="28" t="s">
        <v>519</v>
      </c>
      <c r="G85" s="29">
        <v>3</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673</v>
      </c>
    </row>
    <row r="88">
      <c r="A88" s="1" t="s">
        <v>513</v>
      </c>
      <c r="E88" s="27" t="s">
        <v>514</v>
      </c>
    </row>
    <row r="89">
      <c r="A89" s="1" t="s">
        <v>504</v>
      </c>
      <c r="B89" s="1">
        <v>9</v>
      </c>
      <c r="C89" s="26" t="s">
        <v>1664</v>
      </c>
      <c r="D89" t="s">
        <v>506</v>
      </c>
      <c r="E89" s="27" t="s">
        <v>1665</v>
      </c>
      <c r="F89" s="28" t="s">
        <v>567</v>
      </c>
      <c r="G89" s="29">
        <v>60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846</v>
      </c>
    </row>
    <row r="92">
      <c r="A92" s="1" t="s">
        <v>513</v>
      </c>
      <c r="E92" s="27" t="s">
        <v>514</v>
      </c>
    </row>
    <row r="93">
      <c r="A93" s="1" t="s">
        <v>504</v>
      </c>
      <c r="B93" s="1">
        <v>10</v>
      </c>
      <c r="C93" s="26" t="s">
        <v>1666</v>
      </c>
      <c r="D93" t="s">
        <v>506</v>
      </c>
      <c r="E93" s="27" t="s">
        <v>1667</v>
      </c>
      <c r="F93" s="28" t="s">
        <v>567</v>
      </c>
      <c r="G93" s="29">
        <v>60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846</v>
      </c>
    </row>
    <row r="96">
      <c r="A96" s="1" t="s">
        <v>513</v>
      </c>
      <c r="E96" s="27" t="s">
        <v>514</v>
      </c>
    </row>
    <row r="97" ht="25">
      <c r="A97" s="1" t="s">
        <v>504</v>
      </c>
      <c r="B97" s="1">
        <v>15</v>
      </c>
      <c r="C97" s="26" t="s">
        <v>1668</v>
      </c>
      <c r="D97" t="s">
        <v>506</v>
      </c>
      <c r="E97" s="27" t="s">
        <v>1669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16</v>
      </c>
      <c r="C101" s="26" t="s">
        <v>1670</v>
      </c>
      <c r="D101" t="s">
        <v>506</v>
      </c>
      <c r="E101" s="27" t="s">
        <v>1671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13</v>
      </c>
      <c r="C105" s="26" t="s">
        <v>1672</v>
      </c>
      <c r="D105" t="s">
        <v>506</v>
      </c>
      <c r="E105" s="27" t="s">
        <v>1673</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529</v>
      </c>
    </row>
    <row r="108">
      <c r="A108" s="1" t="s">
        <v>513</v>
      </c>
      <c r="E108" s="27" t="s">
        <v>514</v>
      </c>
    </row>
    <row r="109">
      <c r="A109" s="1" t="s">
        <v>504</v>
      </c>
      <c r="B109" s="1">
        <v>14</v>
      </c>
      <c r="C109" s="26" t="s">
        <v>1674</v>
      </c>
      <c r="D109" t="s">
        <v>506</v>
      </c>
      <c r="E109" s="27" t="s">
        <v>1675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529</v>
      </c>
    </row>
    <row r="112">
      <c r="A112" s="1" t="s">
        <v>513</v>
      </c>
      <c r="E112" s="27" t="s">
        <v>514</v>
      </c>
    </row>
    <row r="113">
      <c r="A113" s="1" t="s">
        <v>504</v>
      </c>
      <c r="B113" s="1">
        <v>17</v>
      </c>
      <c r="C113" s="26" t="s">
        <v>1676</v>
      </c>
      <c r="D113" t="s">
        <v>506</v>
      </c>
      <c r="E113" s="27" t="s">
        <v>1677</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544</v>
      </c>
    </row>
    <row r="116">
      <c r="A116" s="1" t="s">
        <v>513</v>
      </c>
      <c r="E116" s="27" t="s">
        <v>514</v>
      </c>
    </row>
    <row r="117" ht="25">
      <c r="A117" s="1" t="s">
        <v>504</v>
      </c>
      <c r="B117" s="1">
        <v>18</v>
      </c>
      <c r="C117" s="26" t="s">
        <v>1678</v>
      </c>
      <c r="D117" t="s">
        <v>506</v>
      </c>
      <c r="E117" s="27" t="s">
        <v>1679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19</v>
      </c>
      <c r="C121" s="26" t="s">
        <v>1680</v>
      </c>
      <c r="D121" t="s">
        <v>506</v>
      </c>
      <c r="E121" s="27" t="s">
        <v>1681</v>
      </c>
      <c r="F121" s="28" t="s">
        <v>519</v>
      </c>
      <c r="G121" s="29">
        <v>4</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544</v>
      </c>
    </row>
    <row r="124">
      <c r="A124" s="1" t="s">
        <v>513</v>
      </c>
      <c r="E124" s="27" t="s">
        <v>514</v>
      </c>
    </row>
    <row r="125" ht="25">
      <c r="A125" s="1" t="s">
        <v>504</v>
      </c>
      <c r="B125" s="1">
        <v>20</v>
      </c>
      <c r="C125" s="26" t="s">
        <v>1682</v>
      </c>
      <c r="D125" t="s">
        <v>506</v>
      </c>
      <c r="E125" s="27" t="s">
        <v>1683</v>
      </c>
      <c r="F125" s="28" t="s">
        <v>519</v>
      </c>
      <c r="G125" s="29">
        <v>3</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673</v>
      </c>
    </row>
    <row r="128">
      <c r="A128" s="1" t="s">
        <v>513</v>
      </c>
      <c r="E128" s="27" t="s">
        <v>514</v>
      </c>
    </row>
    <row r="129" ht="25">
      <c r="A129" s="1" t="s">
        <v>504</v>
      </c>
      <c r="B129" s="1">
        <v>21</v>
      </c>
      <c r="C129" s="26" t="s">
        <v>1684</v>
      </c>
      <c r="D129" t="s">
        <v>506</v>
      </c>
      <c r="E129" s="27" t="s">
        <v>1685</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529</v>
      </c>
    </row>
    <row r="132">
      <c r="A132" s="1" t="s">
        <v>513</v>
      </c>
      <c r="E132" s="27" t="s">
        <v>514</v>
      </c>
    </row>
    <row r="133">
      <c r="A133" s="1" t="s">
        <v>504</v>
      </c>
      <c r="B133" s="1">
        <v>22</v>
      </c>
      <c r="C133" s="26" t="s">
        <v>1686</v>
      </c>
      <c r="D133" t="s">
        <v>506</v>
      </c>
      <c r="E133" s="27" t="s">
        <v>1687</v>
      </c>
      <c r="F133" s="28" t="s">
        <v>519</v>
      </c>
      <c r="G133" s="29">
        <v>14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1688</v>
      </c>
    </row>
    <row r="136">
      <c r="A136" s="1" t="s">
        <v>513</v>
      </c>
      <c r="E136" s="27" t="s">
        <v>514</v>
      </c>
    </row>
    <row r="137">
      <c r="A137" s="1" t="s">
        <v>504</v>
      </c>
      <c r="B137" s="1">
        <v>25</v>
      </c>
      <c r="C137" s="26" t="s">
        <v>1689</v>
      </c>
      <c r="D137" t="s">
        <v>506</v>
      </c>
      <c r="E137" s="27" t="s">
        <v>1690</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26</v>
      </c>
      <c r="C141" s="26" t="s">
        <v>1691</v>
      </c>
      <c r="D141" t="s">
        <v>506</v>
      </c>
      <c r="E141" s="27" t="s">
        <v>1692</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27</v>
      </c>
      <c r="C145" s="26" t="s">
        <v>1693</v>
      </c>
      <c r="D145" t="s">
        <v>506</v>
      </c>
      <c r="E145" s="27" t="s">
        <v>1694</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23</v>
      </c>
      <c r="C149" s="26" t="s">
        <v>1695</v>
      </c>
      <c r="D149" t="s">
        <v>506</v>
      </c>
      <c r="E149" s="27" t="s">
        <v>1696</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24</v>
      </c>
      <c r="C153" s="26" t="s">
        <v>1558</v>
      </c>
      <c r="D153" t="s">
        <v>506</v>
      </c>
      <c r="E153" s="27" t="s">
        <v>1559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ht="25">
      <c r="A157" s="1" t="s">
        <v>504</v>
      </c>
      <c r="B157" s="1">
        <v>28</v>
      </c>
      <c r="C157" s="26" t="s">
        <v>1697</v>
      </c>
      <c r="D157" t="s">
        <v>506</v>
      </c>
      <c r="E157" s="27" t="s">
        <v>1698</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51</v>
      </c>
      <c r="C161" s="26" t="s">
        <v>1699</v>
      </c>
      <c r="D161" t="s">
        <v>506</v>
      </c>
      <c r="E161" s="27" t="s">
        <v>1700</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544</v>
      </c>
    </row>
    <row r="164">
      <c r="A164" s="1" t="s">
        <v>513</v>
      </c>
      <c r="E164" s="27" t="s">
        <v>514</v>
      </c>
    </row>
    <row r="165">
      <c r="A165" s="1" t="s">
        <v>504</v>
      </c>
      <c r="B165" s="1">
        <v>29</v>
      </c>
      <c r="C165" s="26" t="s">
        <v>1701</v>
      </c>
      <c r="D165" t="s">
        <v>506</v>
      </c>
      <c r="E165" s="27" t="s">
        <v>1702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35</v>
      </c>
      <c r="C169" s="26" t="s">
        <v>1703</v>
      </c>
      <c r="D169" t="s">
        <v>506</v>
      </c>
      <c r="E169" s="27" t="s">
        <v>1704</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30</v>
      </c>
      <c r="C173" s="26" t="s">
        <v>1705</v>
      </c>
      <c r="D173" t="s">
        <v>506</v>
      </c>
      <c r="E173" s="27" t="s">
        <v>1706</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ht="25">
      <c r="A177" s="1" t="s">
        <v>504</v>
      </c>
      <c r="B177" s="1">
        <v>31</v>
      </c>
      <c r="C177" s="26" t="s">
        <v>1707</v>
      </c>
      <c r="D177" t="s">
        <v>506</v>
      </c>
      <c r="E177" s="27" t="s">
        <v>1708</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25">
      <c r="A181" s="1" t="s">
        <v>504</v>
      </c>
      <c r="B181" s="1">
        <v>32</v>
      </c>
      <c r="C181" s="26" t="s">
        <v>1709</v>
      </c>
      <c r="D181" t="s">
        <v>506</v>
      </c>
      <c r="E181" s="27" t="s">
        <v>1710</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33</v>
      </c>
      <c r="C185" s="26" t="s">
        <v>1711</v>
      </c>
      <c r="D185" t="s">
        <v>506</v>
      </c>
      <c r="E185" s="27" t="s">
        <v>1712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25">
      <c r="A189" s="1" t="s">
        <v>504</v>
      </c>
      <c r="B189" s="1">
        <v>36</v>
      </c>
      <c r="C189" s="26" t="s">
        <v>1713</v>
      </c>
      <c r="D189" t="s">
        <v>506</v>
      </c>
      <c r="E189" s="27" t="s">
        <v>1714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ht="25">
      <c r="A193" s="1" t="s">
        <v>504</v>
      </c>
      <c r="B193" s="1">
        <v>34</v>
      </c>
      <c r="C193" s="26" t="s">
        <v>1715</v>
      </c>
      <c r="D193" t="s">
        <v>506</v>
      </c>
      <c r="E193" s="27" t="s">
        <v>1716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37</v>
      </c>
      <c r="C197" s="26" t="s">
        <v>1717</v>
      </c>
      <c r="D197" t="s">
        <v>506</v>
      </c>
      <c r="E197" s="27" t="s">
        <v>1718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38</v>
      </c>
      <c r="C201" s="26" t="s">
        <v>1719</v>
      </c>
      <c r="D201" t="s">
        <v>506</v>
      </c>
      <c r="E201" s="27" t="s">
        <v>1720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ht="25">
      <c r="A205" s="1" t="s">
        <v>504</v>
      </c>
      <c r="B205" s="1">
        <v>39</v>
      </c>
      <c r="C205" s="26" t="s">
        <v>1721</v>
      </c>
      <c r="D205" t="s">
        <v>506</v>
      </c>
      <c r="E205" s="27" t="s">
        <v>1722</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ht="25">
      <c r="A209" s="1" t="s">
        <v>504</v>
      </c>
      <c r="B209" s="1">
        <v>52</v>
      </c>
      <c r="C209" s="26" t="s">
        <v>1529</v>
      </c>
      <c r="D209" t="s">
        <v>600</v>
      </c>
      <c r="E209" s="27" t="s">
        <v>1530</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49</v>
      </c>
      <c r="C213" s="26" t="s">
        <v>1723</v>
      </c>
      <c r="D213" t="s">
        <v>506</v>
      </c>
      <c r="E213" s="27" t="s">
        <v>1724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50</v>
      </c>
      <c r="C217" s="26" t="s">
        <v>1725</v>
      </c>
      <c r="D217" t="s">
        <v>506</v>
      </c>
      <c r="E217" s="27" t="s">
        <v>1726</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ht="13">
      <c r="A221" s="1" t="s">
        <v>501</v>
      </c>
      <c r="C221" s="22" t="s">
        <v>1727</v>
      </c>
      <c r="E221" s="23" t="s">
        <v>1728</v>
      </c>
      <c r="L221" s="24">
        <f>SUMIFS(L222:L385,A222:A385,"P")</f>
        <v>0</v>
      </c>
      <c r="M221" s="24">
        <f>SUMIFS(M222:M385,A222:A385,"P")</f>
        <v>0</v>
      </c>
      <c r="N221" s="25"/>
    </row>
    <row r="222">
      <c r="A222" s="1" t="s">
        <v>504</v>
      </c>
      <c r="B222" s="1">
        <v>53</v>
      </c>
      <c r="C222" s="26" t="s">
        <v>1644</v>
      </c>
      <c r="D222" t="s">
        <v>604</v>
      </c>
      <c r="E222" s="27" t="s">
        <v>1645</v>
      </c>
      <c r="F222" s="28" t="s">
        <v>567</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1729</v>
      </c>
    </row>
    <row r="225">
      <c r="A225" s="1" t="s">
        <v>513</v>
      </c>
      <c r="E225" s="27" t="s">
        <v>514</v>
      </c>
    </row>
    <row r="226">
      <c r="A226" s="1" t="s">
        <v>504</v>
      </c>
      <c r="B226" s="1">
        <v>54</v>
      </c>
      <c r="C226" s="26" t="s">
        <v>583</v>
      </c>
      <c r="D226" t="s">
        <v>506</v>
      </c>
      <c r="E226" s="27" t="s">
        <v>584</v>
      </c>
      <c r="F226" s="28" t="s">
        <v>567</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1729</v>
      </c>
    </row>
    <row r="229">
      <c r="A229" s="1" t="s">
        <v>513</v>
      </c>
      <c r="E229" s="27" t="s">
        <v>514</v>
      </c>
    </row>
    <row r="230">
      <c r="A230" s="1" t="s">
        <v>504</v>
      </c>
      <c r="B230" s="1">
        <v>56</v>
      </c>
      <c r="C230" s="26" t="s">
        <v>1730</v>
      </c>
      <c r="D230" t="s">
        <v>506</v>
      </c>
      <c r="E230" s="27" t="s">
        <v>1731</v>
      </c>
      <c r="F230" s="28" t="s">
        <v>567</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1729</v>
      </c>
    </row>
    <row r="233">
      <c r="A233" s="1" t="s">
        <v>513</v>
      </c>
      <c r="E233" s="27" t="s">
        <v>514</v>
      </c>
    </row>
    <row r="234" ht="25">
      <c r="A234" s="1" t="s">
        <v>504</v>
      </c>
      <c r="B234" s="1">
        <v>57</v>
      </c>
      <c r="C234" s="26" t="s">
        <v>590</v>
      </c>
      <c r="D234" t="s">
        <v>506</v>
      </c>
      <c r="E234" s="27" t="s">
        <v>591</v>
      </c>
      <c r="F234" s="28" t="s">
        <v>567</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1729</v>
      </c>
    </row>
    <row r="237">
      <c r="A237" s="1" t="s">
        <v>513</v>
      </c>
      <c r="E237" s="27" t="s">
        <v>514</v>
      </c>
    </row>
    <row r="238" ht="25">
      <c r="A238" s="1" t="s">
        <v>504</v>
      </c>
      <c r="B238" s="1">
        <v>86</v>
      </c>
      <c r="C238" s="26" t="s">
        <v>1732</v>
      </c>
      <c r="D238" t="s">
        <v>506</v>
      </c>
      <c r="E238" s="27" t="s">
        <v>1733</v>
      </c>
      <c r="F238" s="28" t="s">
        <v>519</v>
      </c>
      <c r="G238" s="29">
        <v>15</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650</v>
      </c>
    </row>
    <row r="241">
      <c r="A241" s="1" t="s">
        <v>513</v>
      </c>
      <c r="E241" s="27" t="s">
        <v>514</v>
      </c>
    </row>
    <row r="242">
      <c r="A242" s="1" t="s">
        <v>504</v>
      </c>
      <c r="B242" s="1">
        <v>55</v>
      </c>
      <c r="C242" s="26" t="s">
        <v>1647</v>
      </c>
      <c r="D242" t="s">
        <v>604</v>
      </c>
      <c r="E242" s="27" t="s">
        <v>1648</v>
      </c>
      <c r="F242" s="28" t="s">
        <v>567</v>
      </c>
      <c r="G242" s="29">
        <v>800</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1729</v>
      </c>
    </row>
    <row r="245">
      <c r="A245" s="1" t="s">
        <v>513</v>
      </c>
      <c r="E245" s="27" t="s">
        <v>514</v>
      </c>
    </row>
    <row r="246">
      <c r="A246" s="1" t="s">
        <v>504</v>
      </c>
      <c r="B246" s="1">
        <v>85</v>
      </c>
      <c r="C246" s="26" t="s">
        <v>596</v>
      </c>
      <c r="D246" t="s">
        <v>604</v>
      </c>
      <c r="E246" s="27" t="s">
        <v>597</v>
      </c>
      <c r="F246" s="28" t="s">
        <v>567</v>
      </c>
      <c r="G246" s="29">
        <v>50</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1423</v>
      </c>
    </row>
    <row r="249">
      <c r="A249" s="1" t="s">
        <v>513</v>
      </c>
      <c r="E249" s="27" t="s">
        <v>514</v>
      </c>
    </row>
    <row r="250">
      <c r="A250" s="1" t="s">
        <v>504</v>
      </c>
      <c r="B250" s="1">
        <v>88</v>
      </c>
      <c r="C250" s="26" t="s">
        <v>1271</v>
      </c>
      <c r="D250" t="s">
        <v>506</v>
      </c>
      <c r="E250" s="27" t="s">
        <v>1272</v>
      </c>
      <c r="F250" s="28" t="s">
        <v>540</v>
      </c>
      <c r="G250" s="29">
        <v>30</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934</v>
      </c>
    </row>
    <row r="253">
      <c r="A253" s="1" t="s">
        <v>513</v>
      </c>
      <c r="E253" s="27" t="s">
        <v>514</v>
      </c>
    </row>
    <row r="254">
      <c r="A254" s="1" t="s">
        <v>504</v>
      </c>
      <c r="B254" s="1">
        <v>91</v>
      </c>
      <c r="C254" s="26" t="s">
        <v>1426</v>
      </c>
      <c r="D254" t="s">
        <v>506</v>
      </c>
      <c r="E254" s="27" t="s">
        <v>1427</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92</v>
      </c>
      <c r="C258" s="26" t="s">
        <v>1428</v>
      </c>
      <c r="D258" t="s">
        <v>506</v>
      </c>
      <c r="E258" s="27" t="s">
        <v>1429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93</v>
      </c>
      <c r="C262" s="26" t="s">
        <v>776</v>
      </c>
      <c r="D262" t="s">
        <v>506</v>
      </c>
      <c r="E262" s="27" t="s">
        <v>777</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58</v>
      </c>
      <c r="C266" s="26" t="s">
        <v>1734</v>
      </c>
      <c r="D266" t="s">
        <v>506</v>
      </c>
      <c r="E266" s="27" t="s">
        <v>1735</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529</v>
      </c>
    </row>
    <row r="269">
      <c r="A269" s="1" t="s">
        <v>513</v>
      </c>
      <c r="E269" s="27" t="s">
        <v>514</v>
      </c>
    </row>
    <row r="270">
      <c r="A270" s="1" t="s">
        <v>504</v>
      </c>
      <c r="B270" s="1">
        <v>59</v>
      </c>
      <c r="C270" s="26" t="s">
        <v>1736</v>
      </c>
      <c r="D270" t="s">
        <v>506</v>
      </c>
      <c r="E270" s="27" t="s">
        <v>1737</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529</v>
      </c>
    </row>
    <row r="273">
      <c r="A273" s="1" t="s">
        <v>513</v>
      </c>
      <c r="E273" s="27" t="s">
        <v>514</v>
      </c>
    </row>
    <row r="274">
      <c r="A274" s="1" t="s">
        <v>504</v>
      </c>
      <c r="B274" s="1">
        <v>60</v>
      </c>
      <c r="C274" s="26" t="s">
        <v>1362</v>
      </c>
      <c r="D274" t="s">
        <v>506</v>
      </c>
      <c r="E274" s="27" t="s">
        <v>1363</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529</v>
      </c>
    </row>
    <row r="277">
      <c r="A277" s="1" t="s">
        <v>513</v>
      </c>
      <c r="E277" s="27" t="s">
        <v>514</v>
      </c>
    </row>
    <row r="278">
      <c r="A278" s="1" t="s">
        <v>504</v>
      </c>
      <c r="B278" s="1">
        <v>61</v>
      </c>
      <c r="C278" s="26" t="s">
        <v>1364</v>
      </c>
      <c r="D278" t="s">
        <v>506</v>
      </c>
      <c r="E278" s="27" t="s">
        <v>1365</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62</v>
      </c>
      <c r="C282" s="26" t="s">
        <v>1366</v>
      </c>
      <c r="D282" t="s">
        <v>506</v>
      </c>
      <c r="E282" s="27" t="s">
        <v>1367</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63</v>
      </c>
      <c r="C286" s="26" t="s">
        <v>1368</v>
      </c>
      <c r="D286" t="s">
        <v>506</v>
      </c>
      <c r="E286" s="27" t="s">
        <v>1369</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64</v>
      </c>
      <c r="C290" s="26" t="s">
        <v>1738</v>
      </c>
      <c r="D290" t="s">
        <v>506</v>
      </c>
      <c r="E290" s="27" t="s">
        <v>1739</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65</v>
      </c>
      <c r="C294" s="26" t="s">
        <v>1740</v>
      </c>
      <c r="D294" t="s">
        <v>506</v>
      </c>
      <c r="E294" s="27" t="s">
        <v>1741</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68</v>
      </c>
      <c r="C298" s="26" t="s">
        <v>1742</v>
      </c>
      <c r="D298" t="s">
        <v>506</v>
      </c>
      <c r="E298" s="27" t="s">
        <v>1743</v>
      </c>
      <c r="F298" s="28" t="s">
        <v>519</v>
      </c>
      <c r="G298" s="29">
        <v>28</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1099</v>
      </c>
    </row>
    <row r="301">
      <c r="A301" s="1" t="s">
        <v>513</v>
      </c>
      <c r="E301" s="27" t="s">
        <v>514</v>
      </c>
    </row>
    <row r="302" ht="25">
      <c r="A302" s="1" t="s">
        <v>504</v>
      </c>
      <c r="B302" s="1">
        <v>69</v>
      </c>
      <c r="C302" s="26" t="s">
        <v>1744</v>
      </c>
      <c r="D302" t="s">
        <v>506</v>
      </c>
      <c r="E302" s="27" t="s">
        <v>1745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70</v>
      </c>
      <c r="C306" s="26" t="s">
        <v>1746</v>
      </c>
      <c r="D306" t="s">
        <v>506</v>
      </c>
      <c r="E306" s="27" t="s">
        <v>1747</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72</v>
      </c>
      <c r="C310" s="26" t="s">
        <v>1748</v>
      </c>
      <c r="D310" t="s">
        <v>506</v>
      </c>
      <c r="E310" s="27" t="s">
        <v>1749</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c r="A314" s="1" t="s">
        <v>504</v>
      </c>
      <c r="B314" s="1">
        <v>73</v>
      </c>
      <c r="C314" s="26" t="s">
        <v>1750</v>
      </c>
      <c r="D314" t="s">
        <v>506</v>
      </c>
      <c r="E314" s="27" t="s">
        <v>1751</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688</v>
      </c>
    </row>
    <row r="317">
      <c r="A317" s="1" t="s">
        <v>513</v>
      </c>
      <c r="E317" s="27" t="s">
        <v>514</v>
      </c>
    </row>
    <row r="318" ht="25">
      <c r="A318" s="1" t="s">
        <v>504</v>
      </c>
      <c r="B318" s="1">
        <v>74</v>
      </c>
      <c r="C318" s="26" t="s">
        <v>1752</v>
      </c>
      <c r="D318" t="s">
        <v>506</v>
      </c>
      <c r="E318" s="27" t="s">
        <v>1753</v>
      </c>
      <c r="F318" s="28" t="s">
        <v>519</v>
      </c>
      <c r="G318" s="29">
        <v>13</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807</v>
      </c>
    </row>
    <row r="321">
      <c r="A321" s="1" t="s">
        <v>513</v>
      </c>
      <c r="E321" s="27" t="s">
        <v>514</v>
      </c>
    </row>
    <row r="322">
      <c r="A322" s="1" t="s">
        <v>504</v>
      </c>
      <c r="B322" s="1">
        <v>75</v>
      </c>
      <c r="C322" s="26" t="s">
        <v>1754</v>
      </c>
      <c r="D322" t="s">
        <v>506</v>
      </c>
      <c r="E322" s="27" t="s">
        <v>1755</v>
      </c>
      <c r="F322" s="28" t="s">
        <v>519</v>
      </c>
      <c r="G322" s="29">
        <v>30</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934</v>
      </c>
    </row>
    <row r="325">
      <c r="A325" s="1" t="s">
        <v>513</v>
      </c>
      <c r="E325" s="27" t="s">
        <v>514</v>
      </c>
    </row>
    <row r="326">
      <c r="A326" s="1" t="s">
        <v>504</v>
      </c>
      <c r="B326" s="1">
        <v>76</v>
      </c>
      <c r="C326" s="26" t="s">
        <v>1756</v>
      </c>
      <c r="D326" t="s">
        <v>506</v>
      </c>
      <c r="E326" s="27" t="s">
        <v>1757</v>
      </c>
      <c r="F326" s="28" t="s">
        <v>519</v>
      </c>
      <c r="G326" s="29">
        <v>17</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688</v>
      </c>
    </row>
    <row r="329">
      <c r="A329" s="1" t="s">
        <v>513</v>
      </c>
      <c r="E329" s="27" t="s">
        <v>514</v>
      </c>
    </row>
    <row r="330">
      <c r="A330" s="1" t="s">
        <v>504</v>
      </c>
      <c r="B330" s="1">
        <v>77</v>
      </c>
      <c r="C330" s="26" t="s">
        <v>1758</v>
      </c>
      <c r="D330" t="s">
        <v>506</v>
      </c>
      <c r="E330" s="27" t="s">
        <v>1759</v>
      </c>
      <c r="F330" s="28" t="s">
        <v>519</v>
      </c>
      <c r="G330" s="29">
        <v>17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688</v>
      </c>
    </row>
    <row r="333">
      <c r="A333" s="1" t="s">
        <v>513</v>
      </c>
      <c r="E333" s="27" t="s">
        <v>514</v>
      </c>
    </row>
    <row r="334" ht="25">
      <c r="A334" s="1" t="s">
        <v>504</v>
      </c>
      <c r="B334" s="1">
        <v>78</v>
      </c>
      <c r="C334" s="26" t="s">
        <v>1760</v>
      </c>
      <c r="D334" t="s">
        <v>506</v>
      </c>
      <c r="E334" s="27" t="s">
        <v>1761</v>
      </c>
      <c r="F334" s="28" t="s">
        <v>519</v>
      </c>
      <c r="G334" s="29">
        <v>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529</v>
      </c>
    </row>
    <row r="337">
      <c r="A337" s="1" t="s">
        <v>513</v>
      </c>
      <c r="E337" s="27" t="s">
        <v>514</v>
      </c>
    </row>
    <row r="338">
      <c r="A338" s="1" t="s">
        <v>504</v>
      </c>
      <c r="B338" s="1">
        <v>79</v>
      </c>
      <c r="C338" s="26" t="s">
        <v>1762</v>
      </c>
      <c r="D338" t="s">
        <v>506</v>
      </c>
      <c r="E338" s="27" t="s">
        <v>1763</v>
      </c>
      <c r="F338" s="28" t="s">
        <v>519</v>
      </c>
      <c r="G338" s="29">
        <v>2</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529</v>
      </c>
    </row>
    <row r="341">
      <c r="A341" s="1" t="s">
        <v>513</v>
      </c>
      <c r="E341" s="27" t="s">
        <v>514</v>
      </c>
    </row>
    <row r="342">
      <c r="A342" s="1" t="s">
        <v>504</v>
      </c>
      <c r="B342" s="1">
        <v>80</v>
      </c>
      <c r="C342" s="26" t="s">
        <v>1764</v>
      </c>
      <c r="D342" t="s">
        <v>506</v>
      </c>
      <c r="E342" s="27" t="s">
        <v>1765</v>
      </c>
      <c r="F342" s="28" t="s">
        <v>1766</v>
      </c>
      <c r="G342" s="29">
        <v>0.34000000000000002</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1767</v>
      </c>
    </row>
    <row r="345">
      <c r="A345" s="1" t="s">
        <v>513</v>
      </c>
      <c r="E345" s="27" t="s">
        <v>514</v>
      </c>
    </row>
    <row r="346">
      <c r="A346" s="1" t="s">
        <v>504</v>
      </c>
      <c r="B346" s="1">
        <v>81</v>
      </c>
      <c r="C346" s="26" t="s">
        <v>1768</v>
      </c>
      <c r="D346" t="s">
        <v>506</v>
      </c>
      <c r="E346" s="27" t="s">
        <v>1769</v>
      </c>
      <c r="F346" s="28" t="s">
        <v>1766</v>
      </c>
      <c r="G346" s="29">
        <v>0.34000000000000002</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1767</v>
      </c>
    </row>
    <row r="349">
      <c r="A349" s="1" t="s">
        <v>513</v>
      </c>
      <c r="E349" s="27" t="s">
        <v>514</v>
      </c>
    </row>
    <row r="350">
      <c r="A350" s="1" t="s">
        <v>504</v>
      </c>
      <c r="B350" s="1">
        <v>82</v>
      </c>
      <c r="C350" s="26" t="s">
        <v>1770</v>
      </c>
      <c r="D350" t="s">
        <v>506</v>
      </c>
      <c r="E350" s="27" t="s">
        <v>1771</v>
      </c>
      <c r="F350" s="28" t="s">
        <v>1508</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c r="A354" s="1" t="s">
        <v>504</v>
      </c>
      <c r="B354" s="1">
        <v>83</v>
      </c>
      <c r="C354" s="26" t="s">
        <v>1772</v>
      </c>
      <c r="D354" t="s">
        <v>506</v>
      </c>
      <c r="E354" s="27" t="s">
        <v>1773</v>
      </c>
      <c r="F354" s="28" t="s">
        <v>1508</v>
      </c>
      <c r="G354" s="29">
        <v>1</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521</v>
      </c>
    </row>
    <row r="357">
      <c r="A357" s="1" t="s">
        <v>513</v>
      </c>
      <c r="E357" s="27" t="s">
        <v>514</v>
      </c>
    </row>
    <row r="358">
      <c r="A358" s="1" t="s">
        <v>504</v>
      </c>
      <c r="B358" s="1">
        <v>84</v>
      </c>
      <c r="C358" s="26" t="s">
        <v>1774</v>
      </c>
      <c r="D358" t="s">
        <v>506</v>
      </c>
      <c r="E358" s="27" t="s">
        <v>1775</v>
      </c>
      <c r="F358" s="28" t="s">
        <v>1508</v>
      </c>
      <c r="G358" s="29">
        <v>1</v>
      </c>
      <c r="H358" s="28">
        <v>0</v>
      </c>
      <c r="I358" s="30">
        <f>ROUND(G358*H358,P4)</f>
        <v>0</v>
      </c>
      <c r="L358" s="30">
        <v>0</v>
      </c>
      <c r="M358" s="24">
        <f>ROUND(G358*L358,P4)</f>
        <v>0</v>
      </c>
      <c r="N358" s="25" t="s">
        <v>509</v>
      </c>
      <c r="O358" s="31">
        <f>M358*AA358</f>
        <v>0</v>
      </c>
      <c r="P358" s="1">
        <v>3</v>
      </c>
      <c r="AA358" s="1">
        <f>IF(P358=1,$O$3,IF(P358=2,$O$4,$O$5))</f>
        <v>0</v>
      </c>
    </row>
    <row r="359">
      <c r="A359" s="1" t="s">
        <v>510</v>
      </c>
      <c r="E359" s="27" t="s">
        <v>506</v>
      </c>
    </row>
    <row r="360" ht="26">
      <c r="A360" s="1" t="s">
        <v>511</v>
      </c>
      <c r="E360" s="32" t="s">
        <v>521</v>
      </c>
    </row>
    <row r="361">
      <c r="A361" s="1" t="s">
        <v>513</v>
      </c>
      <c r="E361" s="27" t="s">
        <v>514</v>
      </c>
    </row>
    <row r="362">
      <c r="A362" s="1" t="s">
        <v>504</v>
      </c>
      <c r="B362" s="1">
        <v>89</v>
      </c>
      <c r="C362" s="26" t="s">
        <v>1776</v>
      </c>
      <c r="D362" t="s">
        <v>506</v>
      </c>
      <c r="E362" s="27" t="s">
        <v>1777</v>
      </c>
      <c r="F362" s="28" t="s">
        <v>1778</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ht="25">
      <c r="A366" s="1" t="s">
        <v>504</v>
      </c>
      <c r="B366" s="1">
        <v>90</v>
      </c>
      <c r="C366" s="26" t="s">
        <v>1529</v>
      </c>
      <c r="D366" t="s">
        <v>604</v>
      </c>
      <c r="E366" s="27" t="s">
        <v>1530</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87</v>
      </c>
      <c r="C370" s="26" t="s">
        <v>1779</v>
      </c>
      <c r="D370" t="s">
        <v>506</v>
      </c>
      <c r="E370" s="27" t="s">
        <v>1780</v>
      </c>
      <c r="F370" s="28" t="s">
        <v>551</v>
      </c>
      <c r="G370" s="29">
        <v>1</v>
      </c>
      <c r="H370" s="28">
        <v>0</v>
      </c>
      <c r="I370" s="30">
        <f>ROUND(G370*H370,P4)</f>
        <v>0</v>
      </c>
      <c r="L370" s="30">
        <v>0</v>
      </c>
      <c r="M370" s="24">
        <f>ROUND(G370*L370,P4)</f>
        <v>0</v>
      </c>
      <c r="N370" s="25" t="s">
        <v>506</v>
      </c>
      <c r="O370" s="31">
        <f>M370*AA370</f>
        <v>0</v>
      </c>
      <c r="P370" s="1">
        <v>3</v>
      </c>
      <c r="AA370" s="1">
        <f>IF(P370=1,$O$3,IF(P370=2,$O$4,$O$5))</f>
        <v>0</v>
      </c>
    </row>
    <row r="371">
      <c r="A371" s="1" t="s">
        <v>510</v>
      </c>
      <c r="E371" s="27" t="s">
        <v>506</v>
      </c>
    </row>
    <row r="372" ht="26">
      <c r="A372" s="1" t="s">
        <v>511</v>
      </c>
      <c r="E372" s="32" t="s">
        <v>521</v>
      </c>
    </row>
    <row r="373">
      <c r="A373" s="1" t="s">
        <v>513</v>
      </c>
      <c r="E373" s="27" t="s">
        <v>506</v>
      </c>
    </row>
    <row r="374" ht="25">
      <c r="A374" s="1" t="s">
        <v>504</v>
      </c>
      <c r="B374" s="1">
        <v>71</v>
      </c>
      <c r="C374" s="26" t="s">
        <v>1781</v>
      </c>
      <c r="D374" t="s">
        <v>506</v>
      </c>
      <c r="E374" s="27" t="s">
        <v>1782</v>
      </c>
      <c r="F374" s="28" t="s">
        <v>519</v>
      </c>
      <c r="G374" s="29">
        <v>1</v>
      </c>
      <c r="H374" s="28">
        <v>0</v>
      </c>
      <c r="I374" s="30">
        <f>ROUND(G374*H374,P4)</f>
        <v>0</v>
      </c>
      <c r="L374" s="30">
        <v>0</v>
      </c>
      <c r="M374" s="24">
        <f>ROUND(G374*L374,P4)</f>
        <v>0</v>
      </c>
      <c r="N374" s="25" t="s">
        <v>506</v>
      </c>
      <c r="O374" s="31">
        <f>M374*AA374</f>
        <v>0</v>
      </c>
      <c r="P374" s="1">
        <v>3</v>
      </c>
      <c r="AA374" s="1">
        <f>IF(P374=1,$O$3,IF(P374=2,$O$4,$O$5))</f>
        <v>0</v>
      </c>
    </row>
    <row r="375">
      <c r="A375" s="1" t="s">
        <v>510</v>
      </c>
      <c r="E375" s="27" t="s">
        <v>506</v>
      </c>
    </row>
    <row r="376" ht="26">
      <c r="A376" s="1" t="s">
        <v>511</v>
      </c>
      <c r="E376" s="32" t="s">
        <v>521</v>
      </c>
    </row>
    <row r="377">
      <c r="A377" s="1" t="s">
        <v>513</v>
      </c>
      <c r="E377" s="27" t="s">
        <v>506</v>
      </c>
    </row>
    <row r="378">
      <c r="A378" s="1" t="s">
        <v>504</v>
      </c>
      <c r="B378" s="1">
        <v>66</v>
      </c>
      <c r="C378" s="26" t="s">
        <v>1783</v>
      </c>
      <c r="D378" t="s">
        <v>506</v>
      </c>
      <c r="E378" s="27" t="s">
        <v>1784</v>
      </c>
      <c r="F378" s="28" t="s">
        <v>567</v>
      </c>
      <c r="G378" s="29">
        <v>800</v>
      </c>
      <c r="H378" s="28">
        <v>0</v>
      </c>
      <c r="I378" s="30">
        <f>ROUND(G378*H378,P4)</f>
        <v>0</v>
      </c>
      <c r="L378" s="30">
        <v>0</v>
      </c>
      <c r="M378" s="24">
        <f>ROUND(G378*L378,P4)</f>
        <v>0</v>
      </c>
      <c r="N378" s="25" t="s">
        <v>506</v>
      </c>
      <c r="O378" s="31">
        <f>M378*AA378</f>
        <v>0</v>
      </c>
      <c r="P378" s="1">
        <v>3</v>
      </c>
      <c r="AA378" s="1">
        <f>IF(P378=1,$O$3,IF(P378=2,$O$4,$O$5))</f>
        <v>0</v>
      </c>
    </row>
    <row r="379">
      <c r="A379" s="1" t="s">
        <v>510</v>
      </c>
      <c r="E379" s="27" t="s">
        <v>506</v>
      </c>
    </row>
    <row r="380" ht="26">
      <c r="A380" s="1" t="s">
        <v>511</v>
      </c>
      <c r="E380" s="32" t="s">
        <v>1729</v>
      </c>
    </row>
    <row r="381">
      <c r="A381" s="1" t="s">
        <v>513</v>
      </c>
      <c r="E381" s="27" t="s">
        <v>506</v>
      </c>
    </row>
    <row r="382">
      <c r="A382" s="1" t="s">
        <v>504</v>
      </c>
      <c r="B382" s="1">
        <v>67</v>
      </c>
      <c r="C382" s="26" t="s">
        <v>1785</v>
      </c>
      <c r="D382" t="s">
        <v>506</v>
      </c>
      <c r="E382" s="27" t="s">
        <v>1786</v>
      </c>
      <c r="F382" s="28" t="s">
        <v>567</v>
      </c>
      <c r="G382" s="29">
        <v>800</v>
      </c>
      <c r="H382" s="28">
        <v>0</v>
      </c>
      <c r="I382" s="30">
        <f>ROUND(G382*H382,P4)</f>
        <v>0</v>
      </c>
      <c r="L382" s="30">
        <v>0</v>
      </c>
      <c r="M382" s="24">
        <f>ROUND(G382*L382,P4)</f>
        <v>0</v>
      </c>
      <c r="N382" s="25" t="s">
        <v>506</v>
      </c>
      <c r="O382" s="31">
        <f>M382*AA382</f>
        <v>0</v>
      </c>
      <c r="P382" s="1">
        <v>3</v>
      </c>
      <c r="AA382" s="1">
        <f>IF(P382=1,$O$3,IF(P382=2,$O$4,$O$5))</f>
        <v>0</v>
      </c>
    </row>
    <row r="383">
      <c r="A383" s="1" t="s">
        <v>510</v>
      </c>
      <c r="E383" s="27" t="s">
        <v>506</v>
      </c>
    </row>
    <row r="384" ht="26">
      <c r="A384" s="1" t="s">
        <v>511</v>
      </c>
      <c r="E384" s="32" t="s">
        <v>1729</v>
      </c>
    </row>
    <row r="385">
      <c r="A385" s="1" t="s">
        <v>513</v>
      </c>
      <c r="E38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1787</v>
      </c>
      <c r="E8" s="23" t="s">
        <v>41</v>
      </c>
      <c r="L8" s="24">
        <f>L9+L18+L27+L32</f>
        <v>0</v>
      </c>
      <c r="M8" s="24">
        <f>M9+M18+M27+M32</f>
        <v>0</v>
      </c>
      <c r="N8" s="25"/>
    </row>
    <row r="9" ht="13">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529</v>
      </c>
    </row>
    <row r="26">
      <c r="A26" s="1" t="s">
        <v>513</v>
      </c>
      <c r="E26" s="27" t="s">
        <v>514</v>
      </c>
    </row>
    <row r="27" ht="13">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13">
      <c r="A32" s="1" t="s">
        <v>501</v>
      </c>
      <c r="C32" s="22" t="s">
        <v>1253</v>
      </c>
      <c r="E32" s="23" t="s">
        <v>1254</v>
      </c>
      <c r="L32" s="24">
        <f>SUMIFS(L33:L404,A33:A404,"P")</f>
        <v>0</v>
      </c>
      <c r="M32" s="24">
        <f>SUMIFS(M33:M404,A33:A404,"P")</f>
        <v>0</v>
      </c>
      <c r="N32" s="25"/>
    </row>
    <row r="33">
      <c r="A33" s="1" t="s">
        <v>504</v>
      </c>
      <c r="B33" s="1">
        <v>13</v>
      </c>
      <c r="C33" s="26" t="s">
        <v>577</v>
      </c>
      <c r="D33" t="s">
        <v>506</v>
      </c>
      <c r="E33" s="27" t="s">
        <v>578</v>
      </c>
      <c r="F33" s="28" t="s">
        <v>567</v>
      </c>
      <c r="G33" s="29">
        <v>300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1788</v>
      </c>
    </row>
    <row r="36">
      <c r="A36" s="1" t="s">
        <v>513</v>
      </c>
      <c r="E36" s="27" t="s">
        <v>514</v>
      </c>
    </row>
    <row r="37">
      <c r="A37" s="1" t="s">
        <v>504</v>
      </c>
      <c r="B37" s="1">
        <v>15</v>
      </c>
      <c r="C37" s="26" t="s">
        <v>587</v>
      </c>
      <c r="D37" t="s">
        <v>506</v>
      </c>
      <c r="E37" s="27" t="s">
        <v>588</v>
      </c>
      <c r="F37" s="28" t="s">
        <v>567</v>
      </c>
      <c r="G37" s="29">
        <v>300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1788</v>
      </c>
    </row>
    <row r="40">
      <c r="A40" s="1" t="s">
        <v>513</v>
      </c>
      <c r="E40" s="27" t="s">
        <v>514</v>
      </c>
    </row>
    <row r="41" ht="25">
      <c r="A41" s="1" t="s">
        <v>504</v>
      </c>
      <c r="B41" s="1">
        <v>14</v>
      </c>
      <c r="C41" s="26" t="s">
        <v>590</v>
      </c>
      <c r="D41" t="s">
        <v>506</v>
      </c>
      <c r="E41" s="27" t="s">
        <v>591</v>
      </c>
      <c r="F41" s="28" t="s">
        <v>567</v>
      </c>
      <c r="G41" s="29">
        <v>300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1788</v>
      </c>
    </row>
    <row r="44">
      <c r="A44" s="1" t="s">
        <v>513</v>
      </c>
      <c r="E44" s="27" t="s">
        <v>514</v>
      </c>
    </row>
    <row r="45" ht="25">
      <c r="A45" s="1" t="s">
        <v>504</v>
      </c>
      <c r="B45" s="1">
        <v>80</v>
      </c>
      <c r="C45" s="26" t="s">
        <v>1418</v>
      </c>
      <c r="D45" t="s">
        <v>506</v>
      </c>
      <c r="E45" s="27" t="s">
        <v>1419</v>
      </c>
      <c r="F45" s="28" t="s">
        <v>567</v>
      </c>
      <c r="G45" s="29">
        <v>185</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1789</v>
      </c>
    </row>
    <row r="48">
      <c r="A48" s="1" t="s">
        <v>513</v>
      </c>
      <c r="E48" s="27" t="s">
        <v>514</v>
      </c>
    </row>
    <row r="49">
      <c r="A49" s="1" t="s">
        <v>504</v>
      </c>
      <c r="B49" s="1">
        <v>8</v>
      </c>
      <c r="C49" s="26" t="s">
        <v>1649</v>
      </c>
      <c r="D49" t="s">
        <v>506</v>
      </c>
      <c r="E49" s="27" t="s">
        <v>1650</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544</v>
      </c>
    </row>
    <row r="52">
      <c r="A52" s="1" t="s">
        <v>513</v>
      </c>
      <c r="E52" s="27" t="s">
        <v>514</v>
      </c>
    </row>
    <row r="53">
      <c r="A53" s="1" t="s">
        <v>504</v>
      </c>
      <c r="B53" s="1">
        <v>81</v>
      </c>
      <c r="C53" s="26" t="s">
        <v>596</v>
      </c>
      <c r="D53" t="s">
        <v>506</v>
      </c>
      <c r="E53" s="27" t="s">
        <v>597</v>
      </c>
      <c r="F53" s="28" t="s">
        <v>567</v>
      </c>
      <c r="G53" s="29">
        <v>1300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1790</v>
      </c>
    </row>
    <row r="56">
      <c r="A56" s="1" t="s">
        <v>513</v>
      </c>
      <c r="E56" s="27" t="s">
        <v>514</v>
      </c>
    </row>
    <row r="57" ht="25">
      <c r="A57" s="1" t="s">
        <v>504</v>
      </c>
      <c r="B57" s="1">
        <v>82</v>
      </c>
      <c r="C57" s="26" t="s">
        <v>610</v>
      </c>
      <c r="D57" t="s">
        <v>506</v>
      </c>
      <c r="E57" s="27" t="s">
        <v>611</v>
      </c>
      <c r="F57" s="28" t="s">
        <v>519</v>
      </c>
      <c r="G57" s="29">
        <v>16</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718</v>
      </c>
    </row>
    <row r="60">
      <c r="A60" s="1" t="s">
        <v>513</v>
      </c>
      <c r="E60" s="27" t="s">
        <v>514</v>
      </c>
    </row>
    <row r="61">
      <c r="A61" s="1" t="s">
        <v>504</v>
      </c>
      <c r="B61" s="1">
        <v>83</v>
      </c>
      <c r="C61" s="26" t="s">
        <v>1424</v>
      </c>
      <c r="D61" t="s">
        <v>506</v>
      </c>
      <c r="E61" s="27" t="s">
        <v>1425</v>
      </c>
      <c r="F61" s="28" t="s">
        <v>519</v>
      </c>
      <c r="G61" s="29">
        <v>11</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1347</v>
      </c>
    </row>
    <row r="64">
      <c r="A64" s="1" t="s">
        <v>513</v>
      </c>
      <c r="E64" s="27" t="s">
        <v>514</v>
      </c>
    </row>
    <row r="65" ht="25">
      <c r="A65" s="1" t="s">
        <v>504</v>
      </c>
      <c r="B65" s="1">
        <v>84</v>
      </c>
      <c r="C65" s="26" t="s">
        <v>1651</v>
      </c>
      <c r="D65" t="s">
        <v>506</v>
      </c>
      <c r="E65" s="27" t="s">
        <v>1652</v>
      </c>
      <c r="F65" s="28" t="s">
        <v>519</v>
      </c>
      <c r="G65" s="29">
        <v>6</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524</v>
      </c>
    </row>
    <row r="68">
      <c r="A68" s="1" t="s">
        <v>513</v>
      </c>
      <c r="E68" s="27" t="s">
        <v>514</v>
      </c>
    </row>
    <row r="69">
      <c r="A69" s="1" t="s">
        <v>504</v>
      </c>
      <c r="B69" s="1">
        <v>85</v>
      </c>
      <c r="C69" s="26" t="s">
        <v>1653</v>
      </c>
      <c r="D69" t="s">
        <v>506</v>
      </c>
      <c r="E69" s="27" t="s">
        <v>1654</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524</v>
      </c>
    </row>
    <row r="72">
      <c r="A72" s="1" t="s">
        <v>513</v>
      </c>
      <c r="E72" s="27" t="s">
        <v>514</v>
      </c>
    </row>
    <row r="73">
      <c r="A73" s="1" t="s">
        <v>504</v>
      </c>
      <c r="B73" s="1">
        <v>47</v>
      </c>
      <c r="C73" s="26" t="s">
        <v>1791</v>
      </c>
      <c r="D73" t="s">
        <v>506</v>
      </c>
      <c r="E73" s="27" t="s">
        <v>1792</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95</v>
      </c>
      <c r="C77" s="26" t="s">
        <v>1426</v>
      </c>
      <c r="D77" t="s">
        <v>506</v>
      </c>
      <c r="E77" s="27" t="s">
        <v>1427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96</v>
      </c>
      <c r="C81" s="26" t="s">
        <v>1428</v>
      </c>
      <c r="D81" t="s">
        <v>506</v>
      </c>
      <c r="E81" s="27" t="s">
        <v>1429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98</v>
      </c>
      <c r="C85" s="26" t="s">
        <v>776</v>
      </c>
      <c r="D85" t="s">
        <v>506</v>
      </c>
      <c r="E85" s="27" t="s">
        <v>777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6</v>
      </c>
      <c r="C89" s="26" t="s">
        <v>1793</v>
      </c>
      <c r="D89" t="s">
        <v>506</v>
      </c>
      <c r="E89" s="27" t="s">
        <v>1794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544</v>
      </c>
    </row>
    <row r="92">
      <c r="A92" s="1" t="s">
        <v>513</v>
      </c>
      <c r="E92" s="27" t="s">
        <v>514</v>
      </c>
    </row>
    <row r="93">
      <c r="A93" s="1" t="s">
        <v>504</v>
      </c>
      <c r="B93" s="1">
        <v>7</v>
      </c>
      <c r="C93" s="26" t="s">
        <v>1795</v>
      </c>
      <c r="D93" t="s">
        <v>506</v>
      </c>
      <c r="E93" s="27" t="s">
        <v>1796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544</v>
      </c>
    </row>
    <row r="96">
      <c r="A96" s="1" t="s">
        <v>513</v>
      </c>
      <c r="E96" s="27" t="s">
        <v>514</v>
      </c>
    </row>
    <row r="97">
      <c r="A97" s="1" t="s">
        <v>504</v>
      </c>
      <c r="B97" s="1">
        <v>60</v>
      </c>
      <c r="C97" s="26" t="s">
        <v>1281</v>
      </c>
      <c r="D97" t="s">
        <v>506</v>
      </c>
      <c r="E97" s="27" t="s">
        <v>1282</v>
      </c>
      <c r="F97" s="28" t="s">
        <v>1283</v>
      </c>
      <c r="G97" s="29">
        <v>8.4000000000000004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1797</v>
      </c>
    </row>
    <row r="100">
      <c r="A100" s="1" t="s">
        <v>513</v>
      </c>
      <c r="E100" s="27" t="s">
        <v>514</v>
      </c>
    </row>
    <row r="101">
      <c r="A101" s="1" t="s">
        <v>504</v>
      </c>
      <c r="B101" s="1">
        <v>61</v>
      </c>
      <c r="C101" s="26" t="s">
        <v>1288</v>
      </c>
      <c r="D101" t="s">
        <v>506</v>
      </c>
      <c r="E101" s="27" t="s">
        <v>1289</v>
      </c>
      <c r="F101" s="28" t="s">
        <v>567</v>
      </c>
      <c r="G101" s="29">
        <v>2100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1798</v>
      </c>
    </row>
    <row r="104">
      <c r="A104" s="1" t="s">
        <v>513</v>
      </c>
      <c r="E104" s="27" t="s">
        <v>514</v>
      </c>
    </row>
    <row r="105">
      <c r="A105" s="1" t="s">
        <v>504</v>
      </c>
      <c r="B105" s="1">
        <v>62</v>
      </c>
      <c r="C105" s="26" t="s">
        <v>1295</v>
      </c>
      <c r="D105" t="s">
        <v>506</v>
      </c>
      <c r="E105" s="27" t="s">
        <v>1296</v>
      </c>
      <c r="F105" s="28" t="s">
        <v>567</v>
      </c>
      <c r="G105" s="29">
        <v>2000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1799</v>
      </c>
    </row>
    <row r="108">
      <c r="A108" s="1" t="s">
        <v>513</v>
      </c>
      <c r="E108" s="27" t="s">
        <v>514</v>
      </c>
    </row>
    <row r="109">
      <c r="A109" s="1" t="s">
        <v>504</v>
      </c>
      <c r="B109" s="1">
        <v>63</v>
      </c>
      <c r="C109" s="26" t="s">
        <v>1298</v>
      </c>
      <c r="D109" t="s">
        <v>506</v>
      </c>
      <c r="E109" s="27" t="s">
        <v>1299</v>
      </c>
      <c r="F109" s="28" t="s">
        <v>567</v>
      </c>
      <c r="G109" s="29">
        <v>2000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1799</v>
      </c>
    </row>
    <row r="112">
      <c r="A112" s="1" t="s">
        <v>513</v>
      </c>
      <c r="E112" s="27" t="s">
        <v>514</v>
      </c>
    </row>
    <row r="113">
      <c r="A113" s="1" t="s">
        <v>504</v>
      </c>
      <c r="B113" s="1">
        <v>64</v>
      </c>
      <c r="C113" s="26" t="s">
        <v>1300</v>
      </c>
      <c r="D113" t="s">
        <v>506</v>
      </c>
      <c r="E113" s="27" t="s">
        <v>1301</v>
      </c>
      <c r="F113" s="28" t="s">
        <v>1302</v>
      </c>
      <c r="G113" s="29">
        <v>8</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844</v>
      </c>
    </row>
    <row r="116">
      <c r="A116" s="1" t="s">
        <v>513</v>
      </c>
      <c r="E116" s="27" t="s">
        <v>514</v>
      </c>
    </row>
    <row r="117">
      <c r="A117" s="1" t="s">
        <v>504</v>
      </c>
      <c r="B117" s="1">
        <v>65</v>
      </c>
      <c r="C117" s="26" t="s">
        <v>1303</v>
      </c>
      <c r="D117" t="s">
        <v>506</v>
      </c>
      <c r="E117" s="27" t="s">
        <v>1304</v>
      </c>
      <c r="F117" s="28" t="s">
        <v>567</v>
      </c>
      <c r="G117" s="29">
        <v>2000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1799</v>
      </c>
    </row>
    <row r="120">
      <c r="A120" s="1" t="s">
        <v>513</v>
      </c>
      <c r="E120" s="27" t="s">
        <v>514</v>
      </c>
    </row>
    <row r="121">
      <c r="A121" s="1" t="s">
        <v>504</v>
      </c>
      <c r="B121" s="1">
        <v>68</v>
      </c>
      <c r="C121" s="26" t="s">
        <v>1800</v>
      </c>
      <c r="D121" t="s">
        <v>506</v>
      </c>
      <c r="E121" s="27" t="s">
        <v>1801</v>
      </c>
      <c r="F121" s="28" t="s">
        <v>519</v>
      </c>
      <c r="G121" s="29">
        <v>16</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718</v>
      </c>
    </row>
    <row r="124">
      <c r="A124" s="1" t="s">
        <v>513</v>
      </c>
      <c r="E124" s="27" t="s">
        <v>514</v>
      </c>
    </row>
    <row r="125">
      <c r="A125" s="1" t="s">
        <v>504</v>
      </c>
      <c r="B125" s="1">
        <v>69</v>
      </c>
      <c r="C125" s="26" t="s">
        <v>1802</v>
      </c>
      <c r="D125" t="s">
        <v>506</v>
      </c>
      <c r="E125" s="27" t="s">
        <v>1803</v>
      </c>
      <c r="F125" s="28" t="s">
        <v>519</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718</v>
      </c>
    </row>
    <row r="128">
      <c r="A128" s="1" t="s">
        <v>513</v>
      </c>
      <c r="E128" s="27" t="s">
        <v>514</v>
      </c>
    </row>
    <row r="129">
      <c r="A129" s="1" t="s">
        <v>504</v>
      </c>
      <c r="B129" s="1">
        <v>66</v>
      </c>
      <c r="C129" s="26" t="s">
        <v>1804</v>
      </c>
      <c r="D129" t="s">
        <v>506</v>
      </c>
      <c r="E129" s="27" t="s">
        <v>1805</v>
      </c>
      <c r="F129" s="28" t="s">
        <v>567</v>
      </c>
      <c r="G129" s="29">
        <v>2100</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1798</v>
      </c>
    </row>
    <row r="132">
      <c r="A132" s="1" t="s">
        <v>513</v>
      </c>
      <c r="E132" s="27" t="s">
        <v>514</v>
      </c>
    </row>
    <row r="133">
      <c r="A133" s="1" t="s">
        <v>504</v>
      </c>
      <c r="B133" s="1">
        <v>67</v>
      </c>
      <c r="C133" s="26" t="s">
        <v>1806</v>
      </c>
      <c r="D133" t="s">
        <v>506</v>
      </c>
      <c r="E133" s="27" t="s">
        <v>1807</v>
      </c>
      <c r="F133" s="28" t="s">
        <v>567</v>
      </c>
      <c r="G133" s="29">
        <v>2100</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1798</v>
      </c>
    </row>
    <row r="136">
      <c r="A136" s="1" t="s">
        <v>513</v>
      </c>
      <c r="E136" s="27" t="s">
        <v>514</v>
      </c>
    </row>
    <row r="137">
      <c r="A137" s="1" t="s">
        <v>504</v>
      </c>
      <c r="B137" s="1">
        <v>70</v>
      </c>
      <c r="C137" s="26" t="s">
        <v>1808</v>
      </c>
      <c r="D137" t="s">
        <v>506</v>
      </c>
      <c r="E137" s="27" t="s">
        <v>1809</v>
      </c>
      <c r="F137" s="28" t="s">
        <v>519</v>
      </c>
      <c r="G137" s="29">
        <v>16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718</v>
      </c>
    </row>
    <row r="140">
      <c r="A140" s="1" t="s">
        <v>513</v>
      </c>
      <c r="E140" s="27" t="s">
        <v>514</v>
      </c>
    </row>
    <row r="141">
      <c r="A141" s="1" t="s">
        <v>504</v>
      </c>
      <c r="B141" s="1">
        <v>71</v>
      </c>
      <c r="C141" s="26" t="s">
        <v>1810</v>
      </c>
      <c r="D141" t="s">
        <v>506</v>
      </c>
      <c r="E141" s="27" t="s">
        <v>1811</v>
      </c>
      <c r="F141" s="28" t="s">
        <v>519</v>
      </c>
      <c r="G141" s="29">
        <v>16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718</v>
      </c>
    </row>
    <row r="144">
      <c r="A144" s="1" t="s">
        <v>513</v>
      </c>
      <c r="E144" s="27" t="s">
        <v>514</v>
      </c>
    </row>
    <row r="145">
      <c r="A145" s="1" t="s">
        <v>504</v>
      </c>
      <c r="B145" s="1">
        <v>48</v>
      </c>
      <c r="C145" s="26" t="s">
        <v>1812</v>
      </c>
      <c r="D145" t="s">
        <v>506</v>
      </c>
      <c r="E145" s="27" t="s">
        <v>1813</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49</v>
      </c>
      <c r="C149" s="26" t="s">
        <v>1337</v>
      </c>
      <c r="D149" t="s">
        <v>506</v>
      </c>
      <c r="E149" s="27" t="s">
        <v>1338</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52</v>
      </c>
      <c r="C153" s="26" t="s">
        <v>1341</v>
      </c>
      <c r="D153" t="s">
        <v>506</v>
      </c>
      <c r="E153" s="27" t="s">
        <v>1342</v>
      </c>
      <c r="F153" s="28" t="s">
        <v>519</v>
      </c>
      <c r="G153" s="29">
        <v>8</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844</v>
      </c>
    </row>
    <row r="156">
      <c r="A156" s="1" t="s">
        <v>513</v>
      </c>
      <c r="E156" s="27" t="s">
        <v>514</v>
      </c>
    </row>
    <row r="157">
      <c r="A157" s="1" t="s">
        <v>504</v>
      </c>
      <c r="B157" s="1">
        <v>53</v>
      </c>
      <c r="C157" s="26" t="s">
        <v>1343</v>
      </c>
      <c r="D157" t="s">
        <v>506</v>
      </c>
      <c r="E157" s="27" t="s">
        <v>1344</v>
      </c>
      <c r="F157" s="28" t="s">
        <v>519</v>
      </c>
      <c r="G157" s="29">
        <v>8</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844</v>
      </c>
    </row>
    <row r="160">
      <c r="A160" s="1" t="s">
        <v>513</v>
      </c>
      <c r="E160" s="27" t="s">
        <v>514</v>
      </c>
    </row>
    <row r="161">
      <c r="A161" s="1" t="s">
        <v>504</v>
      </c>
      <c r="B161" s="1">
        <v>54</v>
      </c>
      <c r="C161" s="26" t="s">
        <v>1345</v>
      </c>
      <c r="D161" t="s">
        <v>506</v>
      </c>
      <c r="E161" s="27" t="s">
        <v>1346</v>
      </c>
      <c r="F161" s="28" t="s">
        <v>519</v>
      </c>
      <c r="G161" s="29">
        <v>12</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541</v>
      </c>
    </row>
    <row r="164">
      <c r="A164" s="1" t="s">
        <v>513</v>
      </c>
      <c r="E164" s="27" t="s">
        <v>514</v>
      </c>
    </row>
    <row r="165">
      <c r="A165" s="1" t="s">
        <v>504</v>
      </c>
      <c r="B165" s="1">
        <v>55</v>
      </c>
      <c r="C165" s="26" t="s">
        <v>1348</v>
      </c>
      <c r="D165" t="s">
        <v>506</v>
      </c>
      <c r="E165" s="27" t="s">
        <v>1349</v>
      </c>
      <c r="F165" s="28" t="s">
        <v>519</v>
      </c>
      <c r="G165" s="29">
        <v>12</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86</v>
      </c>
      <c r="C169" s="26" t="s">
        <v>1738</v>
      </c>
      <c r="D169" t="s">
        <v>506</v>
      </c>
      <c r="E169" s="27" t="s">
        <v>1739</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c r="A173" s="1" t="s">
        <v>504</v>
      </c>
      <c r="B173" s="1">
        <v>87</v>
      </c>
      <c r="C173" s="26" t="s">
        <v>1740</v>
      </c>
      <c r="D173" t="s">
        <v>506</v>
      </c>
      <c r="E173" s="27" t="s">
        <v>1741</v>
      </c>
      <c r="F173" s="28" t="s">
        <v>519</v>
      </c>
      <c r="G173" s="29">
        <v>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673</v>
      </c>
    </row>
    <row r="176">
      <c r="A176" s="1" t="s">
        <v>513</v>
      </c>
      <c r="E176" s="27" t="s">
        <v>514</v>
      </c>
    </row>
    <row r="177">
      <c r="A177" s="1" t="s">
        <v>504</v>
      </c>
      <c r="B177" s="1">
        <v>9</v>
      </c>
      <c r="C177" s="26" t="s">
        <v>1660</v>
      </c>
      <c r="D177" t="s">
        <v>506</v>
      </c>
      <c r="E177" s="27" t="s">
        <v>1661</v>
      </c>
      <c r="F177" s="28" t="s">
        <v>519</v>
      </c>
      <c r="G177" s="29">
        <v>4</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544</v>
      </c>
    </row>
    <row r="180">
      <c r="A180" s="1" t="s">
        <v>513</v>
      </c>
      <c r="E180" s="27" t="s">
        <v>514</v>
      </c>
    </row>
    <row r="181">
      <c r="A181" s="1" t="s">
        <v>504</v>
      </c>
      <c r="B181" s="1">
        <v>10</v>
      </c>
      <c r="C181" s="26" t="s">
        <v>1662</v>
      </c>
      <c r="D181" t="s">
        <v>506</v>
      </c>
      <c r="E181" s="27" t="s">
        <v>1663</v>
      </c>
      <c r="F181" s="28" t="s">
        <v>519</v>
      </c>
      <c r="G181" s="29">
        <v>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544</v>
      </c>
    </row>
    <row r="184">
      <c r="A184" s="1" t="s">
        <v>513</v>
      </c>
      <c r="E184" s="27" t="s">
        <v>514</v>
      </c>
    </row>
    <row r="185">
      <c r="A185" s="1" t="s">
        <v>504</v>
      </c>
      <c r="B185" s="1">
        <v>11</v>
      </c>
      <c r="C185" s="26" t="s">
        <v>1664</v>
      </c>
      <c r="D185" t="s">
        <v>506</v>
      </c>
      <c r="E185" s="27" t="s">
        <v>1665</v>
      </c>
      <c r="F185" s="28" t="s">
        <v>567</v>
      </c>
      <c r="G185" s="29">
        <v>80</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1210</v>
      </c>
    </row>
    <row r="188">
      <c r="A188" s="1" t="s">
        <v>513</v>
      </c>
      <c r="E188" s="27" t="s">
        <v>514</v>
      </c>
    </row>
    <row r="189">
      <c r="A189" s="1" t="s">
        <v>504</v>
      </c>
      <c r="B189" s="1">
        <v>12</v>
      </c>
      <c r="C189" s="26" t="s">
        <v>1666</v>
      </c>
      <c r="D189" t="s">
        <v>506</v>
      </c>
      <c r="E189" s="27" t="s">
        <v>1667</v>
      </c>
      <c r="F189" s="28" t="s">
        <v>567</v>
      </c>
      <c r="G189" s="29">
        <v>80</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1210</v>
      </c>
    </row>
    <row r="192">
      <c r="A192" s="1" t="s">
        <v>513</v>
      </c>
      <c r="E192" s="27" t="s">
        <v>514</v>
      </c>
    </row>
    <row r="193">
      <c r="A193" s="1" t="s">
        <v>504</v>
      </c>
      <c r="B193" s="1">
        <v>72</v>
      </c>
      <c r="C193" s="26" t="s">
        <v>1376</v>
      </c>
      <c r="D193" t="s">
        <v>506</v>
      </c>
      <c r="E193" s="27" t="s">
        <v>1377</v>
      </c>
      <c r="F193" s="28" t="s">
        <v>519</v>
      </c>
      <c r="G193" s="29">
        <v>16</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718</v>
      </c>
    </row>
    <row r="196">
      <c r="A196" s="1" t="s">
        <v>513</v>
      </c>
      <c r="E196" s="27" t="s">
        <v>514</v>
      </c>
    </row>
    <row r="197">
      <c r="A197" s="1" t="s">
        <v>504</v>
      </c>
      <c r="B197" s="1">
        <v>73</v>
      </c>
      <c r="C197" s="26" t="s">
        <v>1814</v>
      </c>
      <c r="D197" t="s">
        <v>506</v>
      </c>
      <c r="E197" s="27" t="s">
        <v>1815</v>
      </c>
      <c r="F197" s="28" t="s">
        <v>519</v>
      </c>
      <c r="G197" s="29">
        <v>16</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718</v>
      </c>
    </row>
    <row r="200">
      <c r="A200" s="1" t="s">
        <v>513</v>
      </c>
      <c r="E200" s="27" t="s">
        <v>514</v>
      </c>
    </row>
    <row r="201">
      <c r="A201" s="1" t="s">
        <v>504</v>
      </c>
      <c r="B201" s="1">
        <v>74</v>
      </c>
      <c r="C201" s="26" t="s">
        <v>1816</v>
      </c>
      <c r="D201" t="s">
        <v>506</v>
      </c>
      <c r="E201" s="27" t="s">
        <v>1817</v>
      </c>
      <c r="F201" s="28" t="s">
        <v>519</v>
      </c>
      <c r="G201" s="29">
        <v>16</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718</v>
      </c>
    </row>
    <row r="204">
      <c r="A204" s="1" t="s">
        <v>513</v>
      </c>
      <c r="E204" s="27" t="s">
        <v>514</v>
      </c>
    </row>
    <row r="205">
      <c r="A205" s="1" t="s">
        <v>504</v>
      </c>
      <c r="B205" s="1">
        <v>75</v>
      </c>
      <c r="C205" s="26" t="s">
        <v>1391</v>
      </c>
      <c r="D205" t="s">
        <v>506</v>
      </c>
      <c r="E205" s="27" t="s">
        <v>1392</v>
      </c>
      <c r="F205" s="28" t="s">
        <v>1393</v>
      </c>
      <c r="G205" s="29">
        <v>48</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768</v>
      </c>
    </row>
    <row r="208">
      <c r="A208" s="1" t="s">
        <v>513</v>
      </c>
      <c r="E208" s="27" t="s">
        <v>514</v>
      </c>
    </row>
    <row r="209">
      <c r="A209" s="1" t="s">
        <v>504</v>
      </c>
      <c r="B209" s="1">
        <v>76</v>
      </c>
      <c r="C209" s="26" t="s">
        <v>1818</v>
      </c>
      <c r="D209" t="s">
        <v>506</v>
      </c>
      <c r="E209" s="27" t="s">
        <v>1819</v>
      </c>
      <c r="F209" s="28" t="s">
        <v>567</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77</v>
      </c>
      <c r="C213" s="26" t="s">
        <v>1820</v>
      </c>
      <c r="D213" t="s">
        <v>506</v>
      </c>
      <c r="E213" s="27" t="s">
        <v>1821</v>
      </c>
      <c r="F213" s="28" t="s">
        <v>567</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78</v>
      </c>
      <c r="C217" s="26" t="s">
        <v>1433</v>
      </c>
      <c r="D217" t="s">
        <v>506</v>
      </c>
      <c r="E217" s="27" t="s">
        <v>1434</v>
      </c>
      <c r="F217" s="28" t="s">
        <v>508</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79</v>
      </c>
      <c r="C221" s="26" t="s">
        <v>1436</v>
      </c>
      <c r="D221" t="s">
        <v>506</v>
      </c>
      <c r="E221" s="27" t="s">
        <v>1437</v>
      </c>
      <c r="F221" s="28" t="s">
        <v>508</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56</v>
      </c>
      <c r="C225" s="26" t="s">
        <v>1399</v>
      </c>
      <c r="D225" t="s">
        <v>506</v>
      </c>
      <c r="E225" s="27" t="s">
        <v>1400</v>
      </c>
      <c r="F225" s="28" t="s">
        <v>519</v>
      </c>
      <c r="G225" s="29">
        <v>96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1822</v>
      </c>
    </row>
    <row r="228">
      <c r="A228" s="1" t="s">
        <v>513</v>
      </c>
      <c r="E228" s="27" t="s">
        <v>514</v>
      </c>
    </row>
    <row r="229">
      <c r="A229" s="1" t="s">
        <v>504</v>
      </c>
      <c r="B229" s="1">
        <v>57</v>
      </c>
      <c r="C229" s="26" t="s">
        <v>1401</v>
      </c>
      <c r="D229" t="s">
        <v>506</v>
      </c>
      <c r="E229" s="27" t="s">
        <v>1402</v>
      </c>
      <c r="F229" s="28" t="s">
        <v>519</v>
      </c>
      <c r="G229" s="29">
        <v>96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1822</v>
      </c>
    </row>
    <row r="232">
      <c r="A232" s="1" t="s">
        <v>513</v>
      </c>
      <c r="E232" s="27" t="s">
        <v>514</v>
      </c>
    </row>
    <row r="233">
      <c r="A233" s="1" t="s">
        <v>504</v>
      </c>
      <c r="B233" s="1">
        <v>58</v>
      </c>
      <c r="C233" s="26" t="s">
        <v>1403</v>
      </c>
      <c r="D233" t="s">
        <v>506</v>
      </c>
      <c r="E233" s="27" t="s">
        <v>1404</v>
      </c>
      <c r="F233" s="28" t="s">
        <v>519</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861</v>
      </c>
    </row>
    <row r="236">
      <c r="A236" s="1" t="s">
        <v>513</v>
      </c>
      <c r="E236" s="27" t="s">
        <v>514</v>
      </c>
    </row>
    <row r="237">
      <c r="A237" s="1" t="s">
        <v>504</v>
      </c>
      <c r="B237" s="1">
        <v>59</v>
      </c>
      <c r="C237" s="26" t="s">
        <v>1405</v>
      </c>
      <c r="D237" t="s">
        <v>506</v>
      </c>
      <c r="E237" s="27" t="s">
        <v>1406</v>
      </c>
      <c r="F237" s="28" t="s">
        <v>519</v>
      </c>
      <c r="G237" s="29">
        <v>18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861</v>
      </c>
    </row>
    <row r="240">
      <c r="A240" s="1" t="s">
        <v>513</v>
      </c>
      <c r="E240" s="27" t="s">
        <v>514</v>
      </c>
    </row>
    <row r="241">
      <c r="A241" s="1" t="s">
        <v>504</v>
      </c>
      <c r="B241" s="1">
        <v>50</v>
      </c>
      <c r="C241" s="26" t="s">
        <v>1407</v>
      </c>
      <c r="D241" t="s">
        <v>506</v>
      </c>
      <c r="E241" s="27" t="s">
        <v>1408</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c r="A245" s="1" t="s">
        <v>504</v>
      </c>
      <c r="B245" s="1">
        <v>51</v>
      </c>
      <c r="C245" s="26" t="s">
        <v>1409</v>
      </c>
      <c r="D245" t="s">
        <v>506</v>
      </c>
      <c r="E245" s="27" t="s">
        <v>1410</v>
      </c>
      <c r="F245" s="28" t="s">
        <v>519</v>
      </c>
      <c r="G245" s="29">
        <v>1</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521</v>
      </c>
    </row>
    <row r="248">
      <c r="A248" s="1" t="s">
        <v>513</v>
      </c>
      <c r="E248" s="27" t="s">
        <v>514</v>
      </c>
    </row>
    <row r="249">
      <c r="A249" s="1" t="s">
        <v>504</v>
      </c>
      <c r="B249" s="1">
        <v>37</v>
      </c>
      <c r="C249" s="26" t="s">
        <v>1823</v>
      </c>
      <c r="D249" t="s">
        <v>506</v>
      </c>
      <c r="E249" s="27" t="s">
        <v>1824</v>
      </c>
      <c r="F249" s="28" t="s">
        <v>519</v>
      </c>
      <c r="G249" s="29">
        <v>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524</v>
      </c>
    </row>
    <row r="252">
      <c r="A252" s="1" t="s">
        <v>513</v>
      </c>
      <c r="E252" s="27" t="s">
        <v>514</v>
      </c>
    </row>
    <row r="253">
      <c r="A253" s="1" t="s">
        <v>504</v>
      </c>
      <c r="B253" s="1">
        <v>38</v>
      </c>
      <c r="C253" s="26" t="s">
        <v>1825</v>
      </c>
      <c r="D253" t="s">
        <v>506</v>
      </c>
      <c r="E253" s="27" t="s">
        <v>1826</v>
      </c>
      <c r="F253" s="28" t="s">
        <v>519</v>
      </c>
      <c r="G253" s="29">
        <v>6</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524</v>
      </c>
    </row>
    <row r="256">
      <c r="A256" s="1" t="s">
        <v>513</v>
      </c>
      <c r="E256" s="27" t="s">
        <v>514</v>
      </c>
    </row>
    <row r="257">
      <c r="A257" s="1" t="s">
        <v>504</v>
      </c>
      <c r="B257" s="1">
        <v>88</v>
      </c>
      <c r="C257" s="26" t="s">
        <v>1827</v>
      </c>
      <c r="D257" t="s">
        <v>506</v>
      </c>
      <c r="E257" s="27" t="s">
        <v>1828</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89</v>
      </c>
      <c r="C261" s="26" t="s">
        <v>1829</v>
      </c>
      <c r="D261" t="s">
        <v>506</v>
      </c>
      <c r="E261" s="27" t="s">
        <v>1830</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c r="A265" s="1" t="s">
        <v>504</v>
      </c>
      <c r="B265" s="1">
        <v>43</v>
      </c>
      <c r="C265" s="26" t="s">
        <v>1558</v>
      </c>
      <c r="D265" t="s">
        <v>506</v>
      </c>
      <c r="E265" s="27" t="s">
        <v>1559</v>
      </c>
      <c r="F265" s="28" t="s">
        <v>519</v>
      </c>
      <c r="G265" s="29">
        <v>18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861</v>
      </c>
    </row>
    <row r="268">
      <c r="A268" s="1" t="s">
        <v>513</v>
      </c>
      <c r="E268" s="27" t="s">
        <v>514</v>
      </c>
    </row>
    <row r="269">
      <c r="A269" s="1" t="s">
        <v>504</v>
      </c>
      <c r="B269" s="1">
        <v>17</v>
      </c>
      <c r="C269" s="26" t="s">
        <v>1831</v>
      </c>
      <c r="D269" t="s">
        <v>506</v>
      </c>
      <c r="E269" s="27" t="s">
        <v>1832</v>
      </c>
      <c r="F269" s="28" t="s">
        <v>519</v>
      </c>
      <c r="G269" s="29">
        <v>10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668</v>
      </c>
    </row>
    <row r="272">
      <c r="A272" s="1" t="s">
        <v>513</v>
      </c>
      <c r="E272" s="27" t="s">
        <v>514</v>
      </c>
    </row>
    <row r="273">
      <c r="A273" s="1" t="s">
        <v>504</v>
      </c>
      <c r="B273" s="1">
        <v>16</v>
      </c>
      <c r="C273" s="26" t="s">
        <v>1833</v>
      </c>
      <c r="D273" t="s">
        <v>506</v>
      </c>
      <c r="E273" s="27" t="s">
        <v>1834</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529</v>
      </c>
    </row>
    <row r="276">
      <c r="A276" s="1" t="s">
        <v>513</v>
      </c>
      <c r="E276" s="27" t="s">
        <v>514</v>
      </c>
    </row>
    <row r="277">
      <c r="A277" s="1" t="s">
        <v>504</v>
      </c>
      <c r="B277" s="1">
        <v>18</v>
      </c>
      <c r="C277" s="26" t="s">
        <v>1835</v>
      </c>
      <c r="D277" t="s">
        <v>506</v>
      </c>
      <c r="E277" s="27" t="s">
        <v>1836</v>
      </c>
      <c r="F277" s="28" t="s">
        <v>519</v>
      </c>
      <c r="G277" s="29">
        <v>12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541</v>
      </c>
    </row>
    <row r="280">
      <c r="A280" s="1" t="s">
        <v>513</v>
      </c>
      <c r="E280" s="27" t="s">
        <v>514</v>
      </c>
    </row>
    <row r="281">
      <c r="A281" s="1" t="s">
        <v>504</v>
      </c>
      <c r="B281" s="1">
        <v>19</v>
      </c>
      <c r="C281" s="26" t="s">
        <v>1837</v>
      </c>
      <c r="D281" t="s">
        <v>506</v>
      </c>
      <c r="E281" s="27" t="s">
        <v>1838</v>
      </c>
      <c r="F281" s="28" t="s">
        <v>519</v>
      </c>
      <c r="G281" s="29">
        <v>12</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541</v>
      </c>
    </row>
    <row r="284">
      <c r="A284" s="1" t="s">
        <v>513</v>
      </c>
      <c r="E284" s="27" t="s">
        <v>514</v>
      </c>
    </row>
    <row r="285" ht="25">
      <c r="A285" s="1" t="s">
        <v>504</v>
      </c>
      <c r="B285" s="1">
        <v>20</v>
      </c>
      <c r="C285" s="26" t="s">
        <v>1839</v>
      </c>
      <c r="D285" t="s">
        <v>506</v>
      </c>
      <c r="E285" s="27" t="s">
        <v>1840</v>
      </c>
      <c r="F285" s="28" t="s">
        <v>519</v>
      </c>
      <c r="G285" s="29">
        <v>1</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521</v>
      </c>
    </row>
    <row r="288">
      <c r="A288" s="1" t="s">
        <v>513</v>
      </c>
      <c r="E288" s="27" t="s">
        <v>514</v>
      </c>
    </row>
    <row r="289">
      <c r="A289" s="1" t="s">
        <v>504</v>
      </c>
      <c r="B289" s="1">
        <v>22</v>
      </c>
      <c r="C289" s="26" t="s">
        <v>1841</v>
      </c>
      <c r="D289" t="s">
        <v>506</v>
      </c>
      <c r="E289" s="27" t="s">
        <v>1842</v>
      </c>
      <c r="F289" s="28" t="s">
        <v>519</v>
      </c>
      <c r="G289" s="29">
        <v>2</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529</v>
      </c>
    </row>
    <row r="292">
      <c r="A292" s="1" t="s">
        <v>513</v>
      </c>
      <c r="E292" s="27" t="s">
        <v>514</v>
      </c>
    </row>
    <row r="293">
      <c r="A293" s="1" t="s">
        <v>504</v>
      </c>
      <c r="B293" s="1">
        <v>21</v>
      </c>
      <c r="C293" s="26" t="s">
        <v>1843</v>
      </c>
      <c r="D293" t="s">
        <v>506</v>
      </c>
      <c r="E293" s="27" t="s">
        <v>1844</v>
      </c>
      <c r="F293" s="28" t="s">
        <v>519</v>
      </c>
      <c r="G293" s="29">
        <v>1</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521</v>
      </c>
    </row>
    <row r="296">
      <c r="A296" s="1" t="s">
        <v>513</v>
      </c>
      <c r="E296" s="27" t="s">
        <v>514</v>
      </c>
    </row>
    <row r="297">
      <c r="A297" s="1" t="s">
        <v>504</v>
      </c>
      <c r="B297" s="1">
        <v>23</v>
      </c>
      <c r="C297" s="26" t="s">
        <v>1845</v>
      </c>
      <c r="D297" t="s">
        <v>506</v>
      </c>
      <c r="E297" s="27" t="s">
        <v>1846</v>
      </c>
      <c r="F297" s="28" t="s">
        <v>519</v>
      </c>
      <c r="G297" s="29">
        <v>4</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544</v>
      </c>
    </row>
    <row r="300">
      <c r="A300" s="1" t="s">
        <v>513</v>
      </c>
      <c r="E300" s="27" t="s">
        <v>514</v>
      </c>
    </row>
    <row r="301">
      <c r="A301" s="1" t="s">
        <v>504</v>
      </c>
      <c r="B301" s="1">
        <v>24</v>
      </c>
      <c r="C301" s="26" t="s">
        <v>1847</v>
      </c>
      <c r="D301" t="s">
        <v>506</v>
      </c>
      <c r="E301" s="27" t="s">
        <v>1848</v>
      </c>
      <c r="F301" s="28" t="s">
        <v>519</v>
      </c>
      <c r="G301" s="29">
        <v>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524</v>
      </c>
    </row>
    <row r="304">
      <c r="A304" s="1" t="s">
        <v>513</v>
      </c>
      <c r="E304" s="27" t="s">
        <v>514</v>
      </c>
    </row>
    <row r="305">
      <c r="A305" s="1" t="s">
        <v>504</v>
      </c>
      <c r="B305" s="1">
        <v>27</v>
      </c>
      <c r="C305" s="26" t="s">
        <v>1849</v>
      </c>
      <c r="D305" t="s">
        <v>506</v>
      </c>
      <c r="E305" s="27" t="s">
        <v>1850</v>
      </c>
      <c r="F305" s="28" t="s">
        <v>519</v>
      </c>
      <c r="G305" s="29">
        <v>12</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541</v>
      </c>
    </row>
    <row r="308">
      <c r="A308" s="1" t="s">
        <v>513</v>
      </c>
      <c r="E308" s="27" t="s">
        <v>514</v>
      </c>
    </row>
    <row r="309">
      <c r="A309" s="1" t="s">
        <v>504</v>
      </c>
      <c r="B309" s="1">
        <v>28</v>
      </c>
      <c r="C309" s="26" t="s">
        <v>1851</v>
      </c>
      <c r="D309" t="s">
        <v>506</v>
      </c>
      <c r="E309" s="27" t="s">
        <v>1852</v>
      </c>
      <c r="F309" s="28" t="s">
        <v>519</v>
      </c>
      <c r="G309" s="29">
        <v>12</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541</v>
      </c>
    </row>
    <row r="312">
      <c r="A312" s="1" t="s">
        <v>513</v>
      </c>
      <c r="E312" s="27" t="s">
        <v>514</v>
      </c>
    </row>
    <row r="313">
      <c r="A313" s="1" t="s">
        <v>504</v>
      </c>
      <c r="B313" s="1">
        <v>29</v>
      </c>
      <c r="C313" s="26" t="s">
        <v>1853</v>
      </c>
      <c r="D313" t="s">
        <v>506</v>
      </c>
      <c r="E313" s="27" t="s">
        <v>1854</v>
      </c>
      <c r="F313" s="28" t="s">
        <v>519</v>
      </c>
      <c r="G313" s="29">
        <v>12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541</v>
      </c>
    </row>
    <row r="316">
      <c r="A316" s="1" t="s">
        <v>513</v>
      </c>
      <c r="E316" s="27" t="s">
        <v>514</v>
      </c>
    </row>
    <row r="317">
      <c r="A317" s="1" t="s">
        <v>504</v>
      </c>
      <c r="B317" s="1">
        <v>30</v>
      </c>
      <c r="C317" s="26" t="s">
        <v>1855</v>
      </c>
      <c r="D317" t="s">
        <v>506</v>
      </c>
      <c r="E317" s="27" t="s">
        <v>1856</v>
      </c>
      <c r="F317" s="28" t="s">
        <v>519</v>
      </c>
      <c r="G317" s="29">
        <v>42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843</v>
      </c>
    </row>
    <row r="320">
      <c r="A320" s="1" t="s">
        <v>513</v>
      </c>
      <c r="E320" s="27" t="s">
        <v>514</v>
      </c>
    </row>
    <row r="321">
      <c r="A321" s="1" t="s">
        <v>504</v>
      </c>
      <c r="B321" s="1">
        <v>31</v>
      </c>
      <c r="C321" s="26" t="s">
        <v>1857</v>
      </c>
      <c r="D321" t="s">
        <v>506</v>
      </c>
      <c r="E321" s="27" t="s">
        <v>1858</v>
      </c>
      <c r="F321" s="28" t="s">
        <v>519</v>
      </c>
      <c r="G321" s="29">
        <v>12</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541</v>
      </c>
    </row>
    <row r="324">
      <c r="A324" s="1" t="s">
        <v>513</v>
      </c>
      <c r="E324" s="27" t="s">
        <v>514</v>
      </c>
    </row>
    <row r="325">
      <c r="A325" s="1" t="s">
        <v>504</v>
      </c>
      <c r="B325" s="1">
        <v>32</v>
      </c>
      <c r="C325" s="26" t="s">
        <v>1859</v>
      </c>
      <c r="D325" t="s">
        <v>506</v>
      </c>
      <c r="E325" s="27" t="s">
        <v>1860</v>
      </c>
      <c r="F325" s="28" t="s">
        <v>519</v>
      </c>
      <c r="G325" s="29">
        <v>12</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541</v>
      </c>
    </row>
    <row r="328">
      <c r="A328" s="1" t="s">
        <v>513</v>
      </c>
      <c r="E328" s="27" t="s">
        <v>514</v>
      </c>
    </row>
    <row r="329">
      <c r="A329" s="1" t="s">
        <v>504</v>
      </c>
      <c r="B329" s="1">
        <v>33</v>
      </c>
      <c r="C329" s="26" t="s">
        <v>1861</v>
      </c>
      <c r="D329" t="s">
        <v>506</v>
      </c>
      <c r="E329" s="27" t="s">
        <v>1862</v>
      </c>
      <c r="F329" s="28" t="s">
        <v>1508</v>
      </c>
      <c r="G329" s="29">
        <v>1</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521</v>
      </c>
    </row>
    <row r="332">
      <c r="A332" s="1" t="s">
        <v>513</v>
      </c>
      <c r="E332" s="27" t="s">
        <v>514</v>
      </c>
    </row>
    <row r="333" ht="25">
      <c r="A333" s="1" t="s">
        <v>504</v>
      </c>
      <c r="B333" s="1">
        <v>34</v>
      </c>
      <c r="C333" s="26" t="s">
        <v>1863</v>
      </c>
      <c r="D333" t="s">
        <v>506</v>
      </c>
      <c r="E333" s="27" t="s">
        <v>1864</v>
      </c>
      <c r="F333" s="28" t="s">
        <v>540</v>
      </c>
      <c r="G333" s="29">
        <v>8</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844</v>
      </c>
    </row>
    <row r="336">
      <c r="A336" s="1" t="s">
        <v>513</v>
      </c>
      <c r="E336" s="27" t="s">
        <v>514</v>
      </c>
    </row>
    <row r="337">
      <c r="A337" s="1" t="s">
        <v>504</v>
      </c>
      <c r="B337" s="1">
        <v>35</v>
      </c>
      <c r="C337" s="26" t="s">
        <v>1865</v>
      </c>
      <c r="D337" t="s">
        <v>506</v>
      </c>
      <c r="E337" s="27" t="s">
        <v>1866</v>
      </c>
      <c r="F337" s="28" t="s">
        <v>519</v>
      </c>
      <c r="G337" s="29">
        <v>12</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541</v>
      </c>
    </row>
    <row r="340">
      <c r="A340" s="1" t="s">
        <v>513</v>
      </c>
      <c r="E340" s="27" t="s">
        <v>514</v>
      </c>
    </row>
    <row r="341">
      <c r="A341" s="1" t="s">
        <v>504</v>
      </c>
      <c r="B341" s="1">
        <v>36</v>
      </c>
      <c r="C341" s="26" t="s">
        <v>1867</v>
      </c>
      <c r="D341" t="s">
        <v>506</v>
      </c>
      <c r="E341" s="27" t="s">
        <v>1868</v>
      </c>
      <c r="F341" s="28" t="s">
        <v>1508</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ht="25">
      <c r="A345" s="1" t="s">
        <v>504</v>
      </c>
      <c r="B345" s="1">
        <v>44</v>
      </c>
      <c r="C345" s="26" t="s">
        <v>1869</v>
      </c>
      <c r="D345" t="s">
        <v>506</v>
      </c>
      <c r="E345" s="27" t="s">
        <v>1870</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45</v>
      </c>
      <c r="C349" s="26" t="s">
        <v>1871</v>
      </c>
      <c r="D349" t="s">
        <v>506</v>
      </c>
      <c r="E349" s="27" t="s">
        <v>1872</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41</v>
      </c>
      <c r="C353" s="26" t="s">
        <v>1873</v>
      </c>
      <c r="D353" t="s">
        <v>506</v>
      </c>
      <c r="E353" s="27" t="s">
        <v>1874</v>
      </c>
      <c r="F353" s="28" t="s">
        <v>519</v>
      </c>
      <c r="G353" s="29">
        <v>9</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799</v>
      </c>
    </row>
    <row r="356">
      <c r="A356" s="1" t="s">
        <v>513</v>
      </c>
      <c r="E356" s="27" t="s">
        <v>514</v>
      </c>
    </row>
    <row r="357">
      <c r="A357" s="1" t="s">
        <v>504</v>
      </c>
      <c r="B357" s="1">
        <v>46</v>
      </c>
      <c r="C357" s="26" t="s">
        <v>1875</v>
      </c>
      <c r="D357" t="s">
        <v>506</v>
      </c>
      <c r="E357" s="27" t="s">
        <v>1876</v>
      </c>
      <c r="F357" s="28" t="s">
        <v>519</v>
      </c>
      <c r="G357" s="29">
        <v>2</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529</v>
      </c>
    </row>
    <row r="360">
      <c r="A360" s="1" t="s">
        <v>513</v>
      </c>
      <c r="E360" s="27" t="s">
        <v>514</v>
      </c>
    </row>
    <row r="361">
      <c r="A361" s="1" t="s">
        <v>504</v>
      </c>
      <c r="B361" s="1">
        <v>42</v>
      </c>
      <c r="C361" s="26" t="s">
        <v>1877</v>
      </c>
      <c r="D361" t="s">
        <v>506</v>
      </c>
      <c r="E361" s="27" t="s">
        <v>1878</v>
      </c>
      <c r="F361" s="28" t="s">
        <v>519</v>
      </c>
      <c r="G361" s="29">
        <v>16</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718</v>
      </c>
    </row>
    <row r="364">
      <c r="A364" s="1" t="s">
        <v>513</v>
      </c>
      <c r="E364" s="27" t="s">
        <v>514</v>
      </c>
    </row>
    <row r="365">
      <c r="A365" s="1" t="s">
        <v>504</v>
      </c>
      <c r="B365" s="1">
        <v>25</v>
      </c>
      <c r="C365" s="26" t="s">
        <v>1582</v>
      </c>
      <c r="D365" t="s">
        <v>506</v>
      </c>
      <c r="E365" s="27" t="s">
        <v>1583</v>
      </c>
      <c r="F365" s="28" t="s">
        <v>519</v>
      </c>
      <c r="G365" s="29">
        <v>6</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524</v>
      </c>
    </row>
    <row r="368">
      <c r="A368" s="1" t="s">
        <v>513</v>
      </c>
      <c r="E368" s="27" t="s">
        <v>514</v>
      </c>
    </row>
    <row r="369">
      <c r="A369" s="1" t="s">
        <v>504</v>
      </c>
      <c r="B369" s="1">
        <v>26</v>
      </c>
      <c r="C369" s="26" t="s">
        <v>1584</v>
      </c>
      <c r="D369" t="s">
        <v>506</v>
      </c>
      <c r="E369" s="27" t="s">
        <v>1585</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524</v>
      </c>
    </row>
    <row r="372">
      <c r="A372" s="1" t="s">
        <v>513</v>
      </c>
      <c r="E372" s="27" t="s">
        <v>514</v>
      </c>
    </row>
    <row r="373">
      <c r="A373" s="1" t="s">
        <v>504</v>
      </c>
      <c r="B373" s="1">
        <v>92</v>
      </c>
      <c r="C373" s="26" t="s">
        <v>1879</v>
      </c>
      <c r="D373" t="s">
        <v>506</v>
      </c>
      <c r="E373" s="27" t="s">
        <v>1880</v>
      </c>
      <c r="F373" s="28" t="s">
        <v>519</v>
      </c>
      <c r="G373" s="29">
        <v>1</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521</v>
      </c>
    </row>
    <row r="376">
      <c r="A376" s="1" t="s">
        <v>513</v>
      </c>
      <c r="E376" s="27" t="s">
        <v>514</v>
      </c>
    </row>
    <row r="377">
      <c r="A377" s="1" t="s">
        <v>504</v>
      </c>
      <c r="B377" s="1">
        <v>93</v>
      </c>
      <c r="C377" s="26" t="s">
        <v>1881</v>
      </c>
      <c r="D377" t="s">
        <v>506</v>
      </c>
      <c r="E377" s="27" t="s">
        <v>1882</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ht="25">
      <c r="A381" s="1" t="s">
        <v>504</v>
      </c>
      <c r="B381" s="1">
        <v>94</v>
      </c>
      <c r="C381" s="26" t="s">
        <v>1529</v>
      </c>
      <c r="D381" t="s">
        <v>506</v>
      </c>
      <c r="E381" s="27" t="s">
        <v>1530</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c r="A385" s="1" t="s">
        <v>504</v>
      </c>
      <c r="B385" s="1">
        <v>90</v>
      </c>
      <c r="C385" s="26" t="s">
        <v>1883</v>
      </c>
      <c r="D385" t="s">
        <v>506</v>
      </c>
      <c r="E385" s="27" t="s">
        <v>1884</v>
      </c>
      <c r="F385" s="28" t="s">
        <v>519</v>
      </c>
      <c r="G385" s="29">
        <v>1</v>
      </c>
      <c r="H385" s="28">
        <v>0</v>
      </c>
      <c r="I385" s="30">
        <f>ROUND(G385*H385,P4)</f>
        <v>0</v>
      </c>
      <c r="L385" s="30">
        <v>0</v>
      </c>
      <c r="M385" s="24">
        <f>ROUND(G385*L385,P4)</f>
        <v>0</v>
      </c>
      <c r="N385" s="25" t="s">
        <v>506</v>
      </c>
      <c r="O385" s="31">
        <f>M385*AA385</f>
        <v>0</v>
      </c>
      <c r="P385" s="1">
        <v>3</v>
      </c>
      <c r="AA385" s="1">
        <f>IF(P385=1,$O$3,IF(P385=2,$O$4,$O$5))</f>
        <v>0</v>
      </c>
    </row>
    <row r="386">
      <c r="A386" s="1" t="s">
        <v>510</v>
      </c>
      <c r="E386" s="27" t="s">
        <v>506</v>
      </c>
    </row>
    <row r="387" ht="26">
      <c r="A387" s="1" t="s">
        <v>511</v>
      </c>
      <c r="E387" s="32" t="s">
        <v>521</v>
      </c>
    </row>
    <row r="388">
      <c r="A388" s="1" t="s">
        <v>513</v>
      </c>
      <c r="E388" s="27" t="s">
        <v>506</v>
      </c>
    </row>
    <row r="389">
      <c r="A389" s="1" t="s">
        <v>504</v>
      </c>
      <c r="B389" s="1">
        <v>91</v>
      </c>
      <c r="C389" s="26" t="s">
        <v>1885</v>
      </c>
      <c r="D389" t="s">
        <v>506</v>
      </c>
      <c r="E389" s="27" t="s">
        <v>1886</v>
      </c>
      <c r="F389" s="28" t="s">
        <v>519</v>
      </c>
      <c r="G389" s="29">
        <v>1</v>
      </c>
      <c r="H389" s="28">
        <v>0</v>
      </c>
      <c r="I389" s="30">
        <f>ROUND(G389*H389,P4)</f>
        <v>0</v>
      </c>
      <c r="L389" s="30">
        <v>0</v>
      </c>
      <c r="M389" s="24">
        <f>ROUND(G389*L389,P4)</f>
        <v>0</v>
      </c>
      <c r="N389" s="25" t="s">
        <v>506</v>
      </c>
      <c r="O389" s="31">
        <f>M389*AA389</f>
        <v>0</v>
      </c>
      <c r="P389" s="1">
        <v>3</v>
      </c>
      <c r="AA389" s="1">
        <f>IF(P389=1,$O$3,IF(P389=2,$O$4,$O$5))</f>
        <v>0</v>
      </c>
    </row>
    <row r="390">
      <c r="A390" s="1" t="s">
        <v>510</v>
      </c>
      <c r="E390" s="27" t="s">
        <v>506</v>
      </c>
    </row>
    <row r="391" ht="26">
      <c r="A391" s="1" t="s">
        <v>511</v>
      </c>
      <c r="E391" s="32" t="s">
        <v>521</v>
      </c>
    </row>
    <row r="392">
      <c r="A392" s="1" t="s">
        <v>513</v>
      </c>
      <c r="E392" s="27" t="s">
        <v>506</v>
      </c>
    </row>
    <row r="393" ht="25">
      <c r="A393" s="1" t="s">
        <v>504</v>
      </c>
      <c r="B393" s="1">
        <v>39</v>
      </c>
      <c r="C393" s="26" t="s">
        <v>1887</v>
      </c>
      <c r="D393" t="s">
        <v>506</v>
      </c>
      <c r="E393" s="27" t="s">
        <v>1888</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ht="25">
      <c r="A397" s="1" t="s">
        <v>504</v>
      </c>
      <c r="B397" s="1">
        <v>40</v>
      </c>
      <c r="C397" s="26" t="s">
        <v>1889</v>
      </c>
      <c r="D397" t="s">
        <v>506</v>
      </c>
      <c r="E397" s="27" t="s">
        <v>1890</v>
      </c>
      <c r="F397" s="28" t="s">
        <v>519</v>
      </c>
      <c r="G397" s="29">
        <v>8</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844</v>
      </c>
    </row>
    <row r="400">
      <c r="A400" s="1" t="s">
        <v>513</v>
      </c>
      <c r="E400" s="27" t="s">
        <v>506</v>
      </c>
    </row>
    <row r="401">
      <c r="A401" s="1" t="s">
        <v>504</v>
      </c>
      <c r="B401" s="1">
        <v>97</v>
      </c>
      <c r="C401" s="26" t="s">
        <v>1891</v>
      </c>
      <c r="D401" t="s">
        <v>506</v>
      </c>
      <c r="E401" s="27" t="s">
        <v>1892</v>
      </c>
      <c r="F401" s="28" t="s">
        <v>519</v>
      </c>
      <c r="G401" s="29">
        <v>1</v>
      </c>
      <c r="H401" s="28">
        <v>0</v>
      </c>
      <c r="I401" s="30">
        <f>ROUND(G401*H401,P4)</f>
        <v>0</v>
      </c>
      <c r="L401" s="30">
        <v>0</v>
      </c>
      <c r="M401" s="24">
        <f>ROUND(G401*L401,P4)</f>
        <v>0</v>
      </c>
      <c r="N401" s="25" t="s">
        <v>506</v>
      </c>
      <c r="O401" s="31">
        <f>M401*AA401</f>
        <v>0</v>
      </c>
      <c r="P401" s="1">
        <v>3</v>
      </c>
      <c r="AA401" s="1">
        <f>IF(P401=1,$O$3,IF(P401=2,$O$4,$O$5))</f>
        <v>0</v>
      </c>
    </row>
    <row r="402">
      <c r="A402" s="1" t="s">
        <v>510</v>
      </c>
      <c r="E402" s="27" t="s">
        <v>506</v>
      </c>
    </row>
    <row r="403" ht="26">
      <c r="A403" s="1" t="s">
        <v>511</v>
      </c>
      <c r="E403" s="32" t="s">
        <v>521</v>
      </c>
    </row>
    <row r="404">
      <c r="A404" s="1" t="s">
        <v>513</v>
      </c>
      <c r="E404" s="27" t="s">
        <v>1893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1894</v>
      </c>
      <c r="E8" s="23" t="s">
        <v>43</v>
      </c>
      <c r="L8" s="24">
        <f>L9+L18</f>
        <v>0</v>
      </c>
      <c r="M8" s="24">
        <f>M9+M18</f>
        <v>0</v>
      </c>
      <c r="N8" s="25"/>
    </row>
    <row r="9" ht="13">
      <c r="A9" s="1" t="s">
        <v>501</v>
      </c>
      <c r="C9" s="22" t="s">
        <v>1247</v>
      </c>
      <c r="E9" s="23" t="s">
        <v>1248</v>
      </c>
      <c r="L9" s="24">
        <f>SUMIFS(L10:L17,A10:A17,"P")</f>
        <v>0</v>
      </c>
      <c r="M9" s="24">
        <f>SUMIFS(M10:M17,A10:A17,"P")</f>
        <v>0</v>
      </c>
      <c r="N9" s="25"/>
    </row>
    <row r="10" ht="25">
      <c r="A10" s="1" t="s">
        <v>504</v>
      </c>
      <c r="B10" s="1">
        <v>1</v>
      </c>
      <c r="C10" s="26" t="s">
        <v>1895</v>
      </c>
      <c r="D10" t="s">
        <v>506</v>
      </c>
      <c r="E10" s="27" t="s">
        <v>1896</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1253</v>
      </c>
      <c r="E18" s="23" t="s">
        <v>1254</v>
      </c>
      <c r="L18" s="24">
        <f>SUMIFS(L19:L334,A19:A334,"P")</f>
        <v>0</v>
      </c>
      <c r="M18" s="24">
        <f>SUMIFS(M19:M334,A19:A334,"P")</f>
        <v>0</v>
      </c>
      <c r="N18" s="25"/>
    </row>
    <row r="19" ht="25">
      <c r="A19" s="1" t="s">
        <v>504</v>
      </c>
      <c r="B19" s="1">
        <v>9</v>
      </c>
      <c r="C19" s="26" t="s">
        <v>1255</v>
      </c>
      <c r="D19" t="s">
        <v>506</v>
      </c>
      <c r="E19" s="27" t="s">
        <v>1256</v>
      </c>
      <c r="F19" s="28" t="s">
        <v>519</v>
      </c>
      <c r="G19" s="29">
        <v>76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1897</v>
      </c>
    </row>
    <row r="22">
      <c r="A22" s="1" t="s">
        <v>513</v>
      </c>
      <c r="E22" s="27" t="s">
        <v>514</v>
      </c>
    </row>
    <row r="23">
      <c r="A23" s="1" t="s">
        <v>504</v>
      </c>
      <c r="B23" s="1">
        <v>11</v>
      </c>
      <c r="C23" s="26" t="s">
        <v>1257</v>
      </c>
      <c r="D23" t="s">
        <v>506</v>
      </c>
      <c r="E23" s="27" t="s">
        <v>1258</v>
      </c>
      <c r="F23" s="28" t="s">
        <v>519</v>
      </c>
      <c r="G23" s="29">
        <v>30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934</v>
      </c>
    </row>
    <row r="26">
      <c r="A26" s="1" t="s">
        <v>513</v>
      </c>
      <c r="E26" s="27" t="s">
        <v>514</v>
      </c>
    </row>
    <row r="27">
      <c r="A27" s="1" t="s">
        <v>504</v>
      </c>
      <c r="B27" s="1">
        <v>12</v>
      </c>
      <c r="C27" s="26" t="s">
        <v>572</v>
      </c>
      <c r="D27" t="s">
        <v>506</v>
      </c>
      <c r="E27" s="27" t="s">
        <v>573</v>
      </c>
      <c r="F27" s="28" t="s">
        <v>519</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1423</v>
      </c>
    </row>
    <row r="30">
      <c r="A30" s="1" t="s">
        <v>513</v>
      </c>
      <c r="E30" s="27" t="s">
        <v>514</v>
      </c>
    </row>
    <row r="31">
      <c r="A31" s="1" t="s">
        <v>504</v>
      </c>
      <c r="B31" s="1">
        <v>3</v>
      </c>
      <c r="C31" s="26" t="s">
        <v>577</v>
      </c>
      <c r="D31" t="s">
        <v>506</v>
      </c>
      <c r="E31" s="27" t="s">
        <v>578</v>
      </c>
      <c r="F31" s="28" t="s">
        <v>567</v>
      </c>
      <c r="G31" s="29">
        <v>750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1898</v>
      </c>
    </row>
    <row r="34">
      <c r="A34" s="1" t="s">
        <v>513</v>
      </c>
      <c r="E34" s="27" t="s">
        <v>514</v>
      </c>
    </row>
    <row r="35">
      <c r="A35" s="1" t="s">
        <v>504</v>
      </c>
      <c r="B35" s="1">
        <v>5</v>
      </c>
      <c r="C35" s="26" t="s">
        <v>587</v>
      </c>
      <c r="D35" t="s">
        <v>506</v>
      </c>
      <c r="E35" s="27" t="s">
        <v>588</v>
      </c>
      <c r="F35" s="28" t="s">
        <v>567</v>
      </c>
      <c r="G35" s="29">
        <v>750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1898</v>
      </c>
    </row>
    <row r="38">
      <c r="A38" s="1" t="s">
        <v>513</v>
      </c>
      <c r="E38" s="27" t="s">
        <v>514</v>
      </c>
    </row>
    <row r="39" ht="25">
      <c r="A39" s="1" t="s">
        <v>504</v>
      </c>
      <c r="B39" s="1">
        <v>6</v>
      </c>
      <c r="C39" s="26" t="s">
        <v>1260</v>
      </c>
      <c r="D39" t="s">
        <v>506</v>
      </c>
      <c r="E39" s="27" t="s">
        <v>1261</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1899</v>
      </c>
    </row>
    <row r="42">
      <c r="A42" s="1" t="s">
        <v>513</v>
      </c>
      <c r="E42" s="27" t="s">
        <v>514</v>
      </c>
    </row>
    <row r="43" ht="25">
      <c r="A43" s="1" t="s">
        <v>504</v>
      </c>
      <c r="B43" s="1">
        <v>4</v>
      </c>
      <c r="C43" s="26" t="s">
        <v>590</v>
      </c>
      <c r="D43" t="s">
        <v>506</v>
      </c>
      <c r="E43" s="27" t="s">
        <v>591</v>
      </c>
      <c r="F43" s="28" t="s">
        <v>567</v>
      </c>
      <c r="G43" s="29">
        <v>750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1898</v>
      </c>
    </row>
    <row r="46">
      <c r="A46" s="1" t="s">
        <v>513</v>
      </c>
      <c r="E46" s="27" t="s">
        <v>514</v>
      </c>
    </row>
    <row r="47" ht="25">
      <c r="A47" s="1" t="s">
        <v>504</v>
      </c>
      <c r="B47" s="1">
        <v>23</v>
      </c>
      <c r="C47" s="26" t="s">
        <v>1262</v>
      </c>
      <c r="D47" t="s">
        <v>506</v>
      </c>
      <c r="E47" s="27" t="s">
        <v>1263</v>
      </c>
      <c r="F47" s="28" t="s">
        <v>567</v>
      </c>
      <c r="G47" s="29">
        <v>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1548</v>
      </c>
    </row>
    <row r="50">
      <c r="A50" s="1" t="s">
        <v>513</v>
      </c>
      <c r="E50" s="27" t="s">
        <v>514</v>
      </c>
    </row>
    <row r="51" ht="25">
      <c r="A51" s="1" t="s">
        <v>504</v>
      </c>
      <c r="B51" s="1">
        <v>7</v>
      </c>
      <c r="C51" s="26" t="s">
        <v>1265</v>
      </c>
      <c r="D51" t="s">
        <v>506</v>
      </c>
      <c r="E51" s="27" t="s">
        <v>1266</v>
      </c>
      <c r="F51" s="28" t="s">
        <v>519</v>
      </c>
      <c r="G51" s="29">
        <v>38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1899</v>
      </c>
    </row>
    <row r="54">
      <c r="A54" s="1" t="s">
        <v>513</v>
      </c>
      <c r="E54" s="27" t="s">
        <v>514</v>
      </c>
    </row>
    <row r="55" ht="25">
      <c r="A55" s="1" t="s">
        <v>504</v>
      </c>
      <c r="B55" s="1">
        <v>8</v>
      </c>
      <c r="C55" s="26" t="s">
        <v>1267</v>
      </c>
      <c r="D55" t="s">
        <v>506</v>
      </c>
      <c r="E55" s="27" t="s">
        <v>1268</v>
      </c>
      <c r="F55" s="28" t="s">
        <v>519</v>
      </c>
      <c r="G55" s="29">
        <v>38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1899</v>
      </c>
    </row>
    <row r="58">
      <c r="A58" s="1" t="s">
        <v>513</v>
      </c>
      <c r="E58" s="27" t="s">
        <v>514</v>
      </c>
    </row>
    <row r="59" ht="25">
      <c r="A59" s="1" t="s">
        <v>504</v>
      </c>
      <c r="B59" s="1">
        <v>10</v>
      </c>
      <c r="C59" s="26" t="s">
        <v>1269</v>
      </c>
      <c r="D59" t="s">
        <v>506</v>
      </c>
      <c r="E59" s="27" t="s">
        <v>1270</v>
      </c>
      <c r="F59" s="28" t="s">
        <v>519</v>
      </c>
      <c r="G59" s="29">
        <v>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934</v>
      </c>
    </row>
    <row r="62">
      <c r="A62" s="1" t="s">
        <v>513</v>
      </c>
      <c r="E62" s="27" t="s">
        <v>514</v>
      </c>
    </row>
    <row r="63">
      <c r="A63" s="1" t="s">
        <v>504</v>
      </c>
      <c r="B63" s="1">
        <v>81</v>
      </c>
      <c r="C63" s="26" t="s">
        <v>1271</v>
      </c>
      <c r="D63" t="s">
        <v>506</v>
      </c>
      <c r="E63" s="27" t="s">
        <v>1272</v>
      </c>
      <c r="F63" s="28" t="s">
        <v>540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775</v>
      </c>
    </row>
    <row r="66">
      <c r="A66" s="1" t="s">
        <v>513</v>
      </c>
      <c r="E66" s="27" t="s">
        <v>514</v>
      </c>
    </row>
    <row r="67">
      <c r="A67" s="1" t="s">
        <v>504</v>
      </c>
      <c r="B67" s="1">
        <v>13</v>
      </c>
      <c r="C67" s="26" t="s">
        <v>1273</v>
      </c>
      <c r="D67" t="s">
        <v>506</v>
      </c>
      <c r="E67" s="27" t="s">
        <v>1274</v>
      </c>
      <c r="F67" s="28" t="s">
        <v>646</v>
      </c>
      <c r="G67" s="29">
        <v>14.372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1900</v>
      </c>
    </row>
    <row r="70">
      <c r="A70" s="1" t="s">
        <v>513</v>
      </c>
      <c r="E70" s="27" t="s">
        <v>514</v>
      </c>
    </row>
    <row r="71">
      <c r="A71" s="1" t="s">
        <v>504</v>
      </c>
      <c r="B71" s="1">
        <v>14</v>
      </c>
      <c r="C71" s="26" t="s">
        <v>1276</v>
      </c>
      <c r="D71" t="s">
        <v>506</v>
      </c>
      <c r="E71" s="27" t="s">
        <v>1277</v>
      </c>
      <c r="F71" s="28" t="s">
        <v>646</v>
      </c>
      <c r="G71" s="29">
        <v>4.7699999999999996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1901</v>
      </c>
    </row>
    <row r="74">
      <c r="A74" s="1" t="s">
        <v>513</v>
      </c>
      <c r="E74" s="27" t="s">
        <v>514</v>
      </c>
    </row>
    <row r="75">
      <c r="A75" s="1" t="s">
        <v>504</v>
      </c>
      <c r="B75" s="1">
        <v>16</v>
      </c>
      <c r="C75" s="26" t="s">
        <v>1278</v>
      </c>
      <c r="D75" t="s">
        <v>506</v>
      </c>
      <c r="E75" s="27" t="s">
        <v>1279</v>
      </c>
      <c r="F75" s="28" t="s">
        <v>567</v>
      </c>
      <c r="G75" s="29">
        <v>4895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1902</v>
      </c>
    </row>
    <row r="78">
      <c r="A78" s="1" t="s">
        <v>513</v>
      </c>
      <c r="E78" s="27" t="s">
        <v>514</v>
      </c>
    </row>
    <row r="79">
      <c r="A79" s="1" t="s">
        <v>504</v>
      </c>
      <c r="B79" s="1">
        <v>15</v>
      </c>
      <c r="C79" s="26" t="s">
        <v>1903</v>
      </c>
      <c r="D79" t="s">
        <v>506</v>
      </c>
      <c r="E79" s="27" t="s">
        <v>1904</v>
      </c>
      <c r="F79" s="28" t="s">
        <v>646</v>
      </c>
      <c r="G79" s="29">
        <v>2.625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1905</v>
      </c>
    </row>
    <row r="82">
      <c r="A82" s="1" t="s">
        <v>513</v>
      </c>
      <c r="E82" s="27" t="s">
        <v>514</v>
      </c>
    </row>
    <row r="83">
      <c r="A83" s="1" t="s">
        <v>504</v>
      </c>
      <c r="B83" s="1">
        <v>17</v>
      </c>
      <c r="C83" s="26" t="s">
        <v>1906</v>
      </c>
      <c r="D83" t="s">
        <v>506</v>
      </c>
      <c r="E83" s="27" t="s">
        <v>1907</v>
      </c>
      <c r="F83" s="28" t="s">
        <v>567</v>
      </c>
      <c r="G83" s="29">
        <v>105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1908</v>
      </c>
    </row>
    <row r="86">
      <c r="A86" s="1" t="s">
        <v>513</v>
      </c>
      <c r="E86" s="27" t="s">
        <v>514</v>
      </c>
    </row>
    <row r="87">
      <c r="A87" s="1" t="s">
        <v>504</v>
      </c>
      <c r="B87" s="1">
        <v>20</v>
      </c>
      <c r="C87" s="26" t="s">
        <v>1281</v>
      </c>
      <c r="D87" t="s">
        <v>506</v>
      </c>
      <c r="E87" s="27" t="s">
        <v>1282</v>
      </c>
      <c r="F87" s="28" t="s">
        <v>1283</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1909</v>
      </c>
    </row>
    <row r="90">
      <c r="A90" s="1" t="s">
        <v>513</v>
      </c>
      <c r="E90" s="27" t="s">
        <v>514</v>
      </c>
    </row>
    <row r="91">
      <c r="A91" s="1" t="s">
        <v>504</v>
      </c>
      <c r="B91" s="1">
        <v>21</v>
      </c>
      <c r="C91" s="26" t="s">
        <v>1285</v>
      </c>
      <c r="D91" t="s">
        <v>506</v>
      </c>
      <c r="E91" s="27" t="s">
        <v>1286</v>
      </c>
      <c r="F91" s="28" t="s">
        <v>1283</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1910</v>
      </c>
    </row>
    <row r="94">
      <c r="A94" s="1" t="s">
        <v>513</v>
      </c>
      <c r="E94" s="27" t="s">
        <v>514</v>
      </c>
    </row>
    <row r="95">
      <c r="A95" s="1" t="s">
        <v>504</v>
      </c>
      <c r="B95" s="1">
        <v>22</v>
      </c>
      <c r="C95" s="26" t="s">
        <v>1288</v>
      </c>
      <c r="D95" t="s">
        <v>506</v>
      </c>
      <c r="E95" s="27" t="s">
        <v>1289</v>
      </c>
      <c r="F95" s="28" t="s">
        <v>567</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1911</v>
      </c>
    </row>
    <row r="98">
      <c r="A98" s="1" t="s">
        <v>513</v>
      </c>
      <c r="E98" s="27" t="s">
        <v>514</v>
      </c>
    </row>
    <row r="99">
      <c r="A99" s="1" t="s">
        <v>504</v>
      </c>
      <c r="B99" s="1">
        <v>24</v>
      </c>
      <c r="C99" s="26" t="s">
        <v>1291</v>
      </c>
      <c r="D99" t="s">
        <v>506</v>
      </c>
      <c r="E99" s="27" t="s">
        <v>1292</v>
      </c>
      <c r="F99" s="28" t="s">
        <v>519</v>
      </c>
      <c r="G99" s="29">
        <v>14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1688</v>
      </c>
    </row>
    <row r="102">
      <c r="A102" s="1" t="s">
        <v>513</v>
      </c>
      <c r="E102" s="27" t="s">
        <v>514</v>
      </c>
    </row>
    <row r="103">
      <c r="A103" s="1" t="s">
        <v>504</v>
      </c>
      <c r="B103" s="1">
        <v>25</v>
      </c>
      <c r="C103" s="26" t="s">
        <v>1293</v>
      </c>
      <c r="D103" t="s">
        <v>506</v>
      </c>
      <c r="E103" s="27" t="s">
        <v>1294</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1688</v>
      </c>
    </row>
    <row r="106">
      <c r="A106" s="1" t="s">
        <v>513</v>
      </c>
      <c r="E106" s="27" t="s">
        <v>514</v>
      </c>
    </row>
    <row r="107">
      <c r="A107" s="1" t="s">
        <v>504</v>
      </c>
      <c r="B107" s="1">
        <v>26</v>
      </c>
      <c r="C107" s="26" t="s">
        <v>1295</v>
      </c>
      <c r="D107" t="s">
        <v>506</v>
      </c>
      <c r="E107" s="27" t="s">
        <v>1296</v>
      </c>
      <c r="F107" s="28" t="s">
        <v>567</v>
      </c>
      <c r="G107" s="29">
        <v>6100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1912</v>
      </c>
    </row>
    <row r="110">
      <c r="A110" s="1" t="s">
        <v>513</v>
      </c>
      <c r="E110" s="27" t="s">
        <v>514</v>
      </c>
    </row>
    <row r="111">
      <c r="A111" s="1" t="s">
        <v>504</v>
      </c>
      <c r="B111" s="1">
        <v>27</v>
      </c>
      <c r="C111" s="26" t="s">
        <v>1298</v>
      </c>
      <c r="D111" t="s">
        <v>506</v>
      </c>
      <c r="E111" s="27" t="s">
        <v>1299</v>
      </c>
      <c r="F111" s="28" t="s">
        <v>567</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1912</v>
      </c>
    </row>
    <row r="114">
      <c r="A114" s="1" t="s">
        <v>513</v>
      </c>
      <c r="E114" s="27" t="s">
        <v>514</v>
      </c>
    </row>
    <row r="115">
      <c r="A115" s="1" t="s">
        <v>504</v>
      </c>
      <c r="B115" s="1">
        <v>28</v>
      </c>
      <c r="C115" s="26" t="s">
        <v>1300</v>
      </c>
      <c r="D115" t="s">
        <v>506</v>
      </c>
      <c r="E115" s="27" t="s">
        <v>1301</v>
      </c>
      <c r="F115" s="28" t="s">
        <v>1302</v>
      </c>
      <c r="G115" s="29">
        <v>47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1913</v>
      </c>
    </row>
    <row r="118">
      <c r="A118" s="1" t="s">
        <v>513</v>
      </c>
      <c r="E118" s="27" t="s">
        <v>514</v>
      </c>
    </row>
    <row r="119">
      <c r="A119" s="1" t="s">
        <v>504</v>
      </c>
      <c r="B119" s="1">
        <v>29</v>
      </c>
      <c r="C119" s="26" t="s">
        <v>1303</v>
      </c>
      <c r="D119" t="s">
        <v>506</v>
      </c>
      <c r="E119" s="27" t="s">
        <v>1304</v>
      </c>
      <c r="F119" s="28" t="s">
        <v>567</v>
      </c>
      <c r="G119" s="29">
        <v>6100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1912</v>
      </c>
    </row>
    <row r="122">
      <c r="A122" s="1" t="s">
        <v>513</v>
      </c>
      <c r="E122" s="27" t="s">
        <v>514</v>
      </c>
    </row>
    <row r="123">
      <c r="A123" s="1" t="s">
        <v>504</v>
      </c>
      <c r="B123" s="1">
        <v>30</v>
      </c>
      <c r="C123" s="26" t="s">
        <v>1305</v>
      </c>
      <c r="D123" t="s">
        <v>506</v>
      </c>
      <c r="E123" s="27" t="s">
        <v>1306</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668</v>
      </c>
    </row>
    <row r="126">
      <c r="A126" s="1" t="s">
        <v>513</v>
      </c>
      <c r="E126" s="27" t="s">
        <v>514</v>
      </c>
    </row>
    <row r="127">
      <c r="A127" s="1" t="s">
        <v>504</v>
      </c>
      <c r="B127" s="1">
        <v>31</v>
      </c>
      <c r="C127" s="26" t="s">
        <v>1307</v>
      </c>
      <c r="D127" t="s">
        <v>506</v>
      </c>
      <c r="E127" s="27" t="s">
        <v>1308</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668</v>
      </c>
    </row>
    <row r="130">
      <c r="A130" s="1" t="s">
        <v>513</v>
      </c>
      <c r="E130" s="27" t="s">
        <v>514</v>
      </c>
    </row>
    <row r="131">
      <c r="A131" s="1" t="s">
        <v>504</v>
      </c>
      <c r="B131" s="1">
        <v>32</v>
      </c>
      <c r="C131" s="26" t="s">
        <v>1309</v>
      </c>
      <c r="D131" t="s">
        <v>506</v>
      </c>
      <c r="E131" s="27" t="s">
        <v>1310</v>
      </c>
      <c r="F131" s="28" t="s">
        <v>519</v>
      </c>
      <c r="G131" s="29">
        <v>47</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1913</v>
      </c>
    </row>
    <row r="134">
      <c r="A134" s="1" t="s">
        <v>513</v>
      </c>
      <c r="E134" s="27" t="s">
        <v>514</v>
      </c>
    </row>
    <row r="135">
      <c r="A135" s="1" t="s">
        <v>504</v>
      </c>
      <c r="B135" s="1">
        <v>33</v>
      </c>
      <c r="C135" s="26" t="s">
        <v>1311</v>
      </c>
      <c r="D135" t="s">
        <v>506</v>
      </c>
      <c r="E135" s="27" t="s">
        <v>1312</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1913</v>
      </c>
    </row>
    <row r="138">
      <c r="A138" s="1" t="s">
        <v>513</v>
      </c>
      <c r="E138" s="27" t="s">
        <v>514</v>
      </c>
    </row>
    <row r="139">
      <c r="A139" s="1" t="s">
        <v>504</v>
      </c>
      <c r="B139" s="1">
        <v>34</v>
      </c>
      <c r="C139" s="26" t="s">
        <v>1313</v>
      </c>
      <c r="D139" t="s">
        <v>506</v>
      </c>
      <c r="E139" s="27" t="s">
        <v>1314</v>
      </c>
      <c r="F139" s="28" t="s">
        <v>519</v>
      </c>
      <c r="G139" s="29">
        <v>37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1914</v>
      </c>
    </row>
    <row r="142">
      <c r="A142" s="1" t="s">
        <v>513</v>
      </c>
      <c r="E142" s="27" t="s">
        <v>514</v>
      </c>
    </row>
    <row r="143">
      <c r="A143" s="1" t="s">
        <v>504</v>
      </c>
      <c r="B143" s="1">
        <v>35</v>
      </c>
      <c r="C143" s="26" t="s">
        <v>1315</v>
      </c>
      <c r="D143" t="s">
        <v>506</v>
      </c>
      <c r="E143" s="27" t="s">
        <v>1316</v>
      </c>
      <c r="F143" s="28" t="s">
        <v>519</v>
      </c>
      <c r="G143" s="29">
        <v>47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1913</v>
      </c>
    </row>
    <row r="146">
      <c r="A146" s="1" t="s">
        <v>513</v>
      </c>
      <c r="E146" s="27" t="s">
        <v>514</v>
      </c>
    </row>
    <row r="147">
      <c r="A147" s="1" t="s">
        <v>504</v>
      </c>
      <c r="B147" s="1">
        <v>36</v>
      </c>
      <c r="C147" s="26" t="s">
        <v>1317</v>
      </c>
      <c r="D147" t="s">
        <v>506</v>
      </c>
      <c r="E147" s="27" t="s">
        <v>1318</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1913</v>
      </c>
    </row>
    <row r="150">
      <c r="A150" s="1" t="s">
        <v>513</v>
      </c>
      <c r="E150" s="27" t="s">
        <v>514</v>
      </c>
    </row>
    <row r="151">
      <c r="A151" s="1" t="s">
        <v>504</v>
      </c>
      <c r="B151" s="1">
        <v>37</v>
      </c>
      <c r="C151" s="26" t="s">
        <v>1319</v>
      </c>
      <c r="D151" t="s">
        <v>506</v>
      </c>
      <c r="E151" s="27" t="s">
        <v>1320</v>
      </c>
      <c r="F151" s="28" t="s">
        <v>519</v>
      </c>
      <c r="G151" s="29">
        <v>37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1914</v>
      </c>
    </row>
    <row r="154">
      <c r="A154" s="1" t="s">
        <v>513</v>
      </c>
      <c r="E154" s="27" t="s">
        <v>514</v>
      </c>
    </row>
    <row r="155">
      <c r="A155" s="1" t="s">
        <v>504</v>
      </c>
      <c r="B155" s="1">
        <v>38</v>
      </c>
      <c r="C155" s="26" t="s">
        <v>1321</v>
      </c>
      <c r="D155" t="s">
        <v>506</v>
      </c>
      <c r="E155" s="27" t="s">
        <v>1322</v>
      </c>
      <c r="F155" s="28" t="s">
        <v>519</v>
      </c>
      <c r="G155" s="29">
        <v>74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1915</v>
      </c>
    </row>
    <row r="158">
      <c r="A158" s="1" t="s">
        <v>513</v>
      </c>
      <c r="E158" s="27" t="s">
        <v>514</v>
      </c>
    </row>
    <row r="159">
      <c r="A159" s="1" t="s">
        <v>504</v>
      </c>
      <c r="B159" s="1">
        <v>39</v>
      </c>
      <c r="C159" s="26" t="s">
        <v>1323</v>
      </c>
      <c r="D159" t="s">
        <v>506</v>
      </c>
      <c r="E159" s="27" t="s">
        <v>1324</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1915</v>
      </c>
    </row>
    <row r="162">
      <c r="A162" s="1" t="s">
        <v>513</v>
      </c>
      <c r="E162" s="27" t="s">
        <v>514</v>
      </c>
    </row>
    <row r="163">
      <c r="A163" s="1" t="s">
        <v>504</v>
      </c>
      <c r="B163" s="1">
        <v>40</v>
      </c>
      <c r="C163" s="26" t="s">
        <v>1325</v>
      </c>
      <c r="D163" t="s">
        <v>506</v>
      </c>
      <c r="E163" s="27" t="s">
        <v>1326</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529</v>
      </c>
    </row>
    <row r="166">
      <c r="A166" s="1" t="s">
        <v>513</v>
      </c>
      <c r="E166" s="27" t="s">
        <v>514</v>
      </c>
    </row>
    <row r="167">
      <c r="A167" s="1" t="s">
        <v>504</v>
      </c>
      <c r="B167" s="1">
        <v>41</v>
      </c>
      <c r="C167" s="26" t="s">
        <v>1327</v>
      </c>
      <c r="D167" t="s">
        <v>506</v>
      </c>
      <c r="E167" s="27" t="s">
        <v>1328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c r="A171" s="1" t="s">
        <v>504</v>
      </c>
      <c r="B171" s="1">
        <v>42</v>
      </c>
      <c r="C171" s="26" t="s">
        <v>1329</v>
      </c>
      <c r="D171" t="s">
        <v>506</v>
      </c>
      <c r="E171" s="27" t="s">
        <v>1330</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529</v>
      </c>
    </row>
    <row r="174">
      <c r="A174" s="1" t="s">
        <v>513</v>
      </c>
      <c r="E174" s="27" t="s">
        <v>514</v>
      </c>
    </row>
    <row r="175">
      <c r="A175" s="1" t="s">
        <v>504</v>
      </c>
      <c r="B175" s="1">
        <v>43</v>
      </c>
      <c r="C175" s="26" t="s">
        <v>1331</v>
      </c>
      <c r="D175" t="s">
        <v>506</v>
      </c>
      <c r="E175" s="27" t="s">
        <v>1332</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529</v>
      </c>
    </row>
    <row r="178">
      <c r="A178" s="1" t="s">
        <v>513</v>
      </c>
      <c r="E178" s="27" t="s">
        <v>514</v>
      </c>
    </row>
    <row r="179">
      <c r="A179" s="1" t="s">
        <v>504</v>
      </c>
      <c r="B179" s="1">
        <v>51</v>
      </c>
      <c r="C179" s="26" t="s">
        <v>1916</v>
      </c>
      <c r="D179" t="s">
        <v>506</v>
      </c>
      <c r="E179" s="27" t="s">
        <v>1917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52</v>
      </c>
      <c r="C183" s="26" t="s">
        <v>1333</v>
      </c>
      <c r="D183" t="s">
        <v>506</v>
      </c>
      <c r="E183" s="27" t="s">
        <v>1334</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544</v>
      </c>
    </row>
    <row r="186">
      <c r="A186" s="1" t="s">
        <v>513</v>
      </c>
      <c r="E186" s="27" t="s">
        <v>514</v>
      </c>
    </row>
    <row r="187">
      <c r="A187" s="1" t="s">
        <v>504</v>
      </c>
      <c r="B187" s="1">
        <v>44</v>
      </c>
      <c r="C187" s="26" t="s">
        <v>1335</v>
      </c>
      <c r="D187" t="s">
        <v>506</v>
      </c>
      <c r="E187" s="27" t="s">
        <v>1336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53</v>
      </c>
      <c r="C191" s="26" t="s">
        <v>1337</v>
      </c>
      <c r="D191" t="s">
        <v>506</v>
      </c>
      <c r="E191" s="27" t="s">
        <v>1338</v>
      </c>
      <c r="F191" s="28" t="s">
        <v>519</v>
      </c>
      <c r="G191" s="29">
        <v>5</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1076</v>
      </c>
    </row>
    <row r="194">
      <c r="A194" s="1" t="s">
        <v>513</v>
      </c>
      <c r="E194" s="27" t="s">
        <v>514</v>
      </c>
    </row>
    <row r="195">
      <c r="A195" s="1" t="s">
        <v>504</v>
      </c>
      <c r="B195" s="1">
        <v>49</v>
      </c>
      <c r="C195" s="26" t="s">
        <v>1341</v>
      </c>
      <c r="D195" t="s">
        <v>506</v>
      </c>
      <c r="E195" s="27" t="s">
        <v>1342</v>
      </c>
      <c r="F195" s="28" t="s">
        <v>519</v>
      </c>
      <c r="G195" s="29">
        <v>33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1918</v>
      </c>
    </row>
    <row r="198">
      <c r="A198" s="1" t="s">
        <v>513</v>
      </c>
      <c r="E198" s="27" t="s">
        <v>514</v>
      </c>
    </row>
    <row r="199">
      <c r="A199" s="1" t="s">
        <v>504</v>
      </c>
      <c r="B199" s="1">
        <v>50</v>
      </c>
      <c r="C199" s="26" t="s">
        <v>1343</v>
      </c>
      <c r="D199" t="s">
        <v>506</v>
      </c>
      <c r="E199" s="27" t="s">
        <v>1344</v>
      </c>
      <c r="F199" s="28" t="s">
        <v>519</v>
      </c>
      <c r="G199" s="29">
        <v>33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1918</v>
      </c>
    </row>
    <row r="202">
      <c r="A202" s="1" t="s">
        <v>513</v>
      </c>
      <c r="E202" s="27" t="s">
        <v>514</v>
      </c>
    </row>
    <row r="203">
      <c r="A203" s="1" t="s">
        <v>504</v>
      </c>
      <c r="B203" s="1">
        <v>56</v>
      </c>
      <c r="C203" s="26" t="s">
        <v>1345</v>
      </c>
      <c r="D203" t="s">
        <v>506</v>
      </c>
      <c r="E203" s="27" t="s">
        <v>1346</v>
      </c>
      <c r="F203" s="28" t="s">
        <v>519</v>
      </c>
      <c r="G203" s="29">
        <v>51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1919</v>
      </c>
    </row>
    <row r="206">
      <c r="A206" s="1" t="s">
        <v>513</v>
      </c>
      <c r="E206" s="27" t="s">
        <v>514</v>
      </c>
    </row>
    <row r="207">
      <c r="A207" s="1" t="s">
        <v>504</v>
      </c>
      <c r="B207" s="1">
        <v>57</v>
      </c>
      <c r="C207" s="26" t="s">
        <v>1348</v>
      </c>
      <c r="D207" t="s">
        <v>506</v>
      </c>
      <c r="E207" s="27" t="s">
        <v>1349</v>
      </c>
      <c r="F207" s="28" t="s">
        <v>519</v>
      </c>
      <c r="G207" s="29">
        <v>51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1919</v>
      </c>
    </row>
    <row r="210">
      <c r="A210" s="1" t="s">
        <v>513</v>
      </c>
      <c r="E210" s="27" t="s">
        <v>514</v>
      </c>
    </row>
    <row r="211">
      <c r="A211" s="1" t="s">
        <v>504</v>
      </c>
      <c r="B211" s="1">
        <v>45</v>
      </c>
      <c r="C211" s="26" t="s">
        <v>1350</v>
      </c>
      <c r="D211" t="s">
        <v>506</v>
      </c>
      <c r="E211" s="27" t="s">
        <v>1351</v>
      </c>
      <c r="F211" s="28" t="s">
        <v>519</v>
      </c>
      <c r="G211" s="29">
        <v>9</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799</v>
      </c>
    </row>
    <row r="214">
      <c r="A214" s="1" t="s">
        <v>513</v>
      </c>
      <c r="E214" s="27" t="s">
        <v>514</v>
      </c>
    </row>
    <row r="215">
      <c r="A215" s="1" t="s">
        <v>504</v>
      </c>
      <c r="B215" s="1">
        <v>46</v>
      </c>
      <c r="C215" s="26" t="s">
        <v>1352</v>
      </c>
      <c r="D215" t="s">
        <v>506</v>
      </c>
      <c r="E215" s="27" t="s">
        <v>1353</v>
      </c>
      <c r="F215" s="28" t="s">
        <v>519</v>
      </c>
      <c r="G215" s="29">
        <v>9</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799</v>
      </c>
    </row>
    <row r="218">
      <c r="A218" s="1" t="s">
        <v>513</v>
      </c>
      <c r="E218" s="27" t="s">
        <v>514</v>
      </c>
    </row>
    <row r="219">
      <c r="A219" s="1" t="s">
        <v>504</v>
      </c>
      <c r="B219" s="1">
        <v>47</v>
      </c>
      <c r="C219" s="26" t="s">
        <v>1354</v>
      </c>
      <c r="D219" t="s">
        <v>506</v>
      </c>
      <c r="E219" s="27" t="s">
        <v>1355</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544</v>
      </c>
    </row>
    <row r="222">
      <c r="A222" s="1" t="s">
        <v>513</v>
      </c>
      <c r="E222" s="27" t="s">
        <v>514</v>
      </c>
    </row>
    <row r="223">
      <c r="A223" s="1" t="s">
        <v>504</v>
      </c>
      <c r="B223" s="1">
        <v>48</v>
      </c>
      <c r="C223" s="26" t="s">
        <v>1356</v>
      </c>
      <c r="D223" t="s">
        <v>506</v>
      </c>
      <c r="E223" s="27" t="s">
        <v>1357</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544</v>
      </c>
    </row>
    <row r="226">
      <c r="A226" s="1" t="s">
        <v>513</v>
      </c>
      <c r="E226" s="27" t="s">
        <v>514</v>
      </c>
    </row>
    <row r="227">
      <c r="A227" s="1" t="s">
        <v>504</v>
      </c>
      <c r="B227" s="1">
        <v>58</v>
      </c>
      <c r="C227" s="26" t="s">
        <v>1358</v>
      </c>
      <c r="D227" t="s">
        <v>506</v>
      </c>
      <c r="E227" s="27" t="s">
        <v>1359</v>
      </c>
      <c r="F227" s="28" t="s">
        <v>519</v>
      </c>
      <c r="G227" s="29">
        <v>46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1920</v>
      </c>
    </row>
    <row r="230">
      <c r="A230" s="1" t="s">
        <v>513</v>
      </c>
      <c r="E230" s="27" t="s">
        <v>514</v>
      </c>
    </row>
    <row r="231">
      <c r="A231" s="1" t="s">
        <v>504</v>
      </c>
      <c r="B231" s="1">
        <v>59</v>
      </c>
      <c r="C231" s="26" t="s">
        <v>1360</v>
      </c>
      <c r="D231" t="s">
        <v>506</v>
      </c>
      <c r="E231" s="27" t="s">
        <v>1361</v>
      </c>
      <c r="F231" s="28" t="s">
        <v>519</v>
      </c>
      <c r="G231" s="29">
        <v>46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1920</v>
      </c>
    </row>
    <row r="234">
      <c r="A234" s="1" t="s">
        <v>513</v>
      </c>
      <c r="E234" s="27" t="s">
        <v>514</v>
      </c>
    </row>
    <row r="235">
      <c r="A235" s="1" t="s">
        <v>504</v>
      </c>
      <c r="B235" s="1">
        <v>60</v>
      </c>
      <c r="C235" s="26" t="s">
        <v>1362</v>
      </c>
      <c r="D235" t="s">
        <v>506</v>
      </c>
      <c r="E235" s="27" t="s">
        <v>1363</v>
      </c>
      <c r="F235" s="28" t="s">
        <v>519</v>
      </c>
      <c r="G235" s="29">
        <v>18</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861</v>
      </c>
    </row>
    <row r="238">
      <c r="A238" s="1" t="s">
        <v>513</v>
      </c>
      <c r="E238" s="27" t="s">
        <v>514</v>
      </c>
    </row>
    <row r="239">
      <c r="A239" s="1" t="s">
        <v>504</v>
      </c>
      <c r="B239" s="1">
        <v>61</v>
      </c>
      <c r="C239" s="26" t="s">
        <v>1364</v>
      </c>
      <c r="D239" t="s">
        <v>506</v>
      </c>
      <c r="E239" s="27" t="s">
        <v>1365</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861</v>
      </c>
    </row>
    <row r="242">
      <c r="A242" s="1" t="s">
        <v>513</v>
      </c>
      <c r="E242" s="27" t="s">
        <v>514</v>
      </c>
    </row>
    <row r="243">
      <c r="A243" s="1" t="s">
        <v>504</v>
      </c>
      <c r="B243" s="1">
        <v>62</v>
      </c>
      <c r="C243" s="26" t="s">
        <v>1366</v>
      </c>
      <c r="D243" t="s">
        <v>506</v>
      </c>
      <c r="E243" s="27" t="s">
        <v>1367</v>
      </c>
      <c r="F243" s="28" t="s">
        <v>519</v>
      </c>
      <c r="G243" s="29">
        <v>9</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799</v>
      </c>
    </row>
    <row r="246">
      <c r="A246" s="1" t="s">
        <v>513</v>
      </c>
      <c r="E246" s="27" t="s">
        <v>514</v>
      </c>
    </row>
    <row r="247">
      <c r="A247" s="1" t="s">
        <v>504</v>
      </c>
      <c r="B247" s="1">
        <v>63</v>
      </c>
      <c r="C247" s="26" t="s">
        <v>1368</v>
      </c>
      <c r="D247" t="s">
        <v>506</v>
      </c>
      <c r="E247" s="27" t="s">
        <v>1369</v>
      </c>
      <c r="F247" s="28" t="s">
        <v>519</v>
      </c>
      <c r="G247" s="29">
        <v>9</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799</v>
      </c>
    </row>
    <row r="250">
      <c r="A250" s="1" t="s">
        <v>513</v>
      </c>
      <c r="E250" s="27" t="s">
        <v>514</v>
      </c>
    </row>
    <row r="251">
      <c r="A251" s="1" t="s">
        <v>504</v>
      </c>
      <c r="B251" s="1">
        <v>64</v>
      </c>
      <c r="C251" s="26" t="s">
        <v>1370</v>
      </c>
      <c r="D251" t="s">
        <v>506</v>
      </c>
      <c r="E251" s="27" t="s">
        <v>1371</v>
      </c>
      <c r="F251" s="28" t="s">
        <v>519</v>
      </c>
      <c r="G251" s="29">
        <v>72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1921</v>
      </c>
    </row>
    <row r="254">
      <c r="A254" s="1" t="s">
        <v>513</v>
      </c>
      <c r="E254" s="27" t="s">
        <v>514</v>
      </c>
    </row>
    <row r="255">
      <c r="A255" s="1" t="s">
        <v>504</v>
      </c>
      <c r="B255" s="1">
        <v>65</v>
      </c>
      <c r="C255" s="26" t="s">
        <v>1372</v>
      </c>
      <c r="D255" t="s">
        <v>506</v>
      </c>
      <c r="E255" s="27" t="s">
        <v>1373</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529</v>
      </c>
    </row>
    <row r="258">
      <c r="A258" s="1" t="s">
        <v>513</v>
      </c>
      <c r="E258" s="27" t="s">
        <v>514</v>
      </c>
    </row>
    <row r="259">
      <c r="A259" s="1" t="s">
        <v>504</v>
      </c>
      <c r="B259" s="1">
        <v>66</v>
      </c>
      <c r="C259" s="26" t="s">
        <v>651</v>
      </c>
      <c r="D259" t="s">
        <v>506</v>
      </c>
      <c r="E259" s="27" t="s">
        <v>652</v>
      </c>
      <c r="F259" s="28" t="s">
        <v>519</v>
      </c>
      <c r="G259" s="29">
        <v>72</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1921</v>
      </c>
    </row>
    <row r="262">
      <c r="A262" s="1" t="s">
        <v>513</v>
      </c>
      <c r="E262" s="27" t="s">
        <v>514</v>
      </c>
    </row>
    <row r="263">
      <c r="A263" s="1" t="s">
        <v>504</v>
      </c>
      <c r="B263" s="1">
        <v>67</v>
      </c>
      <c r="C263" s="26" t="s">
        <v>1374</v>
      </c>
      <c r="D263" t="s">
        <v>506</v>
      </c>
      <c r="E263" s="27" t="s">
        <v>1375</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529</v>
      </c>
    </row>
    <row r="266">
      <c r="A266" s="1" t="s">
        <v>513</v>
      </c>
      <c r="E266" s="27" t="s">
        <v>514</v>
      </c>
    </row>
    <row r="267">
      <c r="A267" s="1" t="s">
        <v>504</v>
      </c>
      <c r="B267" s="1">
        <v>68</v>
      </c>
      <c r="C267" s="26" t="s">
        <v>1376</v>
      </c>
      <c r="D267" t="s">
        <v>506</v>
      </c>
      <c r="E267" s="27" t="s">
        <v>1377</v>
      </c>
      <c r="F267" s="28" t="s">
        <v>519</v>
      </c>
      <c r="G267" s="29">
        <v>68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1922</v>
      </c>
    </row>
    <row r="270">
      <c r="A270" s="1" t="s">
        <v>513</v>
      </c>
      <c r="E270" s="27" t="s">
        <v>514</v>
      </c>
    </row>
    <row r="271">
      <c r="A271" s="1" t="s">
        <v>504</v>
      </c>
      <c r="B271" s="1">
        <v>69</v>
      </c>
      <c r="C271" s="26" t="s">
        <v>1378</v>
      </c>
      <c r="D271" t="s">
        <v>506</v>
      </c>
      <c r="E271" s="27" t="s">
        <v>1379</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524</v>
      </c>
    </row>
    <row r="274">
      <c r="A274" s="1" t="s">
        <v>513</v>
      </c>
      <c r="E274" s="27" t="s">
        <v>514</v>
      </c>
    </row>
    <row r="275">
      <c r="A275" s="1" t="s">
        <v>504</v>
      </c>
      <c r="B275" s="1">
        <v>70</v>
      </c>
      <c r="C275" s="26" t="s">
        <v>1382</v>
      </c>
      <c r="D275" t="s">
        <v>506</v>
      </c>
      <c r="E275" s="27" t="s">
        <v>1383</v>
      </c>
      <c r="F275" s="28" t="s">
        <v>519</v>
      </c>
      <c r="G275" s="29">
        <v>37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1914</v>
      </c>
    </row>
    <row r="278">
      <c r="A278" s="1" t="s">
        <v>513</v>
      </c>
      <c r="E278" s="27" t="s">
        <v>514</v>
      </c>
    </row>
    <row r="279">
      <c r="A279" s="1" t="s">
        <v>504</v>
      </c>
      <c r="B279" s="1">
        <v>71</v>
      </c>
      <c r="C279" s="26" t="s">
        <v>1384</v>
      </c>
      <c r="D279" t="s">
        <v>506</v>
      </c>
      <c r="E279" s="27" t="s">
        <v>1385</v>
      </c>
      <c r="F279" s="28" t="s">
        <v>519</v>
      </c>
      <c r="G279" s="29">
        <v>37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1914</v>
      </c>
    </row>
    <row r="282">
      <c r="A282" s="1" t="s">
        <v>513</v>
      </c>
      <c r="E282" s="27" t="s">
        <v>514</v>
      </c>
    </row>
    <row r="283" ht="25">
      <c r="A283" s="1" t="s">
        <v>504</v>
      </c>
      <c r="B283" s="1">
        <v>72</v>
      </c>
      <c r="C283" s="26" t="s">
        <v>1386</v>
      </c>
      <c r="D283" t="s">
        <v>506</v>
      </c>
      <c r="E283" s="27" t="s">
        <v>1387</v>
      </c>
      <c r="F283" s="28" t="s">
        <v>519</v>
      </c>
      <c r="G283" s="29">
        <v>144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1923</v>
      </c>
    </row>
    <row r="286">
      <c r="A286" s="1" t="s">
        <v>513</v>
      </c>
      <c r="E286" s="27" t="s">
        <v>514</v>
      </c>
    </row>
    <row r="287" ht="25">
      <c r="A287" s="1" t="s">
        <v>504</v>
      </c>
      <c r="B287" s="1">
        <v>73</v>
      </c>
      <c r="C287" s="26" t="s">
        <v>1389</v>
      </c>
      <c r="D287" t="s">
        <v>506</v>
      </c>
      <c r="E287" s="27" t="s">
        <v>1390</v>
      </c>
      <c r="F287" s="28" t="s">
        <v>1302</v>
      </c>
      <c r="G287" s="29">
        <v>144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1923</v>
      </c>
    </row>
    <row r="290">
      <c r="A290" s="1" t="s">
        <v>513</v>
      </c>
      <c r="E290" s="27" t="s">
        <v>514</v>
      </c>
    </row>
    <row r="291">
      <c r="A291" s="1" t="s">
        <v>504</v>
      </c>
      <c r="B291" s="1">
        <v>74</v>
      </c>
      <c r="C291" s="26" t="s">
        <v>1391</v>
      </c>
      <c r="D291" t="s">
        <v>506</v>
      </c>
      <c r="E291" s="27" t="s">
        <v>1392</v>
      </c>
      <c r="F291" s="28" t="s">
        <v>1393</v>
      </c>
      <c r="G291" s="29">
        <v>282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1924</v>
      </c>
    </row>
    <row r="294">
      <c r="A294" s="1" t="s">
        <v>513</v>
      </c>
      <c r="E294" s="27" t="s">
        <v>514</v>
      </c>
    </row>
    <row r="295">
      <c r="A295" s="1" t="s">
        <v>504</v>
      </c>
      <c r="B295" s="1">
        <v>18</v>
      </c>
      <c r="C295" s="26" t="s">
        <v>1394</v>
      </c>
      <c r="D295" t="s">
        <v>506</v>
      </c>
      <c r="E295" s="27" t="s">
        <v>1395</v>
      </c>
      <c r="F295" s="28" t="s">
        <v>508</v>
      </c>
      <c r="G295" s="29">
        <v>0.29999999999999999</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1925</v>
      </c>
    </row>
    <row r="298">
      <c r="A298" s="1" t="s">
        <v>513</v>
      </c>
      <c r="E298" s="27" t="s">
        <v>514</v>
      </c>
    </row>
    <row r="299">
      <c r="A299" s="1" t="s">
        <v>504</v>
      </c>
      <c r="B299" s="1">
        <v>19</v>
      </c>
      <c r="C299" s="26" t="s">
        <v>1397</v>
      </c>
      <c r="D299" t="s">
        <v>506</v>
      </c>
      <c r="E299" s="27" t="s">
        <v>1398</v>
      </c>
      <c r="F299" s="28" t="s">
        <v>567</v>
      </c>
      <c r="G299" s="29">
        <v>30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934</v>
      </c>
    </row>
    <row r="302">
      <c r="A302" s="1" t="s">
        <v>513</v>
      </c>
      <c r="E302" s="27" t="s">
        <v>514</v>
      </c>
    </row>
    <row r="303">
      <c r="A303" s="1" t="s">
        <v>504</v>
      </c>
      <c r="B303" s="1">
        <v>75</v>
      </c>
      <c r="C303" s="26" t="s">
        <v>1399</v>
      </c>
      <c r="D303" t="s">
        <v>506</v>
      </c>
      <c r="E303" s="27" t="s">
        <v>1400</v>
      </c>
      <c r="F303" s="28" t="s">
        <v>519</v>
      </c>
      <c r="G303" s="29">
        <v>564</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1926</v>
      </c>
    </row>
    <row r="306">
      <c r="A306" s="1" t="s">
        <v>513</v>
      </c>
      <c r="E306" s="27" t="s">
        <v>514</v>
      </c>
    </row>
    <row r="307">
      <c r="A307" s="1" t="s">
        <v>504</v>
      </c>
      <c r="B307" s="1">
        <v>76</v>
      </c>
      <c r="C307" s="26" t="s">
        <v>1401</v>
      </c>
      <c r="D307" t="s">
        <v>506</v>
      </c>
      <c r="E307" s="27" t="s">
        <v>1402</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1926</v>
      </c>
    </row>
    <row r="310">
      <c r="A310" s="1" t="s">
        <v>513</v>
      </c>
      <c r="E310" s="27" t="s">
        <v>514</v>
      </c>
    </row>
    <row r="311">
      <c r="A311" s="1" t="s">
        <v>504</v>
      </c>
      <c r="B311" s="1">
        <v>77</v>
      </c>
      <c r="C311" s="26" t="s">
        <v>1403</v>
      </c>
      <c r="D311" t="s">
        <v>506</v>
      </c>
      <c r="E311" s="27" t="s">
        <v>1404</v>
      </c>
      <c r="F311" s="28" t="s">
        <v>519</v>
      </c>
      <c r="G311" s="29">
        <v>80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1210</v>
      </c>
    </row>
    <row r="314">
      <c r="A314" s="1" t="s">
        <v>513</v>
      </c>
      <c r="E314" s="27" t="s">
        <v>514</v>
      </c>
    </row>
    <row r="315">
      <c r="A315" s="1" t="s">
        <v>504</v>
      </c>
      <c r="B315" s="1">
        <v>78</v>
      </c>
      <c r="C315" s="26" t="s">
        <v>1405</v>
      </c>
      <c r="D315" t="s">
        <v>506</v>
      </c>
      <c r="E315" s="27" t="s">
        <v>1406</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1210</v>
      </c>
    </row>
    <row r="318">
      <c r="A318" s="1" t="s">
        <v>513</v>
      </c>
      <c r="E318" s="27" t="s">
        <v>514</v>
      </c>
    </row>
    <row r="319">
      <c r="A319" s="1" t="s">
        <v>504</v>
      </c>
      <c r="B319" s="1">
        <v>54</v>
      </c>
      <c r="C319" s="26" t="s">
        <v>1407</v>
      </c>
      <c r="D319" t="s">
        <v>506</v>
      </c>
      <c r="E319" s="27" t="s">
        <v>1408</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524</v>
      </c>
    </row>
    <row r="322">
      <c r="A322" s="1" t="s">
        <v>513</v>
      </c>
      <c r="E322" s="27" t="s">
        <v>514</v>
      </c>
    </row>
    <row r="323">
      <c r="A323" s="1" t="s">
        <v>504</v>
      </c>
      <c r="B323" s="1">
        <v>55</v>
      </c>
      <c r="C323" s="26" t="s">
        <v>1409</v>
      </c>
      <c r="D323" t="s">
        <v>506</v>
      </c>
      <c r="E323" s="27" t="s">
        <v>1410</v>
      </c>
      <c r="F323" s="28" t="s">
        <v>519</v>
      </c>
      <c r="G323" s="29">
        <v>6</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524</v>
      </c>
    </row>
    <row r="326">
      <c r="A326" s="1" t="s">
        <v>513</v>
      </c>
      <c r="E326" s="27" t="s">
        <v>514</v>
      </c>
    </row>
    <row r="327">
      <c r="A327" s="1" t="s">
        <v>504</v>
      </c>
      <c r="B327" s="1">
        <v>79</v>
      </c>
      <c r="C327" s="26" t="s">
        <v>1411</v>
      </c>
      <c r="D327" t="s">
        <v>506</v>
      </c>
      <c r="E327" s="27" t="s">
        <v>1412</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926</v>
      </c>
    </row>
    <row r="330">
      <c r="A330" s="1" t="s">
        <v>513</v>
      </c>
      <c r="E330" s="27" t="s">
        <v>514</v>
      </c>
    </row>
    <row r="331">
      <c r="A331" s="1" t="s">
        <v>504</v>
      </c>
      <c r="B331" s="1">
        <v>80</v>
      </c>
      <c r="C331" s="26" t="s">
        <v>1413</v>
      </c>
      <c r="D331" t="s">
        <v>506</v>
      </c>
      <c r="E331" s="27" t="s">
        <v>1414</v>
      </c>
      <c r="F331" s="28" t="s">
        <v>519</v>
      </c>
      <c r="G331" s="29">
        <v>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926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1927</v>
      </c>
      <c r="E8" s="23" t="s">
        <v>45</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SUMIFS(L15:L346,A15:A346,"P")</f>
        <v>0</v>
      </c>
      <c r="M14" s="24">
        <f>SUMIFS(M15:M346,A15:A346,"P")</f>
        <v>0</v>
      </c>
      <c r="N14" s="25"/>
    </row>
    <row r="15" ht="25">
      <c r="A15" s="1" t="s">
        <v>504</v>
      </c>
      <c r="B15" s="1">
        <v>55</v>
      </c>
      <c r="C15" s="26" t="s">
        <v>1416</v>
      </c>
      <c r="D15" t="s">
        <v>506</v>
      </c>
      <c r="E15" s="27" t="s">
        <v>1417</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1423</v>
      </c>
    </row>
    <row r="18">
      <c r="A18" s="1" t="s">
        <v>513</v>
      </c>
      <c r="E18" s="27" t="s">
        <v>514</v>
      </c>
    </row>
    <row r="19" ht="25">
      <c r="A19" s="1" t="s">
        <v>504</v>
      </c>
      <c r="B19" s="1">
        <v>15</v>
      </c>
      <c r="C19" s="26" t="s">
        <v>1418</v>
      </c>
      <c r="D19" t="s">
        <v>506</v>
      </c>
      <c r="E19" s="27" t="s">
        <v>1419</v>
      </c>
      <c r="F19" s="28" t="s">
        <v>567</v>
      </c>
      <c r="G19" s="29">
        <v>250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1928</v>
      </c>
    </row>
    <row r="22">
      <c r="A22" s="1" t="s">
        <v>513</v>
      </c>
      <c r="E22" s="27" t="s">
        <v>514</v>
      </c>
    </row>
    <row r="23">
      <c r="A23" s="1" t="s">
        <v>504</v>
      </c>
      <c r="B23" s="1">
        <v>14</v>
      </c>
      <c r="C23" s="26" t="s">
        <v>1420</v>
      </c>
      <c r="D23" t="s">
        <v>506</v>
      </c>
      <c r="E23" s="27" t="s">
        <v>1421</v>
      </c>
      <c r="F23" s="28" t="s">
        <v>567</v>
      </c>
      <c r="G23" s="29">
        <v>300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1788</v>
      </c>
    </row>
    <row r="26">
      <c r="A26" s="1" t="s">
        <v>513</v>
      </c>
      <c r="E26" s="27" t="s">
        <v>514</v>
      </c>
    </row>
    <row r="27">
      <c r="A27" s="1" t="s">
        <v>504</v>
      </c>
      <c r="B27" s="1">
        <v>11</v>
      </c>
      <c r="C27" s="26" t="s">
        <v>596</v>
      </c>
      <c r="D27" t="s">
        <v>506</v>
      </c>
      <c r="E27" s="27" t="s">
        <v>597</v>
      </c>
      <c r="F27" s="28" t="s">
        <v>567</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1423</v>
      </c>
    </row>
    <row r="30">
      <c r="A30" s="1" t="s">
        <v>513</v>
      </c>
      <c r="E30" s="27" t="s">
        <v>514</v>
      </c>
    </row>
    <row r="31" ht="25">
      <c r="A31" s="1" t="s">
        <v>504</v>
      </c>
      <c r="B31" s="1">
        <v>12</v>
      </c>
      <c r="C31" s="26" t="s">
        <v>610</v>
      </c>
      <c r="D31" t="s">
        <v>506</v>
      </c>
      <c r="E31" s="27" t="s">
        <v>611</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1076</v>
      </c>
    </row>
    <row r="34">
      <c r="A34" s="1" t="s">
        <v>513</v>
      </c>
      <c r="E34" s="27" t="s">
        <v>514</v>
      </c>
    </row>
    <row r="35">
      <c r="A35" s="1" t="s">
        <v>504</v>
      </c>
      <c r="B35" s="1">
        <v>13</v>
      </c>
      <c r="C35" s="26" t="s">
        <v>1424</v>
      </c>
      <c r="D35" t="s">
        <v>506</v>
      </c>
      <c r="E35" s="27" t="s">
        <v>1425</v>
      </c>
      <c r="F35" s="28" t="s">
        <v>519</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1423</v>
      </c>
    </row>
    <row r="38">
      <c r="A38" s="1" t="s">
        <v>513</v>
      </c>
      <c r="E38" s="27" t="s">
        <v>514</v>
      </c>
    </row>
    <row r="39">
      <c r="A39" s="1" t="s">
        <v>504</v>
      </c>
      <c r="B39" s="1">
        <v>24</v>
      </c>
      <c r="C39" s="26" t="s">
        <v>1271</v>
      </c>
      <c r="D39" t="s">
        <v>506</v>
      </c>
      <c r="E39" s="27" t="s">
        <v>1272</v>
      </c>
      <c r="F39" s="28" t="s">
        <v>540</v>
      </c>
      <c r="G39" s="29">
        <v>32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1011</v>
      </c>
    </row>
    <row r="42">
      <c r="A42" s="1" t="s">
        <v>513</v>
      </c>
      <c r="E42" s="27" t="s">
        <v>514</v>
      </c>
    </row>
    <row r="43">
      <c r="A43" s="1" t="s">
        <v>504</v>
      </c>
      <c r="B43" s="1">
        <v>21</v>
      </c>
      <c r="C43" s="26" t="s">
        <v>1426</v>
      </c>
      <c r="D43" t="s">
        <v>506</v>
      </c>
      <c r="E43" s="27" t="s">
        <v>1427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22</v>
      </c>
      <c r="C47" s="26" t="s">
        <v>1428</v>
      </c>
      <c r="D47" t="s">
        <v>506</v>
      </c>
      <c r="E47" s="27" t="s">
        <v>1429</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23</v>
      </c>
      <c r="C51" s="26" t="s">
        <v>776</v>
      </c>
      <c r="D51" t="s">
        <v>506</v>
      </c>
      <c r="E51" s="27" t="s">
        <v>777</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9</v>
      </c>
      <c r="C55" s="26" t="s">
        <v>1430</v>
      </c>
      <c r="D55" t="s">
        <v>506</v>
      </c>
      <c r="E55" s="27" t="s">
        <v>1431</v>
      </c>
      <c r="F55" s="28" t="s">
        <v>508</v>
      </c>
      <c r="G55" s="29">
        <v>0.5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1929</v>
      </c>
    </row>
    <row r="58">
      <c r="A58" s="1" t="s">
        <v>513</v>
      </c>
      <c r="E58" s="27" t="s">
        <v>514</v>
      </c>
    </row>
    <row r="59">
      <c r="A59" s="1" t="s">
        <v>504</v>
      </c>
      <c r="B59" s="1">
        <v>10</v>
      </c>
      <c r="C59" s="26" t="s">
        <v>1397</v>
      </c>
      <c r="D59" t="s">
        <v>506</v>
      </c>
      <c r="E59" s="27" t="s">
        <v>1398</v>
      </c>
      <c r="F59" s="28" t="s">
        <v>567</v>
      </c>
      <c r="G59" s="29">
        <v>250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1928</v>
      </c>
    </row>
    <row r="62">
      <c r="A62" s="1" t="s">
        <v>513</v>
      </c>
      <c r="E62" s="27" t="s">
        <v>514</v>
      </c>
    </row>
    <row r="63">
      <c r="A63" s="1" t="s">
        <v>504</v>
      </c>
      <c r="B63" s="1">
        <v>7</v>
      </c>
      <c r="C63" s="26" t="s">
        <v>1433</v>
      </c>
      <c r="D63" t="s">
        <v>506</v>
      </c>
      <c r="E63" s="27" t="s">
        <v>1434</v>
      </c>
      <c r="F63" s="28" t="s">
        <v>508</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544</v>
      </c>
    </row>
    <row r="66">
      <c r="A66" s="1" t="s">
        <v>513</v>
      </c>
      <c r="E66" s="27" t="s">
        <v>514</v>
      </c>
    </row>
    <row r="67">
      <c r="A67" s="1" t="s">
        <v>504</v>
      </c>
      <c r="B67" s="1">
        <v>8</v>
      </c>
      <c r="C67" s="26" t="s">
        <v>1436</v>
      </c>
      <c r="D67" t="s">
        <v>506</v>
      </c>
      <c r="E67" s="27" t="s">
        <v>1437</v>
      </c>
      <c r="F67" s="28" t="s">
        <v>508</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544</v>
      </c>
    </row>
    <row r="70">
      <c r="A70" s="1" t="s">
        <v>513</v>
      </c>
      <c r="E70" s="27" t="s">
        <v>514</v>
      </c>
    </row>
    <row r="71">
      <c r="A71" s="1" t="s">
        <v>504</v>
      </c>
      <c r="B71" s="1">
        <v>5</v>
      </c>
      <c r="C71" s="26" t="s">
        <v>1438</v>
      </c>
      <c r="D71" t="s">
        <v>506</v>
      </c>
      <c r="E71" s="27" t="s">
        <v>1439</v>
      </c>
      <c r="F71" s="28" t="s">
        <v>519</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678</v>
      </c>
    </row>
    <row r="74">
      <c r="A74" s="1" t="s">
        <v>513</v>
      </c>
      <c r="E74" s="27" t="s">
        <v>514</v>
      </c>
    </row>
    <row r="75">
      <c r="A75" s="1" t="s">
        <v>504</v>
      </c>
      <c r="B75" s="1">
        <v>6</v>
      </c>
      <c r="C75" s="26" t="s">
        <v>1440</v>
      </c>
      <c r="D75" t="s">
        <v>506</v>
      </c>
      <c r="E75" s="27" t="s">
        <v>1441</v>
      </c>
      <c r="F75" s="28" t="s">
        <v>519</v>
      </c>
      <c r="G75" s="29">
        <v>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678</v>
      </c>
    </row>
    <row r="78">
      <c r="A78" s="1" t="s">
        <v>513</v>
      </c>
      <c r="E78" s="27" t="s">
        <v>514</v>
      </c>
    </row>
    <row r="79">
      <c r="A79" s="1" t="s">
        <v>504</v>
      </c>
      <c r="B79" s="1">
        <v>16</v>
      </c>
      <c r="C79" s="26" t="s">
        <v>1407</v>
      </c>
      <c r="D79" t="s">
        <v>506</v>
      </c>
      <c r="E79" s="27" t="s">
        <v>1408</v>
      </c>
      <c r="F79" s="28" t="s">
        <v>519</v>
      </c>
      <c r="G79" s="29">
        <v>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668</v>
      </c>
    </row>
    <row r="82">
      <c r="A82" s="1" t="s">
        <v>513</v>
      </c>
      <c r="E82" s="27" t="s">
        <v>514</v>
      </c>
    </row>
    <row r="83">
      <c r="A83" s="1" t="s">
        <v>504</v>
      </c>
      <c r="B83" s="1">
        <v>17</v>
      </c>
      <c r="C83" s="26" t="s">
        <v>1442</v>
      </c>
      <c r="D83" t="s">
        <v>506</v>
      </c>
      <c r="E83" s="27" t="s">
        <v>1443</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969</v>
      </c>
    </row>
    <row r="86">
      <c r="A86" s="1" t="s">
        <v>513</v>
      </c>
      <c r="E86" s="27" t="s">
        <v>514</v>
      </c>
    </row>
    <row r="87">
      <c r="A87" s="1" t="s">
        <v>504</v>
      </c>
      <c r="B87" s="1">
        <v>18</v>
      </c>
      <c r="C87" s="26" t="s">
        <v>1930</v>
      </c>
      <c r="D87" t="s">
        <v>506</v>
      </c>
      <c r="E87" s="27" t="s">
        <v>1931</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ht="25">
      <c r="A91" s="1" t="s">
        <v>504</v>
      </c>
      <c r="B91" s="1">
        <v>79</v>
      </c>
      <c r="C91" s="26" t="s">
        <v>1444</v>
      </c>
      <c r="D91" t="s">
        <v>506</v>
      </c>
      <c r="E91" s="27" t="s">
        <v>1445</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969</v>
      </c>
    </row>
    <row r="94">
      <c r="A94" s="1" t="s">
        <v>513</v>
      </c>
      <c r="E94" s="27" t="s">
        <v>514</v>
      </c>
    </row>
    <row r="95">
      <c r="A95" s="1" t="s">
        <v>504</v>
      </c>
      <c r="B95" s="1">
        <v>80</v>
      </c>
      <c r="C95" s="26" t="s">
        <v>1446</v>
      </c>
      <c r="D95" t="s">
        <v>506</v>
      </c>
      <c r="E95" s="27" t="s">
        <v>1447</v>
      </c>
      <c r="F95" s="28" t="s">
        <v>519</v>
      </c>
      <c r="G95" s="29">
        <v>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969</v>
      </c>
    </row>
    <row r="98">
      <c r="A98" s="1" t="s">
        <v>513</v>
      </c>
      <c r="E98" s="27" t="s">
        <v>514</v>
      </c>
    </row>
    <row r="99">
      <c r="A99" s="1" t="s">
        <v>504</v>
      </c>
      <c r="B99" s="1">
        <v>81</v>
      </c>
      <c r="C99" s="26" t="s">
        <v>1448</v>
      </c>
      <c r="D99" t="s">
        <v>506</v>
      </c>
      <c r="E99" s="27" t="s">
        <v>1449</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673</v>
      </c>
    </row>
    <row r="102">
      <c r="A102" s="1" t="s">
        <v>513</v>
      </c>
      <c r="E102" s="27" t="s">
        <v>514</v>
      </c>
    </row>
    <row r="103">
      <c r="A103" s="1" t="s">
        <v>504</v>
      </c>
      <c r="B103" s="1">
        <v>82</v>
      </c>
      <c r="C103" s="26" t="s">
        <v>1450</v>
      </c>
      <c r="D103" t="s">
        <v>506</v>
      </c>
      <c r="E103" s="27" t="s">
        <v>1451</v>
      </c>
      <c r="F103" s="28" t="s">
        <v>519</v>
      </c>
      <c r="G103" s="29">
        <v>3</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673</v>
      </c>
    </row>
    <row r="106">
      <c r="A106" s="1" t="s">
        <v>513</v>
      </c>
      <c r="E106" s="27" t="s">
        <v>514</v>
      </c>
    </row>
    <row r="107">
      <c r="A107" s="1" t="s">
        <v>504</v>
      </c>
      <c r="B107" s="1">
        <v>19</v>
      </c>
      <c r="C107" s="26" t="s">
        <v>1409</v>
      </c>
      <c r="D107" t="s">
        <v>506</v>
      </c>
      <c r="E107" s="27" t="s">
        <v>1410</v>
      </c>
      <c r="F107" s="28" t="s">
        <v>519</v>
      </c>
      <c r="G107" s="29">
        <v>18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861</v>
      </c>
    </row>
    <row r="110">
      <c r="A110" s="1" t="s">
        <v>513</v>
      </c>
      <c r="E110" s="27" t="s">
        <v>514</v>
      </c>
    </row>
    <row r="111">
      <c r="A111" s="1" t="s">
        <v>504</v>
      </c>
      <c r="B111" s="1">
        <v>57</v>
      </c>
      <c r="C111" s="26" t="s">
        <v>1932</v>
      </c>
      <c r="D111" t="s">
        <v>506</v>
      </c>
      <c r="E111" s="27" t="s">
        <v>1933</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58</v>
      </c>
      <c r="C115" s="26" t="s">
        <v>1934</v>
      </c>
      <c r="D115" t="s">
        <v>506</v>
      </c>
      <c r="E115" s="27" t="s">
        <v>1935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59</v>
      </c>
      <c r="C119" s="26" t="s">
        <v>1452</v>
      </c>
      <c r="D119" t="s">
        <v>506</v>
      </c>
      <c r="E119" s="27" t="s">
        <v>1453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60</v>
      </c>
      <c r="C123" s="26" t="s">
        <v>1454</v>
      </c>
      <c r="D123" t="s">
        <v>506</v>
      </c>
      <c r="E123" s="27" t="s">
        <v>1455</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c r="A127" s="1" t="s">
        <v>504</v>
      </c>
      <c r="B127" s="1">
        <v>61</v>
      </c>
      <c r="C127" s="26" t="s">
        <v>1456</v>
      </c>
      <c r="D127" t="s">
        <v>506</v>
      </c>
      <c r="E127" s="27" t="s">
        <v>1457</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62</v>
      </c>
      <c r="C131" s="26" t="s">
        <v>1458</v>
      </c>
      <c r="D131" t="s">
        <v>506</v>
      </c>
      <c r="E131" s="27" t="s">
        <v>1459</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c r="A135" s="1" t="s">
        <v>504</v>
      </c>
      <c r="B135" s="1">
        <v>72</v>
      </c>
      <c r="C135" s="26" t="s">
        <v>1827</v>
      </c>
      <c r="D135" t="s">
        <v>506</v>
      </c>
      <c r="E135" s="27" t="s">
        <v>1828</v>
      </c>
      <c r="F135" s="28" t="s">
        <v>519</v>
      </c>
      <c r="G135" s="29">
        <v>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529</v>
      </c>
    </row>
    <row r="138">
      <c r="A138" s="1" t="s">
        <v>513</v>
      </c>
      <c r="E138" s="27" t="s">
        <v>514</v>
      </c>
    </row>
    <row r="139">
      <c r="A139" s="1" t="s">
        <v>504</v>
      </c>
      <c r="B139" s="1">
        <v>74</v>
      </c>
      <c r="C139" s="26" t="s">
        <v>1829</v>
      </c>
      <c r="D139" t="s">
        <v>506</v>
      </c>
      <c r="E139" s="27" t="s">
        <v>1830</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529</v>
      </c>
    </row>
    <row r="142">
      <c r="A142" s="1" t="s">
        <v>513</v>
      </c>
      <c r="E142" s="27" t="s">
        <v>514</v>
      </c>
    </row>
    <row r="143">
      <c r="A143" s="1" t="s">
        <v>504</v>
      </c>
      <c r="B143" s="1">
        <v>49</v>
      </c>
      <c r="C143" s="26" t="s">
        <v>1460</v>
      </c>
      <c r="D143" t="s">
        <v>506</v>
      </c>
      <c r="E143" s="27" t="s">
        <v>1461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50</v>
      </c>
      <c r="C147" s="26" t="s">
        <v>1462</v>
      </c>
      <c r="D147" t="s">
        <v>506</v>
      </c>
      <c r="E147" s="27" t="s">
        <v>1463</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75</v>
      </c>
      <c r="C151" s="26" t="s">
        <v>1464</v>
      </c>
      <c r="D151" t="s">
        <v>506</v>
      </c>
      <c r="E151" s="27" t="s">
        <v>1465</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76</v>
      </c>
      <c r="C155" s="26" t="s">
        <v>1466</v>
      </c>
      <c r="D155" t="s">
        <v>506</v>
      </c>
      <c r="E155" s="27" t="s">
        <v>1467</v>
      </c>
      <c r="F155" s="28" t="s">
        <v>519</v>
      </c>
      <c r="G155" s="29">
        <v>3</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673</v>
      </c>
    </row>
    <row r="158">
      <c r="A158" s="1" t="s">
        <v>513</v>
      </c>
      <c r="E158" s="27" t="s">
        <v>514</v>
      </c>
    </row>
    <row r="159">
      <c r="A159" s="1" t="s">
        <v>504</v>
      </c>
      <c r="B159" s="1">
        <v>77</v>
      </c>
      <c r="C159" s="26" t="s">
        <v>1468</v>
      </c>
      <c r="D159" t="s">
        <v>506</v>
      </c>
      <c r="E159" s="27" t="s">
        <v>1469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673</v>
      </c>
    </row>
    <row r="162">
      <c r="A162" s="1" t="s">
        <v>513</v>
      </c>
      <c r="E162" s="27" t="s">
        <v>514</v>
      </c>
    </row>
    <row r="163">
      <c r="A163" s="1" t="s">
        <v>504</v>
      </c>
      <c r="B163" s="1">
        <v>78</v>
      </c>
      <c r="C163" s="26" t="s">
        <v>1470</v>
      </c>
      <c r="D163" t="s">
        <v>506</v>
      </c>
      <c r="E163" s="27" t="s">
        <v>1471</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70</v>
      </c>
      <c r="C167" s="26" t="s">
        <v>1472</v>
      </c>
      <c r="D167" t="s">
        <v>506</v>
      </c>
      <c r="E167" s="27" t="s">
        <v>1473</v>
      </c>
      <c r="F167" s="28" t="s">
        <v>567</v>
      </c>
      <c r="G167" s="29">
        <v>20</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926</v>
      </c>
    </row>
    <row r="170">
      <c r="A170" s="1" t="s">
        <v>513</v>
      </c>
      <c r="E170" s="27" t="s">
        <v>514</v>
      </c>
    </row>
    <row r="171">
      <c r="A171" s="1" t="s">
        <v>504</v>
      </c>
      <c r="B171" s="1">
        <v>71</v>
      </c>
      <c r="C171" s="26" t="s">
        <v>1474</v>
      </c>
      <c r="D171" t="s">
        <v>506</v>
      </c>
      <c r="E171" s="27" t="s">
        <v>1475</v>
      </c>
      <c r="F171" s="28" t="s">
        <v>567</v>
      </c>
      <c r="G171" s="29">
        <v>20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926</v>
      </c>
    </row>
    <row r="174">
      <c r="A174" s="1" t="s">
        <v>513</v>
      </c>
      <c r="E174" s="27" t="s">
        <v>514</v>
      </c>
    </row>
    <row r="175">
      <c r="A175" s="1" t="s">
        <v>504</v>
      </c>
      <c r="B175" s="1">
        <v>63</v>
      </c>
      <c r="C175" s="26" t="s">
        <v>1936</v>
      </c>
      <c r="D175" t="s">
        <v>506</v>
      </c>
      <c r="E175" s="27" t="s">
        <v>1937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64</v>
      </c>
      <c r="C179" s="26" t="s">
        <v>1476</v>
      </c>
      <c r="D179" t="s">
        <v>506</v>
      </c>
      <c r="E179" s="27" t="s">
        <v>1477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65</v>
      </c>
      <c r="C183" s="26" t="s">
        <v>1478</v>
      </c>
      <c r="D183" t="s">
        <v>506</v>
      </c>
      <c r="E183" s="27" t="s">
        <v>1479</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529</v>
      </c>
    </row>
    <row r="186">
      <c r="A186" s="1" t="s">
        <v>513</v>
      </c>
      <c r="E186" s="27" t="s">
        <v>514</v>
      </c>
    </row>
    <row r="187">
      <c r="A187" s="1" t="s">
        <v>504</v>
      </c>
      <c r="B187" s="1">
        <v>66</v>
      </c>
      <c r="C187" s="26" t="s">
        <v>918</v>
      </c>
      <c r="D187" t="s">
        <v>506</v>
      </c>
      <c r="E187" s="27" t="s">
        <v>919</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673</v>
      </c>
    </row>
    <row r="190">
      <c r="A190" s="1" t="s">
        <v>513</v>
      </c>
      <c r="E190" s="27" t="s">
        <v>514</v>
      </c>
    </row>
    <row r="191">
      <c r="A191" s="1" t="s">
        <v>504</v>
      </c>
      <c r="B191" s="1">
        <v>67</v>
      </c>
      <c r="C191" s="26" t="s">
        <v>920</v>
      </c>
      <c r="D191" t="s">
        <v>506</v>
      </c>
      <c r="E191" s="27" t="s">
        <v>921</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673</v>
      </c>
    </row>
    <row r="194">
      <c r="A194" s="1" t="s">
        <v>513</v>
      </c>
      <c r="E194" s="27" t="s">
        <v>514</v>
      </c>
    </row>
    <row r="195">
      <c r="A195" s="1" t="s">
        <v>504</v>
      </c>
      <c r="B195" s="1">
        <v>68</v>
      </c>
      <c r="C195" s="26" t="s">
        <v>1480</v>
      </c>
      <c r="D195" t="s">
        <v>506</v>
      </c>
      <c r="E195" s="27" t="s">
        <v>1481</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529</v>
      </c>
    </row>
    <row r="198">
      <c r="A198" s="1" t="s">
        <v>513</v>
      </c>
      <c r="E198" s="27" t="s">
        <v>514</v>
      </c>
    </row>
    <row r="199">
      <c r="A199" s="1" t="s">
        <v>504</v>
      </c>
      <c r="B199" s="1">
        <v>69</v>
      </c>
      <c r="C199" s="26" t="s">
        <v>1482</v>
      </c>
      <c r="D199" t="s">
        <v>506</v>
      </c>
      <c r="E199" s="27" t="s">
        <v>1483</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529</v>
      </c>
    </row>
    <row r="202">
      <c r="A202" s="1" t="s">
        <v>513</v>
      </c>
      <c r="E202" s="27" t="s">
        <v>514</v>
      </c>
    </row>
    <row r="203">
      <c r="A203" s="1" t="s">
        <v>504</v>
      </c>
      <c r="B203" s="1">
        <v>25</v>
      </c>
      <c r="C203" s="26" t="s">
        <v>1484</v>
      </c>
      <c r="D203" t="s">
        <v>506</v>
      </c>
      <c r="E203" s="27" t="s">
        <v>1485</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26</v>
      </c>
      <c r="C207" s="26" t="s">
        <v>1486</v>
      </c>
      <c r="D207" t="s">
        <v>506</v>
      </c>
      <c r="E207" s="27" t="s">
        <v>1487</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ht="25">
      <c r="A211" s="1" t="s">
        <v>504</v>
      </c>
      <c r="B211" s="1">
        <v>27</v>
      </c>
      <c r="C211" s="26" t="s">
        <v>1488</v>
      </c>
      <c r="D211" t="s">
        <v>506</v>
      </c>
      <c r="E211" s="27" t="s">
        <v>1489</v>
      </c>
      <c r="F211" s="28" t="s">
        <v>519</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673</v>
      </c>
    </row>
    <row r="214">
      <c r="A214" s="1" t="s">
        <v>513</v>
      </c>
      <c r="E214" s="27" t="s">
        <v>514</v>
      </c>
    </row>
    <row r="215">
      <c r="A215" s="1" t="s">
        <v>504</v>
      </c>
      <c r="B215" s="1">
        <v>28</v>
      </c>
      <c r="C215" s="26" t="s">
        <v>1490</v>
      </c>
      <c r="D215" t="s">
        <v>506</v>
      </c>
      <c r="E215" s="27" t="s">
        <v>1491</v>
      </c>
      <c r="F215" s="28" t="s">
        <v>519</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673</v>
      </c>
    </row>
    <row r="218">
      <c r="A218" s="1" t="s">
        <v>513</v>
      </c>
      <c r="E218" s="27" t="s">
        <v>514</v>
      </c>
    </row>
    <row r="219" ht="25">
      <c r="A219" s="1" t="s">
        <v>504</v>
      </c>
      <c r="B219" s="1">
        <v>29</v>
      </c>
      <c r="C219" s="26" t="s">
        <v>1496</v>
      </c>
      <c r="D219" t="s">
        <v>506</v>
      </c>
      <c r="E219" s="27" t="s">
        <v>1497</v>
      </c>
      <c r="F219" s="28" t="s">
        <v>519</v>
      </c>
      <c r="G219" s="29">
        <v>3</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673</v>
      </c>
    </row>
    <row r="222">
      <c r="A222" s="1" t="s">
        <v>513</v>
      </c>
      <c r="E222" s="27" t="s">
        <v>514</v>
      </c>
    </row>
    <row r="223">
      <c r="A223" s="1" t="s">
        <v>504</v>
      </c>
      <c r="B223" s="1">
        <v>30</v>
      </c>
      <c r="C223" s="26" t="s">
        <v>1500</v>
      </c>
      <c r="D223" t="s">
        <v>506</v>
      </c>
      <c r="E223" s="27" t="s">
        <v>1501</v>
      </c>
      <c r="F223" s="28" t="s">
        <v>519</v>
      </c>
      <c r="G223" s="29">
        <v>3</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673</v>
      </c>
    </row>
    <row r="226">
      <c r="A226" s="1" t="s">
        <v>513</v>
      </c>
      <c r="E226" s="27" t="s">
        <v>514</v>
      </c>
    </row>
    <row r="227" ht="25">
      <c r="A227" s="1" t="s">
        <v>504</v>
      </c>
      <c r="B227" s="1">
        <v>31</v>
      </c>
      <c r="C227" s="26" t="s">
        <v>1502</v>
      </c>
      <c r="D227" t="s">
        <v>506</v>
      </c>
      <c r="E227" s="27" t="s">
        <v>1503</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32</v>
      </c>
      <c r="C231" s="26" t="s">
        <v>1504</v>
      </c>
      <c r="D231" t="s">
        <v>506</v>
      </c>
      <c r="E231" s="27" t="s">
        <v>1505</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33</v>
      </c>
      <c r="C235" s="26" t="s">
        <v>1506</v>
      </c>
      <c r="D235" t="s">
        <v>506</v>
      </c>
      <c r="E235" s="27" t="s">
        <v>1507</v>
      </c>
      <c r="F235" s="28" t="s">
        <v>1508</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34</v>
      </c>
      <c r="C239" s="26" t="s">
        <v>1509</v>
      </c>
      <c r="D239" t="s">
        <v>506</v>
      </c>
      <c r="E239" s="27" t="s">
        <v>1510</v>
      </c>
      <c r="F239" s="28" t="s">
        <v>1508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ht="25">
      <c r="A243" s="1" t="s">
        <v>504</v>
      </c>
      <c r="B243" s="1">
        <v>52</v>
      </c>
      <c r="C243" s="26" t="s">
        <v>1938</v>
      </c>
      <c r="D243" t="s">
        <v>506</v>
      </c>
      <c r="E243" s="27" t="s">
        <v>1939</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53</v>
      </c>
      <c r="C247" s="26" t="s">
        <v>1940</v>
      </c>
      <c r="D247" t="s">
        <v>506</v>
      </c>
      <c r="E247" s="27" t="s">
        <v>1941</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51</v>
      </c>
      <c r="C251" s="26" t="s">
        <v>1942</v>
      </c>
      <c r="D251" t="s">
        <v>506</v>
      </c>
      <c r="E251" s="27" t="s">
        <v>1943</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ht="25">
      <c r="A255" s="1" t="s">
        <v>504</v>
      </c>
      <c r="B255" s="1">
        <v>2</v>
      </c>
      <c r="C255" s="26" t="s">
        <v>1511</v>
      </c>
      <c r="D255" t="s">
        <v>506</v>
      </c>
      <c r="E255" s="27" t="s">
        <v>1512</v>
      </c>
      <c r="F255" s="28" t="s">
        <v>519</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668</v>
      </c>
    </row>
    <row r="258">
      <c r="A258" s="1" t="s">
        <v>513</v>
      </c>
      <c r="E258" s="27" t="s">
        <v>514</v>
      </c>
    </row>
    <row r="259" ht="25">
      <c r="A259" s="1" t="s">
        <v>504</v>
      </c>
      <c r="B259" s="1">
        <v>3</v>
      </c>
      <c r="C259" s="26" t="s">
        <v>1513</v>
      </c>
      <c r="D259" t="s">
        <v>506</v>
      </c>
      <c r="E259" s="27" t="s">
        <v>1514</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668</v>
      </c>
    </row>
    <row r="262">
      <c r="A262" s="1" t="s">
        <v>513</v>
      </c>
      <c r="E262" s="27" t="s">
        <v>514</v>
      </c>
    </row>
    <row r="263" ht="25">
      <c r="A263" s="1" t="s">
        <v>504</v>
      </c>
      <c r="B263" s="1">
        <v>4</v>
      </c>
      <c r="C263" s="26" t="s">
        <v>1515</v>
      </c>
      <c r="D263" t="s">
        <v>506</v>
      </c>
      <c r="E263" s="27" t="s">
        <v>1516</v>
      </c>
      <c r="F263" s="28" t="s">
        <v>519</v>
      </c>
      <c r="G263" s="29">
        <v>10</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668</v>
      </c>
    </row>
    <row r="266">
      <c r="A266" s="1" t="s">
        <v>513</v>
      </c>
      <c r="E266" s="27" t="s">
        <v>514</v>
      </c>
    </row>
    <row r="267" ht="25">
      <c r="A267" s="1" t="s">
        <v>504</v>
      </c>
      <c r="B267" s="1">
        <v>41</v>
      </c>
      <c r="C267" s="26" t="s">
        <v>1944</v>
      </c>
      <c r="D267" t="s">
        <v>506</v>
      </c>
      <c r="E267" s="27" t="s">
        <v>1945</v>
      </c>
      <c r="F267" s="28" t="s">
        <v>519</v>
      </c>
      <c r="G267" s="29">
        <v>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521</v>
      </c>
    </row>
    <row r="270">
      <c r="A270" s="1" t="s">
        <v>513</v>
      </c>
      <c r="E270" s="27" t="s">
        <v>514</v>
      </c>
    </row>
    <row r="271">
      <c r="A271" s="1" t="s">
        <v>504</v>
      </c>
      <c r="B271" s="1">
        <v>42</v>
      </c>
      <c r="C271" s="26" t="s">
        <v>1946</v>
      </c>
      <c r="D271" t="s">
        <v>506</v>
      </c>
      <c r="E271" s="27" t="s">
        <v>1947</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37</v>
      </c>
      <c r="C275" s="26" t="s">
        <v>1517</v>
      </c>
      <c r="D275" t="s">
        <v>506</v>
      </c>
      <c r="E275" s="27" t="s">
        <v>1518</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38</v>
      </c>
      <c r="C279" s="26" t="s">
        <v>1519</v>
      </c>
      <c r="D279" t="s">
        <v>506</v>
      </c>
      <c r="E279" s="27" t="s">
        <v>1520</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40</v>
      </c>
      <c r="C283" s="26" t="s">
        <v>1521</v>
      </c>
      <c r="D283" t="s">
        <v>506</v>
      </c>
      <c r="E283" s="27" t="s">
        <v>1522</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ht="25">
      <c r="A287" s="1" t="s">
        <v>504</v>
      </c>
      <c r="B287" s="1">
        <v>35</v>
      </c>
      <c r="C287" s="26" t="s">
        <v>1948</v>
      </c>
      <c r="D287" t="s">
        <v>506</v>
      </c>
      <c r="E287" s="27" t="s">
        <v>1949</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36</v>
      </c>
      <c r="C291" s="26" t="s">
        <v>1950</v>
      </c>
      <c r="D291" t="s">
        <v>506</v>
      </c>
      <c r="E291" s="27" t="s">
        <v>1951</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521</v>
      </c>
    </row>
    <row r="294">
      <c r="A294" s="1" t="s">
        <v>513</v>
      </c>
      <c r="E294" s="27" t="s">
        <v>514</v>
      </c>
    </row>
    <row r="295">
      <c r="A295" s="1" t="s">
        <v>504</v>
      </c>
      <c r="B295" s="1">
        <v>45</v>
      </c>
      <c r="C295" s="26" t="s">
        <v>1523</v>
      </c>
      <c r="D295" t="s">
        <v>506</v>
      </c>
      <c r="E295" s="27" t="s">
        <v>1524</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521</v>
      </c>
    </row>
    <row r="298">
      <c r="A298" s="1" t="s">
        <v>513</v>
      </c>
      <c r="E298" s="27" t="s">
        <v>514</v>
      </c>
    </row>
    <row r="299">
      <c r="A299" s="1" t="s">
        <v>504</v>
      </c>
      <c r="B299" s="1">
        <v>46</v>
      </c>
      <c r="C299" s="26" t="s">
        <v>1525</v>
      </c>
      <c r="D299" t="s">
        <v>506</v>
      </c>
      <c r="E299" s="27" t="s">
        <v>1526</v>
      </c>
      <c r="F299" s="28" t="s">
        <v>519</v>
      </c>
      <c r="G299" s="29">
        <v>1</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521</v>
      </c>
    </row>
    <row r="302">
      <c r="A302" s="1" t="s">
        <v>513</v>
      </c>
      <c r="E302" s="27" t="s">
        <v>514</v>
      </c>
    </row>
    <row r="303">
      <c r="A303" s="1" t="s">
        <v>504</v>
      </c>
      <c r="B303" s="1">
        <v>47</v>
      </c>
      <c r="C303" s="26" t="s">
        <v>1952</v>
      </c>
      <c r="D303" t="s">
        <v>506</v>
      </c>
      <c r="E303" s="27" t="s">
        <v>1953</v>
      </c>
      <c r="F303" s="28" t="s">
        <v>519</v>
      </c>
      <c r="G303" s="29">
        <v>1</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521</v>
      </c>
    </row>
    <row r="306">
      <c r="A306" s="1" t="s">
        <v>513</v>
      </c>
      <c r="E306" s="27" t="s">
        <v>514</v>
      </c>
    </row>
    <row r="307">
      <c r="A307" s="1" t="s">
        <v>504</v>
      </c>
      <c r="B307" s="1">
        <v>43</v>
      </c>
      <c r="C307" s="26" t="s">
        <v>1527</v>
      </c>
      <c r="D307" t="s">
        <v>506</v>
      </c>
      <c r="E307" s="27" t="s">
        <v>1528</v>
      </c>
      <c r="F307" s="28" t="s">
        <v>1508</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ht="25">
      <c r="A311" s="1" t="s">
        <v>504</v>
      </c>
      <c r="B311" s="1">
        <v>48</v>
      </c>
      <c r="C311" s="26" t="s">
        <v>1954</v>
      </c>
      <c r="D311" t="s">
        <v>506</v>
      </c>
      <c r="E311" s="27" t="s">
        <v>1955</v>
      </c>
      <c r="F311" s="28" t="s">
        <v>519</v>
      </c>
      <c r="G311" s="29">
        <v>1</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521</v>
      </c>
    </row>
    <row r="314">
      <c r="A314" s="1" t="s">
        <v>513</v>
      </c>
      <c r="E314" s="27" t="s">
        <v>514</v>
      </c>
    </row>
    <row r="315" ht="25">
      <c r="A315" s="1" t="s">
        <v>504</v>
      </c>
      <c r="B315" s="1">
        <v>44</v>
      </c>
      <c r="C315" s="26" t="s">
        <v>1956</v>
      </c>
      <c r="D315" t="s">
        <v>506</v>
      </c>
      <c r="E315" s="27" t="s">
        <v>1957</v>
      </c>
      <c r="F315" s="28" t="s">
        <v>519</v>
      </c>
      <c r="G315" s="29">
        <v>1</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521</v>
      </c>
    </row>
    <row r="318">
      <c r="A318" s="1" t="s">
        <v>513</v>
      </c>
      <c r="E318" s="27" t="s">
        <v>514</v>
      </c>
    </row>
    <row r="319" ht="25">
      <c r="A319" s="1" t="s">
        <v>504</v>
      </c>
      <c r="B319" s="1">
        <v>20</v>
      </c>
      <c r="C319" s="26" t="s">
        <v>1529</v>
      </c>
      <c r="D319" t="s">
        <v>506</v>
      </c>
      <c r="E319" s="27" t="s">
        <v>1530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c r="A323" s="1" t="s">
        <v>504</v>
      </c>
      <c r="B323" s="1">
        <v>54</v>
      </c>
      <c r="C323" s="26" t="s">
        <v>1531</v>
      </c>
      <c r="D323" t="s">
        <v>506</v>
      </c>
      <c r="E323" s="27" t="s">
        <v>1532</v>
      </c>
      <c r="F323" s="28" t="s">
        <v>519</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56</v>
      </c>
      <c r="C327" s="26" t="s">
        <v>1533</v>
      </c>
      <c r="D327" t="s">
        <v>506</v>
      </c>
      <c r="E327" s="27" t="s">
        <v>1534</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row r="331">
      <c r="A331" s="1" t="s">
        <v>504</v>
      </c>
      <c r="B331" s="1">
        <v>83</v>
      </c>
      <c r="C331" s="26" t="s">
        <v>1958</v>
      </c>
      <c r="D331" t="s">
        <v>506</v>
      </c>
      <c r="E331" s="27" t="s">
        <v>1959</v>
      </c>
      <c r="F331" s="28" t="s">
        <v>519</v>
      </c>
      <c r="G331" s="29">
        <v>3</v>
      </c>
      <c r="H331" s="28">
        <v>0</v>
      </c>
      <c r="I331" s="30">
        <f>ROUND(G331*H331,P4)</f>
        <v>0</v>
      </c>
      <c r="L331" s="30">
        <v>0</v>
      </c>
      <c r="M331" s="24">
        <f>ROUND(G331*L331,P4)</f>
        <v>0</v>
      </c>
      <c r="N331" s="25" t="s">
        <v>506</v>
      </c>
      <c r="O331" s="31">
        <f>M331*AA331</f>
        <v>0</v>
      </c>
      <c r="P331" s="1">
        <v>3</v>
      </c>
      <c r="AA331" s="1">
        <f>IF(P331=1,$O$3,IF(P331=2,$O$4,$O$5))</f>
        <v>0</v>
      </c>
    </row>
    <row r="332">
      <c r="A332" s="1" t="s">
        <v>510</v>
      </c>
      <c r="E332" s="27" t="s">
        <v>506</v>
      </c>
    </row>
    <row r="333" ht="26">
      <c r="A333" s="1" t="s">
        <v>511</v>
      </c>
      <c r="E333" s="32" t="s">
        <v>673</v>
      </c>
    </row>
    <row r="334">
      <c r="A334" s="1" t="s">
        <v>513</v>
      </c>
      <c r="E334" s="27" t="s">
        <v>506</v>
      </c>
    </row>
    <row r="335">
      <c r="A335" s="1" t="s">
        <v>504</v>
      </c>
      <c r="B335" s="1">
        <v>84</v>
      </c>
      <c r="C335" s="26" t="s">
        <v>1960</v>
      </c>
      <c r="D335" t="s">
        <v>506</v>
      </c>
      <c r="E335" s="27" t="s">
        <v>1961</v>
      </c>
      <c r="F335" s="28" t="s">
        <v>519</v>
      </c>
      <c r="G335" s="29">
        <v>2</v>
      </c>
      <c r="H335" s="28">
        <v>0</v>
      </c>
      <c r="I335" s="30">
        <f>ROUND(G335*H335,P4)</f>
        <v>0</v>
      </c>
      <c r="L335" s="30">
        <v>0</v>
      </c>
      <c r="M335" s="24">
        <f>ROUND(G335*L335,P4)</f>
        <v>0</v>
      </c>
      <c r="N335" s="25" t="s">
        <v>506</v>
      </c>
      <c r="O335" s="31">
        <f>M335*AA335</f>
        <v>0</v>
      </c>
      <c r="P335" s="1">
        <v>3</v>
      </c>
      <c r="AA335" s="1">
        <f>IF(P335=1,$O$3,IF(P335=2,$O$4,$O$5))</f>
        <v>0</v>
      </c>
    </row>
    <row r="336">
      <c r="A336" s="1" t="s">
        <v>510</v>
      </c>
      <c r="E336" s="27" t="s">
        <v>506</v>
      </c>
    </row>
    <row r="337" ht="26">
      <c r="A337" s="1" t="s">
        <v>511</v>
      </c>
      <c r="E337" s="32" t="s">
        <v>529</v>
      </c>
    </row>
    <row r="338">
      <c r="A338" s="1" t="s">
        <v>513</v>
      </c>
      <c r="E338" s="27" t="s">
        <v>506</v>
      </c>
    </row>
    <row r="339">
      <c r="A339" s="1" t="s">
        <v>504</v>
      </c>
      <c r="B339" s="1">
        <v>73</v>
      </c>
      <c r="C339" s="26" t="s">
        <v>1962</v>
      </c>
      <c r="D339" t="s">
        <v>506</v>
      </c>
      <c r="E339" s="27" t="s">
        <v>1963</v>
      </c>
      <c r="F339" s="28" t="s">
        <v>519</v>
      </c>
      <c r="G339" s="29">
        <v>2</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529</v>
      </c>
    </row>
    <row r="342">
      <c r="A342" s="1" t="s">
        <v>513</v>
      </c>
      <c r="E342" s="27" t="s">
        <v>506</v>
      </c>
    </row>
    <row r="343">
      <c r="A343" s="1" t="s">
        <v>504</v>
      </c>
      <c r="B343" s="1">
        <v>39</v>
      </c>
      <c r="C343" s="26" t="s">
        <v>1539</v>
      </c>
      <c r="D343" t="s">
        <v>506</v>
      </c>
      <c r="E343" s="27" t="s">
        <v>1540</v>
      </c>
      <c r="F343" s="28" t="s">
        <v>519</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521</v>
      </c>
    </row>
    <row r="346" ht="150">
      <c r="A346" s="1" t="s">
        <v>513</v>
      </c>
      <c r="E346"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1964</v>
      </c>
      <c r="E8" s="23" t="s">
        <v>47</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SUMIFS(L15:L246,A15:A246,"P")</f>
        <v>0</v>
      </c>
      <c r="M14" s="24">
        <f>SUMIFS(M15:M246,A15:A246,"P")</f>
        <v>0</v>
      </c>
      <c r="N14" s="25"/>
    </row>
    <row r="15">
      <c r="A15" s="1" t="s">
        <v>504</v>
      </c>
      <c r="B15" s="1">
        <v>48</v>
      </c>
      <c r="C15" s="26" t="s">
        <v>1543</v>
      </c>
      <c r="D15" t="s">
        <v>506</v>
      </c>
      <c r="E15" s="27" t="s">
        <v>1544</v>
      </c>
      <c r="F15" s="28" t="s">
        <v>519</v>
      </c>
      <c r="G15" s="29">
        <v>15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650</v>
      </c>
    </row>
    <row r="18">
      <c r="A18" s="1" t="s">
        <v>513</v>
      </c>
      <c r="E18" s="27" t="s">
        <v>514</v>
      </c>
    </row>
    <row r="19" ht="25">
      <c r="A19" s="1" t="s">
        <v>504</v>
      </c>
      <c r="B19" s="1">
        <v>42</v>
      </c>
      <c r="C19" s="26" t="s">
        <v>1546</v>
      </c>
      <c r="D19" t="s">
        <v>506</v>
      </c>
      <c r="E19" s="27" t="s">
        <v>1547</v>
      </c>
      <c r="F19" s="28" t="s">
        <v>567</v>
      </c>
      <c r="G19" s="29">
        <v>200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1422</v>
      </c>
    </row>
    <row r="22">
      <c r="A22" s="1" t="s">
        <v>513</v>
      </c>
      <c r="E22" s="27" t="s">
        <v>514</v>
      </c>
    </row>
    <row r="23">
      <c r="A23" s="1" t="s">
        <v>504</v>
      </c>
      <c r="B23" s="1">
        <v>51</v>
      </c>
      <c r="C23" s="26" t="s">
        <v>1549</v>
      </c>
      <c r="D23" t="s">
        <v>506</v>
      </c>
      <c r="E23" s="27" t="s">
        <v>1550</v>
      </c>
      <c r="F23" s="28" t="s">
        <v>567</v>
      </c>
      <c r="G23" s="29">
        <v>200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1422</v>
      </c>
    </row>
    <row r="26">
      <c r="A26" s="1" t="s">
        <v>513</v>
      </c>
      <c r="E26" s="27" t="s">
        <v>514</v>
      </c>
    </row>
    <row r="27">
      <c r="A27" s="1" t="s">
        <v>504</v>
      </c>
      <c r="B27" s="1">
        <v>49</v>
      </c>
      <c r="C27" s="26" t="s">
        <v>1551</v>
      </c>
      <c r="D27" t="s">
        <v>506</v>
      </c>
      <c r="E27" s="27" t="s">
        <v>1552</v>
      </c>
      <c r="F27" s="28" t="s">
        <v>1553</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524</v>
      </c>
    </row>
    <row r="30">
      <c r="A30" s="1" t="s">
        <v>513</v>
      </c>
      <c r="E30" s="27" t="s">
        <v>514</v>
      </c>
    </row>
    <row r="31">
      <c r="A31" s="1" t="s">
        <v>504</v>
      </c>
      <c r="B31" s="1">
        <v>39</v>
      </c>
      <c r="C31" s="26" t="s">
        <v>596</v>
      </c>
      <c r="D31" t="s">
        <v>506</v>
      </c>
      <c r="E31" s="27" t="s">
        <v>597</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934</v>
      </c>
    </row>
    <row r="34">
      <c r="A34" s="1" t="s">
        <v>513</v>
      </c>
      <c r="E34" s="27" t="s">
        <v>514</v>
      </c>
    </row>
    <row r="35" ht="25">
      <c r="A35" s="1" t="s">
        <v>504</v>
      </c>
      <c r="B35" s="1">
        <v>40</v>
      </c>
      <c r="C35" s="26" t="s">
        <v>610</v>
      </c>
      <c r="D35" t="s">
        <v>506</v>
      </c>
      <c r="E35" s="27" t="s">
        <v>611</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524</v>
      </c>
    </row>
    <row r="38">
      <c r="A38" s="1" t="s">
        <v>513</v>
      </c>
      <c r="E38" s="27" t="s">
        <v>514</v>
      </c>
    </row>
    <row r="39">
      <c r="A39" s="1" t="s">
        <v>504</v>
      </c>
      <c r="B39" s="1">
        <v>50</v>
      </c>
      <c r="C39" s="26" t="s">
        <v>1424</v>
      </c>
      <c r="D39" t="s">
        <v>506</v>
      </c>
      <c r="E39" s="27" t="s">
        <v>1425</v>
      </c>
      <c r="F39" s="28" t="s">
        <v>519</v>
      </c>
      <c r="G39" s="29">
        <v>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673</v>
      </c>
    </row>
    <row r="42">
      <c r="A42" s="1" t="s">
        <v>513</v>
      </c>
      <c r="E42" s="27" t="s">
        <v>514</v>
      </c>
    </row>
    <row r="43">
      <c r="A43" s="1" t="s">
        <v>504</v>
      </c>
      <c r="B43" s="1">
        <v>47</v>
      </c>
      <c r="C43" s="26" t="s">
        <v>1271</v>
      </c>
      <c r="D43" t="s">
        <v>506</v>
      </c>
      <c r="E43" s="27" t="s">
        <v>1272</v>
      </c>
      <c r="F43" s="28" t="s">
        <v>540</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718</v>
      </c>
    </row>
    <row r="46">
      <c r="A46" s="1" t="s">
        <v>513</v>
      </c>
      <c r="E46" s="27" t="s">
        <v>514</v>
      </c>
    </row>
    <row r="47">
      <c r="A47" s="1" t="s">
        <v>504</v>
      </c>
      <c r="B47" s="1">
        <v>44</v>
      </c>
      <c r="C47" s="26" t="s">
        <v>1426</v>
      </c>
      <c r="D47" t="s">
        <v>506</v>
      </c>
      <c r="E47" s="27" t="s">
        <v>1427</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45</v>
      </c>
      <c r="C51" s="26" t="s">
        <v>1428</v>
      </c>
      <c r="D51" t="s">
        <v>506</v>
      </c>
      <c r="E51" s="27" t="s">
        <v>1429</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46</v>
      </c>
      <c r="C55" s="26" t="s">
        <v>776</v>
      </c>
      <c r="D55" t="s">
        <v>506</v>
      </c>
      <c r="E55" s="27" t="s">
        <v>777</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521</v>
      </c>
    </row>
    <row r="58">
      <c r="A58" s="1" t="s">
        <v>513</v>
      </c>
      <c r="E58" s="27" t="s">
        <v>514</v>
      </c>
    </row>
    <row r="59">
      <c r="A59" s="1" t="s">
        <v>504</v>
      </c>
      <c r="B59" s="1">
        <v>37</v>
      </c>
      <c r="C59" s="26" t="s">
        <v>1430</v>
      </c>
      <c r="D59" t="s">
        <v>506</v>
      </c>
      <c r="E59" s="27" t="s">
        <v>1431</v>
      </c>
      <c r="F59" s="28" t="s">
        <v>508</v>
      </c>
      <c r="G59" s="29">
        <v>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1929</v>
      </c>
    </row>
    <row r="62">
      <c r="A62" s="1" t="s">
        <v>513</v>
      </c>
      <c r="E62" s="27" t="s">
        <v>514</v>
      </c>
    </row>
    <row r="63">
      <c r="A63" s="1" t="s">
        <v>504</v>
      </c>
      <c r="B63" s="1">
        <v>38</v>
      </c>
      <c r="C63" s="26" t="s">
        <v>1397</v>
      </c>
      <c r="D63" t="s">
        <v>506</v>
      </c>
      <c r="E63" s="27" t="s">
        <v>1398</v>
      </c>
      <c r="F63" s="28" t="s">
        <v>567</v>
      </c>
      <c r="G63" s="29">
        <v>250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1928</v>
      </c>
    </row>
    <row r="66">
      <c r="A66" s="1" t="s">
        <v>513</v>
      </c>
      <c r="E66" s="27" t="s">
        <v>514</v>
      </c>
    </row>
    <row r="67">
      <c r="A67" s="1" t="s">
        <v>504</v>
      </c>
      <c r="B67" s="1">
        <v>35</v>
      </c>
      <c r="C67" s="26" t="s">
        <v>1433</v>
      </c>
      <c r="D67" t="s">
        <v>506</v>
      </c>
      <c r="E67" s="27" t="s">
        <v>1434</v>
      </c>
      <c r="F67" s="28" t="s">
        <v>508</v>
      </c>
      <c r="G67" s="29">
        <v>0.59999999999999998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1965</v>
      </c>
    </row>
    <row r="70">
      <c r="A70" s="1" t="s">
        <v>513</v>
      </c>
      <c r="E70" s="27" t="s">
        <v>514</v>
      </c>
    </row>
    <row r="71">
      <c r="A71" s="1" t="s">
        <v>504</v>
      </c>
      <c r="B71" s="1">
        <v>36</v>
      </c>
      <c r="C71" s="26" t="s">
        <v>1436</v>
      </c>
      <c r="D71" t="s">
        <v>506</v>
      </c>
      <c r="E71" s="27" t="s">
        <v>1437</v>
      </c>
      <c r="F71" s="28" t="s">
        <v>508</v>
      </c>
      <c r="G71" s="29">
        <v>0.59999999999999998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1965</v>
      </c>
    </row>
    <row r="74">
      <c r="A74" s="1" t="s">
        <v>513</v>
      </c>
      <c r="E74" s="27" t="s">
        <v>514</v>
      </c>
    </row>
    <row r="75">
      <c r="A75" s="1" t="s">
        <v>504</v>
      </c>
      <c r="B75" s="1">
        <v>54</v>
      </c>
      <c r="C75" s="26" t="s">
        <v>1403</v>
      </c>
      <c r="D75" t="s">
        <v>506</v>
      </c>
      <c r="E75" s="27" t="s">
        <v>1404</v>
      </c>
      <c r="F75" s="28" t="s">
        <v>519</v>
      </c>
      <c r="G75" s="29">
        <v>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544</v>
      </c>
    </row>
    <row r="78">
      <c r="A78" s="1" t="s">
        <v>513</v>
      </c>
      <c r="E78" s="27" t="s">
        <v>514</v>
      </c>
    </row>
    <row r="79">
      <c r="A79" s="1" t="s">
        <v>504</v>
      </c>
      <c r="B79" s="1">
        <v>55</v>
      </c>
      <c r="C79" s="26" t="s">
        <v>1405</v>
      </c>
      <c r="D79" t="s">
        <v>506</v>
      </c>
      <c r="E79" s="27" t="s">
        <v>1406</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544</v>
      </c>
    </row>
    <row r="82">
      <c r="A82" s="1" t="s">
        <v>513</v>
      </c>
      <c r="E82" s="27" t="s">
        <v>514</v>
      </c>
    </row>
    <row r="83">
      <c r="A83" s="1" t="s">
        <v>504</v>
      </c>
      <c r="B83" s="1">
        <v>56</v>
      </c>
      <c r="C83" s="26" t="s">
        <v>1554</v>
      </c>
      <c r="D83" t="s">
        <v>506</v>
      </c>
      <c r="E83" s="27" t="s">
        <v>1555</v>
      </c>
      <c r="F83" s="28" t="s">
        <v>519</v>
      </c>
      <c r="G83" s="29">
        <v>4</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544</v>
      </c>
    </row>
    <row r="86">
      <c r="A86" s="1" t="s">
        <v>513</v>
      </c>
      <c r="E86" s="27" t="s">
        <v>514</v>
      </c>
    </row>
    <row r="87">
      <c r="A87" s="1" t="s">
        <v>504</v>
      </c>
      <c r="B87" s="1">
        <v>57</v>
      </c>
      <c r="C87" s="26" t="s">
        <v>1556</v>
      </c>
      <c r="D87" t="s">
        <v>506</v>
      </c>
      <c r="E87" s="27" t="s">
        <v>1557</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544</v>
      </c>
    </row>
    <row r="90">
      <c r="A90" s="1" t="s">
        <v>513</v>
      </c>
      <c r="E90" s="27" t="s">
        <v>514</v>
      </c>
    </row>
    <row r="91">
      <c r="A91" s="1" t="s">
        <v>504</v>
      </c>
      <c r="B91" s="1">
        <v>53</v>
      </c>
      <c r="C91" s="26" t="s">
        <v>1558</v>
      </c>
      <c r="D91" t="s">
        <v>506</v>
      </c>
      <c r="E91" s="27" t="s">
        <v>1559</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544</v>
      </c>
    </row>
    <row r="94">
      <c r="A94" s="1" t="s">
        <v>513</v>
      </c>
      <c r="E94" s="27" t="s">
        <v>514</v>
      </c>
    </row>
    <row r="95" ht="25">
      <c r="A95" s="1" t="s">
        <v>504</v>
      </c>
      <c r="B95" s="1">
        <v>52</v>
      </c>
      <c r="C95" s="26" t="s">
        <v>1560</v>
      </c>
      <c r="D95" t="s">
        <v>506</v>
      </c>
      <c r="E95" s="27" t="s">
        <v>1561</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544</v>
      </c>
    </row>
    <row r="98">
      <c r="A98" s="1" t="s">
        <v>513</v>
      </c>
      <c r="E98" s="27" t="s">
        <v>514</v>
      </c>
    </row>
    <row r="99">
      <c r="A99" s="1" t="s">
        <v>504</v>
      </c>
      <c r="B99" s="1">
        <v>2</v>
      </c>
      <c r="C99" s="26" t="s">
        <v>1562</v>
      </c>
      <c r="D99" t="s">
        <v>506</v>
      </c>
      <c r="E99" s="27" t="s">
        <v>1563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3</v>
      </c>
      <c r="C103" s="26" t="s">
        <v>1564</v>
      </c>
      <c r="D103" t="s">
        <v>506</v>
      </c>
      <c r="E103" s="27" t="s">
        <v>1565</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4</v>
      </c>
      <c r="C107" s="26" t="s">
        <v>1566</v>
      </c>
      <c r="D107" t="s">
        <v>506</v>
      </c>
      <c r="E107" s="27" t="s">
        <v>1567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5</v>
      </c>
      <c r="C111" s="26" t="s">
        <v>1568</v>
      </c>
      <c r="D111" t="s">
        <v>506</v>
      </c>
      <c r="E111" s="27" t="s">
        <v>1569</v>
      </c>
      <c r="F111" s="28" t="s">
        <v>519</v>
      </c>
      <c r="G111" s="29">
        <v>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969</v>
      </c>
    </row>
    <row r="114">
      <c r="A114" s="1" t="s">
        <v>513</v>
      </c>
      <c r="E114" s="27" t="s">
        <v>514</v>
      </c>
    </row>
    <row r="115">
      <c r="A115" s="1" t="s">
        <v>504</v>
      </c>
      <c r="B115" s="1">
        <v>6</v>
      </c>
      <c r="C115" s="26" t="s">
        <v>1570</v>
      </c>
      <c r="D115" t="s">
        <v>506</v>
      </c>
      <c r="E115" s="27" t="s">
        <v>1571</v>
      </c>
      <c r="F115" s="28" t="s">
        <v>519</v>
      </c>
      <c r="G115" s="29">
        <v>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969</v>
      </c>
    </row>
    <row r="118">
      <c r="A118" s="1" t="s">
        <v>513</v>
      </c>
      <c r="E118" s="27" t="s">
        <v>514</v>
      </c>
    </row>
    <row r="119" ht="25">
      <c r="A119" s="1" t="s">
        <v>504</v>
      </c>
      <c r="B119" s="1">
        <v>7</v>
      </c>
      <c r="C119" s="26" t="s">
        <v>1572</v>
      </c>
      <c r="D119" t="s">
        <v>506</v>
      </c>
      <c r="E119" s="27" t="s">
        <v>1573</v>
      </c>
      <c r="F119" s="28" t="s">
        <v>519</v>
      </c>
      <c r="G119" s="29">
        <v>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969</v>
      </c>
    </row>
    <row r="122">
      <c r="A122" s="1" t="s">
        <v>513</v>
      </c>
      <c r="E122" s="27" t="s">
        <v>514</v>
      </c>
    </row>
    <row r="123" ht="25">
      <c r="A123" s="1" t="s">
        <v>504</v>
      </c>
      <c r="B123" s="1">
        <v>8</v>
      </c>
      <c r="C123" s="26" t="s">
        <v>1574</v>
      </c>
      <c r="D123" t="s">
        <v>506</v>
      </c>
      <c r="E123" s="27" t="s">
        <v>1575</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9</v>
      </c>
      <c r="C127" s="26" t="s">
        <v>1576</v>
      </c>
      <c r="D127" t="s">
        <v>506</v>
      </c>
      <c r="E127" s="27" t="s">
        <v>1577</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799</v>
      </c>
    </row>
    <row r="130">
      <c r="A130" s="1" t="s">
        <v>513</v>
      </c>
      <c r="E130" s="27" t="s">
        <v>514</v>
      </c>
    </row>
    <row r="131">
      <c r="A131" s="1" t="s">
        <v>504</v>
      </c>
      <c r="B131" s="1">
        <v>10</v>
      </c>
      <c r="C131" s="26" t="s">
        <v>1578</v>
      </c>
      <c r="D131" t="s">
        <v>506</v>
      </c>
      <c r="E131" s="27" t="s">
        <v>1579</v>
      </c>
      <c r="F131" s="28" t="s">
        <v>519</v>
      </c>
      <c r="G131" s="29">
        <v>23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1966</v>
      </c>
    </row>
    <row r="134">
      <c r="A134" s="1" t="s">
        <v>513</v>
      </c>
      <c r="E134" s="27" t="s">
        <v>514</v>
      </c>
    </row>
    <row r="135">
      <c r="A135" s="1" t="s">
        <v>504</v>
      </c>
      <c r="B135" s="1">
        <v>11</v>
      </c>
      <c r="C135" s="26" t="s">
        <v>1580</v>
      </c>
      <c r="D135" t="s">
        <v>506</v>
      </c>
      <c r="E135" s="27" t="s">
        <v>1581</v>
      </c>
      <c r="F135" s="28" t="s">
        <v>519</v>
      </c>
      <c r="G135" s="29">
        <v>23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1966</v>
      </c>
    </row>
    <row r="138">
      <c r="A138" s="1" t="s">
        <v>513</v>
      </c>
      <c r="E138" s="27" t="s">
        <v>514</v>
      </c>
    </row>
    <row r="139">
      <c r="A139" s="1" t="s">
        <v>504</v>
      </c>
      <c r="B139" s="1">
        <v>12</v>
      </c>
      <c r="C139" s="26" t="s">
        <v>1582</v>
      </c>
      <c r="D139" t="s">
        <v>506</v>
      </c>
      <c r="E139" s="27" t="s">
        <v>1583</v>
      </c>
      <c r="F139" s="28" t="s">
        <v>519</v>
      </c>
      <c r="G139" s="29">
        <v>23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1966</v>
      </c>
    </row>
    <row r="142">
      <c r="A142" s="1" t="s">
        <v>513</v>
      </c>
      <c r="E142" s="27" t="s">
        <v>514</v>
      </c>
    </row>
    <row r="143">
      <c r="A143" s="1" t="s">
        <v>504</v>
      </c>
      <c r="B143" s="1">
        <v>13</v>
      </c>
      <c r="C143" s="26" t="s">
        <v>1584</v>
      </c>
      <c r="D143" t="s">
        <v>506</v>
      </c>
      <c r="E143" s="27" t="s">
        <v>1585</v>
      </c>
      <c r="F143" s="28" t="s">
        <v>519</v>
      </c>
      <c r="G143" s="29">
        <v>23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1966</v>
      </c>
    </row>
    <row r="146">
      <c r="A146" s="1" t="s">
        <v>513</v>
      </c>
      <c r="E146" s="27" t="s">
        <v>514</v>
      </c>
    </row>
    <row r="147">
      <c r="A147" s="1" t="s">
        <v>504</v>
      </c>
      <c r="B147" s="1">
        <v>14</v>
      </c>
      <c r="C147" s="26" t="s">
        <v>1586</v>
      </c>
      <c r="D147" t="s">
        <v>506</v>
      </c>
      <c r="E147" s="27" t="s">
        <v>1587</v>
      </c>
      <c r="F147" s="28" t="s">
        <v>519</v>
      </c>
      <c r="G147" s="29">
        <v>12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541</v>
      </c>
    </row>
    <row r="150">
      <c r="A150" s="1" t="s">
        <v>513</v>
      </c>
      <c r="E150" s="27" t="s">
        <v>514</v>
      </c>
    </row>
    <row r="151">
      <c r="A151" s="1" t="s">
        <v>504</v>
      </c>
      <c r="B151" s="1">
        <v>15</v>
      </c>
      <c r="C151" s="26" t="s">
        <v>1588</v>
      </c>
      <c r="D151" t="s">
        <v>506</v>
      </c>
      <c r="E151" s="27" t="s">
        <v>1589</v>
      </c>
      <c r="F151" s="28" t="s">
        <v>519</v>
      </c>
      <c r="G151" s="29">
        <v>12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541</v>
      </c>
    </row>
    <row r="154">
      <c r="A154" s="1" t="s">
        <v>513</v>
      </c>
      <c r="E154" s="27" t="s">
        <v>514</v>
      </c>
    </row>
    <row r="155">
      <c r="A155" s="1" t="s">
        <v>504</v>
      </c>
      <c r="B155" s="1">
        <v>16</v>
      </c>
      <c r="C155" s="26" t="s">
        <v>1590</v>
      </c>
      <c r="D155" t="s">
        <v>506</v>
      </c>
      <c r="E155" s="27" t="s">
        <v>1591</v>
      </c>
      <c r="F155" s="28" t="s">
        <v>519</v>
      </c>
      <c r="G155" s="29">
        <v>16</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718</v>
      </c>
    </row>
    <row r="158">
      <c r="A158" s="1" t="s">
        <v>513</v>
      </c>
      <c r="E158" s="27" t="s">
        <v>514</v>
      </c>
    </row>
    <row r="159">
      <c r="A159" s="1" t="s">
        <v>504</v>
      </c>
      <c r="B159" s="1">
        <v>17</v>
      </c>
      <c r="C159" s="26" t="s">
        <v>1592</v>
      </c>
      <c r="D159" t="s">
        <v>506</v>
      </c>
      <c r="E159" s="27" t="s">
        <v>1593</v>
      </c>
      <c r="F159" s="28" t="s">
        <v>519</v>
      </c>
      <c r="G159" s="29">
        <v>16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718</v>
      </c>
    </row>
    <row r="162">
      <c r="A162" s="1" t="s">
        <v>513</v>
      </c>
      <c r="E162" s="27" t="s">
        <v>514</v>
      </c>
    </row>
    <row r="163">
      <c r="A163" s="1" t="s">
        <v>504</v>
      </c>
      <c r="B163" s="1">
        <v>18</v>
      </c>
      <c r="C163" s="26" t="s">
        <v>1594</v>
      </c>
      <c r="D163" t="s">
        <v>506</v>
      </c>
      <c r="E163" s="27" t="s">
        <v>1595</v>
      </c>
      <c r="F163" s="28" t="s">
        <v>519</v>
      </c>
      <c r="G163" s="29">
        <v>7</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969</v>
      </c>
    </row>
    <row r="166">
      <c r="A166" s="1" t="s">
        <v>513</v>
      </c>
      <c r="E166" s="27" t="s">
        <v>514</v>
      </c>
    </row>
    <row r="167">
      <c r="A167" s="1" t="s">
        <v>504</v>
      </c>
      <c r="B167" s="1">
        <v>19</v>
      </c>
      <c r="C167" s="26" t="s">
        <v>1596</v>
      </c>
      <c r="D167" t="s">
        <v>506</v>
      </c>
      <c r="E167" s="27" t="s">
        <v>1597</v>
      </c>
      <c r="F167" s="28" t="s">
        <v>519</v>
      </c>
      <c r="G167" s="29">
        <v>7</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969</v>
      </c>
    </row>
    <row r="170">
      <c r="A170" s="1" t="s">
        <v>513</v>
      </c>
      <c r="E170" s="27" t="s">
        <v>514</v>
      </c>
    </row>
    <row r="171">
      <c r="A171" s="1" t="s">
        <v>504</v>
      </c>
      <c r="B171" s="1">
        <v>20</v>
      </c>
      <c r="C171" s="26" t="s">
        <v>1598</v>
      </c>
      <c r="D171" t="s">
        <v>506</v>
      </c>
      <c r="E171" s="27" t="s">
        <v>1599</v>
      </c>
      <c r="F171" s="28" t="s">
        <v>519</v>
      </c>
      <c r="G171" s="29">
        <v>7</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969</v>
      </c>
    </row>
    <row r="174">
      <c r="A174" s="1" t="s">
        <v>513</v>
      </c>
      <c r="E174" s="27" t="s">
        <v>514</v>
      </c>
    </row>
    <row r="175">
      <c r="A175" s="1" t="s">
        <v>504</v>
      </c>
      <c r="B175" s="1">
        <v>21</v>
      </c>
      <c r="C175" s="26" t="s">
        <v>1600</v>
      </c>
      <c r="D175" t="s">
        <v>506</v>
      </c>
      <c r="E175" s="27" t="s">
        <v>1601</v>
      </c>
      <c r="F175" s="28" t="s">
        <v>519</v>
      </c>
      <c r="G175" s="29">
        <v>7</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969</v>
      </c>
    </row>
    <row r="178">
      <c r="A178" s="1" t="s">
        <v>513</v>
      </c>
      <c r="E178" s="27" t="s">
        <v>514</v>
      </c>
    </row>
    <row r="179" ht="25">
      <c r="A179" s="1" t="s">
        <v>504</v>
      </c>
      <c r="B179" s="1">
        <v>22</v>
      </c>
      <c r="C179" s="26" t="s">
        <v>1606</v>
      </c>
      <c r="D179" t="s">
        <v>506</v>
      </c>
      <c r="E179" s="27" t="s">
        <v>1607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23</v>
      </c>
      <c r="C183" s="26" t="s">
        <v>1608</v>
      </c>
      <c r="D183" t="s">
        <v>506</v>
      </c>
      <c r="E183" s="27" t="s">
        <v>1609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24</v>
      </c>
      <c r="C187" s="26" t="s">
        <v>1610</v>
      </c>
      <c r="D187" t="s">
        <v>506</v>
      </c>
      <c r="E187" s="27" t="s">
        <v>1611</v>
      </c>
      <c r="F187" s="28" t="s">
        <v>519</v>
      </c>
      <c r="G187" s="29">
        <v>2</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529</v>
      </c>
    </row>
    <row r="190">
      <c r="A190" s="1" t="s">
        <v>513</v>
      </c>
      <c r="E190" s="27" t="s">
        <v>514</v>
      </c>
    </row>
    <row r="191">
      <c r="A191" s="1" t="s">
        <v>504</v>
      </c>
      <c r="B191" s="1">
        <v>25</v>
      </c>
      <c r="C191" s="26" t="s">
        <v>1612</v>
      </c>
      <c r="D191" t="s">
        <v>506</v>
      </c>
      <c r="E191" s="27" t="s">
        <v>1613</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673</v>
      </c>
    </row>
    <row r="194">
      <c r="A194" s="1" t="s">
        <v>513</v>
      </c>
      <c r="E194" s="27" t="s">
        <v>514</v>
      </c>
    </row>
    <row r="195">
      <c r="A195" s="1" t="s">
        <v>504</v>
      </c>
      <c r="B195" s="1">
        <v>26</v>
      </c>
      <c r="C195" s="26" t="s">
        <v>1614</v>
      </c>
      <c r="D195" t="s">
        <v>506</v>
      </c>
      <c r="E195" s="27" t="s">
        <v>1615</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673</v>
      </c>
    </row>
    <row r="198">
      <c r="A198" s="1" t="s">
        <v>513</v>
      </c>
      <c r="E198" s="27" t="s">
        <v>514</v>
      </c>
    </row>
    <row r="199">
      <c r="A199" s="1" t="s">
        <v>504</v>
      </c>
      <c r="B199" s="1">
        <v>27</v>
      </c>
      <c r="C199" s="26" t="s">
        <v>1616</v>
      </c>
      <c r="D199" t="s">
        <v>506</v>
      </c>
      <c r="E199" s="27" t="s">
        <v>1617</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28</v>
      </c>
      <c r="C203" s="26" t="s">
        <v>1618</v>
      </c>
      <c r="D203" t="s">
        <v>506</v>
      </c>
      <c r="E203" s="27" t="s">
        <v>1619</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29</v>
      </c>
      <c r="C207" s="26" t="s">
        <v>1620</v>
      </c>
      <c r="D207" t="s">
        <v>506</v>
      </c>
      <c r="E207" s="27" t="s">
        <v>1621</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673</v>
      </c>
    </row>
    <row r="210">
      <c r="A210" s="1" t="s">
        <v>513</v>
      </c>
      <c r="E210" s="27" t="s">
        <v>514</v>
      </c>
    </row>
    <row r="211">
      <c r="A211" s="1" t="s">
        <v>504</v>
      </c>
      <c r="B211" s="1">
        <v>30</v>
      </c>
      <c r="C211" s="26" t="s">
        <v>1622</v>
      </c>
      <c r="D211" t="s">
        <v>506</v>
      </c>
      <c r="E211" s="27" t="s">
        <v>1623</v>
      </c>
      <c r="F211" s="28" t="s">
        <v>540</v>
      </c>
      <c r="G211" s="29">
        <v>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844</v>
      </c>
    </row>
    <row r="214">
      <c r="A214" s="1" t="s">
        <v>513</v>
      </c>
      <c r="E214" s="27" t="s">
        <v>514</v>
      </c>
    </row>
    <row r="215" ht="25">
      <c r="A215" s="1" t="s">
        <v>504</v>
      </c>
      <c r="B215" s="1">
        <v>31</v>
      </c>
      <c r="C215" s="26" t="s">
        <v>1624</v>
      </c>
      <c r="D215" t="s">
        <v>506</v>
      </c>
      <c r="E215" s="27" t="s">
        <v>1625</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32</v>
      </c>
      <c r="C219" s="26" t="s">
        <v>1626</v>
      </c>
      <c r="D219" t="s">
        <v>506</v>
      </c>
      <c r="E219" s="27" t="s">
        <v>1627</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33</v>
      </c>
      <c r="C223" s="26" t="s">
        <v>1628</v>
      </c>
      <c r="D223" t="s">
        <v>506</v>
      </c>
      <c r="E223" s="27" t="s">
        <v>1629</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34</v>
      </c>
      <c r="C227" s="26" t="s">
        <v>1630</v>
      </c>
      <c r="D227" t="s">
        <v>506</v>
      </c>
      <c r="E227" s="27" t="s">
        <v>1631</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58</v>
      </c>
      <c r="C231" s="26" t="s">
        <v>1632</v>
      </c>
      <c r="D231" t="s">
        <v>506</v>
      </c>
      <c r="E231" s="27" t="s">
        <v>1633</v>
      </c>
      <c r="F231" s="28" t="s">
        <v>519</v>
      </c>
      <c r="G231" s="29">
        <v>7</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969</v>
      </c>
    </row>
    <row r="234">
      <c r="A234" s="1" t="s">
        <v>513</v>
      </c>
      <c r="E234" s="27" t="s">
        <v>514</v>
      </c>
    </row>
    <row r="235">
      <c r="A235" s="1" t="s">
        <v>504</v>
      </c>
      <c r="B235" s="1">
        <v>59</v>
      </c>
      <c r="C235" s="26" t="s">
        <v>1634</v>
      </c>
      <c r="D235" t="s">
        <v>506</v>
      </c>
      <c r="E235" s="27" t="s">
        <v>1635</v>
      </c>
      <c r="F235" s="28" t="s">
        <v>519</v>
      </c>
      <c r="G235" s="29">
        <v>7</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969</v>
      </c>
    </row>
    <row r="238">
      <c r="A238" s="1" t="s">
        <v>513</v>
      </c>
      <c r="E238" s="27" t="s">
        <v>514</v>
      </c>
    </row>
    <row r="239" ht="25">
      <c r="A239" s="1" t="s">
        <v>504</v>
      </c>
      <c r="B239" s="1">
        <v>43</v>
      </c>
      <c r="C239" s="26" t="s">
        <v>1529</v>
      </c>
      <c r="D239" t="s">
        <v>506</v>
      </c>
      <c r="E239" s="27" t="s">
        <v>1530</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41</v>
      </c>
      <c r="C243" s="26" t="s">
        <v>1636</v>
      </c>
      <c r="D243" t="s">
        <v>506</v>
      </c>
      <c r="E243" s="27" t="s">
        <v>1637</v>
      </c>
      <c r="F243" s="28" t="s">
        <v>567</v>
      </c>
      <c r="G243" s="29">
        <v>150</v>
      </c>
      <c r="H243" s="28">
        <v>0</v>
      </c>
      <c r="I243" s="30">
        <f>ROUND(G243*H243,P4)</f>
        <v>0</v>
      </c>
      <c r="L243" s="30">
        <v>0</v>
      </c>
      <c r="M243" s="24">
        <f>ROUND(G243*L243,P4)</f>
        <v>0</v>
      </c>
      <c r="N243" s="25" t="s">
        <v>506</v>
      </c>
      <c r="O243" s="31">
        <f>M243*AA243</f>
        <v>0</v>
      </c>
      <c r="P243" s="1">
        <v>3</v>
      </c>
      <c r="AA243" s="1">
        <f>IF(P243=1,$O$3,IF(P243=2,$O$4,$O$5))</f>
        <v>0</v>
      </c>
    </row>
    <row r="244">
      <c r="A244" s="1" t="s">
        <v>510</v>
      </c>
      <c r="E244" s="27" t="s">
        <v>506</v>
      </c>
    </row>
    <row r="245" ht="26">
      <c r="A245" s="1" t="s">
        <v>511</v>
      </c>
      <c r="E245" s="32" t="s">
        <v>1548</v>
      </c>
    </row>
    <row r="246">
      <c r="A246" s="1" t="s">
        <v>513</v>
      </c>
      <c r="E2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1967</v>
      </c>
      <c r="E8" s="23" t="s">
        <v>49</v>
      </c>
      <c r="L8" s="24">
        <f>L9+L18+L27+L32+L229</f>
        <v>0</v>
      </c>
      <c r="M8" s="24">
        <f>M9+M18+M27+M32+M229</f>
        <v>0</v>
      </c>
      <c r="N8" s="25"/>
    </row>
    <row r="9" ht="13">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529</v>
      </c>
    </row>
    <row r="26">
      <c r="A26" s="1" t="s">
        <v>513</v>
      </c>
      <c r="E26" s="27" t="s">
        <v>514</v>
      </c>
    </row>
    <row r="27" ht="13">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13">
      <c r="A32" s="1" t="s">
        <v>501</v>
      </c>
      <c r="C32" s="22" t="s">
        <v>1253</v>
      </c>
      <c r="E32" s="23" t="s">
        <v>1254</v>
      </c>
      <c r="L32" s="24">
        <f>SUMIFS(L33:L228,A33:A228,"P")</f>
        <v>0</v>
      </c>
      <c r="M32" s="24">
        <f>SUMIFS(M33:M228,A33:A228,"P")</f>
        <v>0</v>
      </c>
      <c r="N32" s="25"/>
    </row>
    <row r="33">
      <c r="A33" s="1" t="s">
        <v>504</v>
      </c>
      <c r="B33" s="1">
        <v>13</v>
      </c>
      <c r="C33" s="26" t="s">
        <v>1644</v>
      </c>
      <c r="D33" t="s">
        <v>600</v>
      </c>
      <c r="E33" s="27" t="s">
        <v>1645</v>
      </c>
      <c r="F33" s="28" t="s">
        <v>567</v>
      </c>
      <c r="G33" s="29">
        <v>600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1259</v>
      </c>
    </row>
    <row r="36">
      <c r="A36" s="1" t="s">
        <v>513</v>
      </c>
      <c r="E36" s="27" t="s">
        <v>514</v>
      </c>
    </row>
    <row r="37">
      <c r="A37" s="1" t="s">
        <v>504</v>
      </c>
      <c r="B37" s="1">
        <v>14</v>
      </c>
      <c r="C37" s="26" t="s">
        <v>1647</v>
      </c>
      <c r="D37" t="s">
        <v>600</v>
      </c>
      <c r="E37" s="27" t="s">
        <v>1648</v>
      </c>
      <c r="F37" s="28" t="s">
        <v>567</v>
      </c>
      <c r="G37" s="29">
        <v>600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1259</v>
      </c>
    </row>
    <row r="40">
      <c r="A40" s="1" t="s">
        <v>513</v>
      </c>
      <c r="E40" s="27" t="s">
        <v>514</v>
      </c>
    </row>
    <row r="41">
      <c r="A41" s="1" t="s">
        <v>504</v>
      </c>
      <c r="B41" s="1">
        <v>6</v>
      </c>
      <c r="C41" s="26" t="s">
        <v>1649</v>
      </c>
      <c r="D41" t="s">
        <v>506</v>
      </c>
      <c r="E41" s="27" t="s">
        <v>1650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529</v>
      </c>
    </row>
    <row r="44">
      <c r="A44" s="1" t="s">
        <v>513</v>
      </c>
      <c r="E44" s="27" t="s">
        <v>514</v>
      </c>
    </row>
    <row r="45">
      <c r="A45" s="1" t="s">
        <v>504</v>
      </c>
      <c r="B45" s="1">
        <v>42</v>
      </c>
      <c r="C45" s="26" t="s">
        <v>596</v>
      </c>
      <c r="D45" t="s">
        <v>600</v>
      </c>
      <c r="E45" s="27" t="s">
        <v>597</v>
      </c>
      <c r="F45" s="28" t="s">
        <v>567</v>
      </c>
      <c r="G45" s="29">
        <v>600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1259</v>
      </c>
    </row>
    <row r="48">
      <c r="A48" s="1" t="s">
        <v>513</v>
      </c>
      <c r="E48" s="27" t="s">
        <v>514</v>
      </c>
    </row>
    <row r="49" ht="25">
      <c r="A49" s="1" t="s">
        <v>504</v>
      </c>
      <c r="B49" s="1">
        <v>43</v>
      </c>
      <c r="C49" s="26" t="s">
        <v>610</v>
      </c>
      <c r="D49" t="s">
        <v>600</v>
      </c>
      <c r="E49" s="27" t="s">
        <v>611</v>
      </c>
      <c r="F49" s="28" t="s">
        <v>519</v>
      </c>
      <c r="G49" s="29">
        <v>10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668</v>
      </c>
    </row>
    <row r="52">
      <c r="A52" s="1" t="s">
        <v>513</v>
      </c>
      <c r="E52" s="27" t="s">
        <v>514</v>
      </c>
    </row>
    <row r="53">
      <c r="A53" s="1" t="s">
        <v>504</v>
      </c>
      <c r="B53" s="1">
        <v>44</v>
      </c>
      <c r="C53" s="26" t="s">
        <v>1424</v>
      </c>
      <c r="D53" t="s">
        <v>506</v>
      </c>
      <c r="E53" s="27" t="s">
        <v>1425</v>
      </c>
      <c r="F53" s="28" t="s">
        <v>519</v>
      </c>
      <c r="G53" s="29">
        <v>2</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529</v>
      </c>
    </row>
    <row r="56">
      <c r="A56" s="1" t="s">
        <v>513</v>
      </c>
      <c r="E56" s="27" t="s">
        <v>514</v>
      </c>
    </row>
    <row r="57" ht="25">
      <c r="A57" s="1" t="s">
        <v>504</v>
      </c>
      <c r="B57" s="1">
        <v>45</v>
      </c>
      <c r="C57" s="26" t="s">
        <v>1651</v>
      </c>
      <c r="D57" t="s">
        <v>506</v>
      </c>
      <c r="E57" s="27" t="s">
        <v>1652</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673</v>
      </c>
    </row>
    <row r="60">
      <c r="A60" s="1" t="s">
        <v>513</v>
      </c>
      <c r="E60" s="27" t="s">
        <v>514</v>
      </c>
    </row>
    <row r="61">
      <c r="A61" s="1" t="s">
        <v>504</v>
      </c>
      <c r="B61" s="1">
        <v>46</v>
      </c>
      <c r="C61" s="26" t="s">
        <v>1653</v>
      </c>
      <c r="D61" t="s">
        <v>506</v>
      </c>
      <c r="E61" s="27" t="s">
        <v>1654</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673</v>
      </c>
    </row>
    <row r="64">
      <c r="A64" s="1" t="s">
        <v>513</v>
      </c>
      <c r="E64" s="27" t="s">
        <v>514</v>
      </c>
    </row>
    <row r="65">
      <c r="A65" s="1" t="s">
        <v>504</v>
      </c>
      <c r="B65" s="1">
        <v>47</v>
      </c>
      <c r="C65" s="26" t="s">
        <v>1655</v>
      </c>
      <c r="D65" t="s">
        <v>506</v>
      </c>
      <c r="E65" s="27" t="s">
        <v>1656</v>
      </c>
      <c r="F65" s="28" t="s">
        <v>508</v>
      </c>
      <c r="G65" s="29">
        <v>2.3999999999999999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1657</v>
      </c>
    </row>
    <row r="68">
      <c r="A68" s="1" t="s">
        <v>513</v>
      </c>
      <c r="E68" s="27" t="s">
        <v>514</v>
      </c>
    </row>
    <row r="69">
      <c r="A69" s="1" t="s">
        <v>504</v>
      </c>
      <c r="B69" s="1">
        <v>48</v>
      </c>
      <c r="C69" s="26" t="s">
        <v>1658</v>
      </c>
      <c r="D69" t="s">
        <v>506</v>
      </c>
      <c r="E69" s="27" t="s">
        <v>1659</v>
      </c>
      <c r="F69" s="28" t="s">
        <v>567</v>
      </c>
      <c r="G69" s="29">
        <v>600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1259</v>
      </c>
    </row>
    <row r="72">
      <c r="A72" s="1" t="s">
        <v>513</v>
      </c>
      <c r="E72" s="27" t="s">
        <v>514</v>
      </c>
    </row>
    <row r="73">
      <c r="A73" s="1" t="s">
        <v>504</v>
      </c>
      <c r="B73" s="1">
        <v>49</v>
      </c>
      <c r="C73" s="26" t="s">
        <v>1295</v>
      </c>
      <c r="D73" t="s">
        <v>506</v>
      </c>
      <c r="E73" s="27" t="s">
        <v>1296</v>
      </c>
      <c r="F73" s="28" t="s">
        <v>567</v>
      </c>
      <c r="G73" s="29">
        <v>600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1259</v>
      </c>
    </row>
    <row r="76">
      <c r="A76" s="1" t="s">
        <v>513</v>
      </c>
      <c r="E76" s="27" t="s">
        <v>514</v>
      </c>
    </row>
    <row r="77">
      <c r="A77" s="1" t="s">
        <v>504</v>
      </c>
      <c r="B77" s="1">
        <v>50</v>
      </c>
      <c r="C77" s="26" t="s">
        <v>1298</v>
      </c>
      <c r="D77" t="s">
        <v>506</v>
      </c>
      <c r="E77" s="27" t="s">
        <v>1299</v>
      </c>
      <c r="F77" s="28" t="s">
        <v>567</v>
      </c>
      <c r="G77" s="29">
        <v>600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1259</v>
      </c>
    </row>
    <row r="80">
      <c r="A80" s="1" t="s">
        <v>513</v>
      </c>
      <c r="E80" s="27" t="s">
        <v>514</v>
      </c>
    </row>
    <row r="81">
      <c r="A81" s="1" t="s">
        <v>504</v>
      </c>
      <c r="B81" s="1">
        <v>7</v>
      </c>
      <c r="C81" s="26" t="s">
        <v>1968</v>
      </c>
      <c r="D81" t="s">
        <v>506</v>
      </c>
      <c r="E81" s="27" t="s">
        <v>1969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529</v>
      </c>
    </row>
    <row r="84">
      <c r="A84" s="1" t="s">
        <v>513</v>
      </c>
      <c r="E84" s="27" t="s">
        <v>514</v>
      </c>
    </row>
    <row r="85">
      <c r="A85" s="1" t="s">
        <v>504</v>
      </c>
      <c r="B85" s="1">
        <v>8</v>
      </c>
      <c r="C85" s="26" t="s">
        <v>1970</v>
      </c>
      <c r="D85" t="s">
        <v>506</v>
      </c>
      <c r="E85" s="27" t="s">
        <v>1971</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529</v>
      </c>
    </row>
    <row r="88">
      <c r="A88" s="1" t="s">
        <v>513</v>
      </c>
      <c r="E88" s="27" t="s">
        <v>514</v>
      </c>
    </row>
    <row r="89">
      <c r="A89" s="1" t="s">
        <v>504</v>
      </c>
      <c r="B89" s="1">
        <v>9</v>
      </c>
      <c r="C89" s="26" t="s">
        <v>1660</v>
      </c>
      <c r="D89" t="s">
        <v>506</v>
      </c>
      <c r="E89" s="27" t="s">
        <v>1661</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529</v>
      </c>
    </row>
    <row r="92">
      <c r="A92" s="1" t="s">
        <v>513</v>
      </c>
      <c r="E92" s="27" t="s">
        <v>514</v>
      </c>
    </row>
    <row r="93">
      <c r="A93" s="1" t="s">
        <v>504</v>
      </c>
      <c r="B93" s="1">
        <v>10</v>
      </c>
      <c r="C93" s="26" t="s">
        <v>1662</v>
      </c>
      <c r="D93" t="s">
        <v>506</v>
      </c>
      <c r="E93" s="27" t="s">
        <v>1663</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529</v>
      </c>
    </row>
    <row r="96">
      <c r="A96" s="1" t="s">
        <v>513</v>
      </c>
      <c r="E96" s="27" t="s">
        <v>514</v>
      </c>
    </row>
    <row r="97">
      <c r="A97" s="1" t="s">
        <v>504</v>
      </c>
      <c r="B97" s="1">
        <v>11</v>
      </c>
      <c r="C97" s="26" t="s">
        <v>1664</v>
      </c>
      <c r="D97" t="s">
        <v>506</v>
      </c>
      <c r="E97" s="27" t="s">
        <v>1665</v>
      </c>
      <c r="F97" s="28" t="s">
        <v>567</v>
      </c>
      <c r="G97" s="29">
        <v>40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678</v>
      </c>
    </row>
    <row r="100">
      <c r="A100" s="1" t="s">
        <v>513</v>
      </c>
      <c r="E100" s="27" t="s">
        <v>514</v>
      </c>
    </row>
    <row r="101">
      <c r="A101" s="1" t="s">
        <v>504</v>
      </c>
      <c r="B101" s="1">
        <v>12</v>
      </c>
      <c r="C101" s="26" t="s">
        <v>1666</v>
      </c>
      <c r="D101" t="s">
        <v>506</v>
      </c>
      <c r="E101" s="27" t="s">
        <v>1667</v>
      </c>
      <c r="F101" s="28" t="s">
        <v>567</v>
      </c>
      <c r="G101" s="29">
        <v>40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678</v>
      </c>
    </row>
    <row r="104">
      <c r="A104" s="1" t="s">
        <v>513</v>
      </c>
      <c r="E104" s="27" t="s">
        <v>514</v>
      </c>
    </row>
    <row r="105" ht="25">
      <c r="A105" s="1" t="s">
        <v>504</v>
      </c>
      <c r="B105" s="1">
        <v>15</v>
      </c>
      <c r="C105" s="26" t="s">
        <v>1672</v>
      </c>
      <c r="D105" t="s">
        <v>506</v>
      </c>
      <c r="E105" s="27" t="s">
        <v>1673</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524</v>
      </c>
    </row>
    <row r="108">
      <c r="A108" s="1" t="s">
        <v>513</v>
      </c>
      <c r="E108" s="27" t="s">
        <v>514</v>
      </c>
    </row>
    <row r="109">
      <c r="A109" s="1" t="s">
        <v>504</v>
      </c>
      <c r="B109" s="1">
        <v>16</v>
      </c>
      <c r="C109" s="26" t="s">
        <v>1674</v>
      </c>
      <c r="D109" t="s">
        <v>506</v>
      </c>
      <c r="E109" s="27" t="s">
        <v>1675</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524</v>
      </c>
    </row>
    <row r="112">
      <c r="A112" s="1" t="s">
        <v>513</v>
      </c>
      <c r="E112" s="27" t="s">
        <v>514</v>
      </c>
    </row>
    <row r="113">
      <c r="A113" s="1" t="s">
        <v>504</v>
      </c>
      <c r="B113" s="1">
        <v>17</v>
      </c>
      <c r="C113" s="26" t="s">
        <v>1676</v>
      </c>
      <c r="D113" t="s">
        <v>506</v>
      </c>
      <c r="E113" s="27" t="s">
        <v>1677</v>
      </c>
      <c r="F113" s="28" t="s">
        <v>519</v>
      </c>
      <c r="G113" s="29">
        <v>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1076</v>
      </c>
    </row>
    <row r="116">
      <c r="A116" s="1" t="s">
        <v>513</v>
      </c>
      <c r="E116" s="27" t="s">
        <v>514</v>
      </c>
    </row>
    <row r="117">
      <c r="A117" s="1" t="s">
        <v>504</v>
      </c>
      <c r="B117" s="1">
        <v>18</v>
      </c>
      <c r="C117" s="26" t="s">
        <v>1680</v>
      </c>
      <c r="D117" t="s">
        <v>506</v>
      </c>
      <c r="E117" s="27" t="s">
        <v>1681</v>
      </c>
      <c r="F117" s="28" t="s">
        <v>519</v>
      </c>
      <c r="G117" s="29">
        <v>7</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969</v>
      </c>
    </row>
    <row r="120">
      <c r="A120" s="1" t="s">
        <v>513</v>
      </c>
      <c r="E120" s="27" t="s">
        <v>514</v>
      </c>
    </row>
    <row r="121" ht="25">
      <c r="A121" s="1" t="s">
        <v>504</v>
      </c>
      <c r="B121" s="1">
        <v>19</v>
      </c>
      <c r="C121" s="26" t="s">
        <v>1682</v>
      </c>
      <c r="D121" t="s">
        <v>506</v>
      </c>
      <c r="E121" s="27" t="s">
        <v>1683</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529</v>
      </c>
    </row>
    <row r="124">
      <c r="A124" s="1" t="s">
        <v>513</v>
      </c>
      <c r="E124" s="27" t="s">
        <v>514</v>
      </c>
    </row>
    <row r="125" ht="25">
      <c r="A125" s="1" t="s">
        <v>504</v>
      </c>
      <c r="B125" s="1">
        <v>20</v>
      </c>
      <c r="C125" s="26" t="s">
        <v>1684</v>
      </c>
      <c r="D125" t="s">
        <v>506</v>
      </c>
      <c r="E125" s="27" t="s">
        <v>1685</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544</v>
      </c>
    </row>
    <row r="128">
      <c r="A128" s="1" t="s">
        <v>513</v>
      </c>
      <c r="E128" s="27" t="s">
        <v>514</v>
      </c>
    </row>
    <row r="129">
      <c r="A129" s="1" t="s">
        <v>504</v>
      </c>
      <c r="B129" s="1">
        <v>21</v>
      </c>
      <c r="C129" s="26" t="s">
        <v>1686</v>
      </c>
      <c r="D129" t="s">
        <v>506</v>
      </c>
      <c r="E129" s="27" t="s">
        <v>1687</v>
      </c>
      <c r="F129" s="28" t="s">
        <v>519</v>
      </c>
      <c r="G129" s="29">
        <v>18</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861</v>
      </c>
    </row>
    <row r="132">
      <c r="A132" s="1" t="s">
        <v>513</v>
      </c>
      <c r="E132" s="27" t="s">
        <v>514</v>
      </c>
    </row>
    <row r="133">
      <c r="A133" s="1" t="s">
        <v>504</v>
      </c>
      <c r="B133" s="1">
        <v>24</v>
      </c>
      <c r="C133" s="26" t="s">
        <v>1689</v>
      </c>
      <c r="D133" t="s">
        <v>506</v>
      </c>
      <c r="E133" s="27" t="s">
        <v>1690</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25</v>
      </c>
      <c r="C137" s="26" t="s">
        <v>1691</v>
      </c>
      <c r="D137" t="s">
        <v>506</v>
      </c>
      <c r="E137" s="27" t="s">
        <v>1692</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26</v>
      </c>
      <c r="C141" s="26" t="s">
        <v>1693</v>
      </c>
      <c r="D141" t="s">
        <v>506</v>
      </c>
      <c r="E141" s="27" t="s">
        <v>1694</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22</v>
      </c>
      <c r="C145" s="26" t="s">
        <v>1695</v>
      </c>
      <c r="D145" t="s">
        <v>506</v>
      </c>
      <c r="E145" s="27" t="s">
        <v>1696</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23</v>
      </c>
      <c r="C149" s="26" t="s">
        <v>1558</v>
      </c>
      <c r="D149" t="s">
        <v>506</v>
      </c>
      <c r="E149" s="27" t="s">
        <v>1559</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27</v>
      </c>
      <c r="C153" s="26" t="s">
        <v>1972</v>
      </c>
      <c r="D153" t="s">
        <v>506</v>
      </c>
      <c r="E153" s="27" t="s">
        <v>1973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ht="25">
      <c r="A157" s="1" t="s">
        <v>504</v>
      </c>
      <c r="B157" s="1">
        <v>28</v>
      </c>
      <c r="C157" s="26" t="s">
        <v>1974</v>
      </c>
      <c r="D157" t="s">
        <v>506</v>
      </c>
      <c r="E157" s="27" t="s">
        <v>1975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29</v>
      </c>
      <c r="C161" s="26" t="s">
        <v>1697</v>
      </c>
      <c r="D161" t="s">
        <v>506</v>
      </c>
      <c r="E161" s="27" t="s">
        <v>1698</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53</v>
      </c>
      <c r="C165" s="26" t="s">
        <v>1699</v>
      </c>
      <c r="D165" t="s">
        <v>506</v>
      </c>
      <c r="E165" s="27" t="s">
        <v>1700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673</v>
      </c>
    </row>
    <row r="168">
      <c r="A168" s="1" t="s">
        <v>513</v>
      </c>
      <c r="E168" s="27" t="s">
        <v>514</v>
      </c>
    </row>
    <row r="169">
      <c r="A169" s="1" t="s">
        <v>504</v>
      </c>
      <c r="B169" s="1">
        <v>30</v>
      </c>
      <c r="C169" s="26" t="s">
        <v>1701</v>
      </c>
      <c r="D169" t="s">
        <v>506</v>
      </c>
      <c r="E169" s="27" t="s">
        <v>1702</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ht="25">
      <c r="A173" s="1" t="s">
        <v>504</v>
      </c>
      <c r="B173" s="1">
        <v>31</v>
      </c>
      <c r="C173" s="26" t="s">
        <v>1976</v>
      </c>
      <c r="D173" t="s">
        <v>506</v>
      </c>
      <c r="E173" s="27" t="s">
        <v>1977</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32</v>
      </c>
      <c r="C177" s="26" t="s">
        <v>1703</v>
      </c>
      <c r="D177" t="s">
        <v>506</v>
      </c>
      <c r="E177" s="27" t="s">
        <v>1704</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25">
      <c r="A181" s="1" t="s">
        <v>504</v>
      </c>
      <c r="B181" s="1">
        <v>33</v>
      </c>
      <c r="C181" s="26" t="s">
        <v>1978</v>
      </c>
      <c r="D181" t="s">
        <v>506</v>
      </c>
      <c r="E181" s="27" t="s">
        <v>1979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34</v>
      </c>
      <c r="C185" s="26" t="s">
        <v>1980</v>
      </c>
      <c r="D185" t="s">
        <v>506</v>
      </c>
      <c r="E185" s="27" t="s">
        <v>1981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25">
      <c r="A189" s="1" t="s">
        <v>504</v>
      </c>
      <c r="B189" s="1">
        <v>36</v>
      </c>
      <c r="C189" s="26" t="s">
        <v>1982</v>
      </c>
      <c r="D189" t="s">
        <v>506</v>
      </c>
      <c r="E189" s="27" t="s">
        <v>1983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ht="25">
      <c r="A193" s="1" t="s">
        <v>504</v>
      </c>
      <c r="B193" s="1">
        <v>35</v>
      </c>
      <c r="C193" s="26" t="s">
        <v>1705</v>
      </c>
      <c r="D193" t="s">
        <v>506</v>
      </c>
      <c r="E193" s="27" t="s">
        <v>1706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37</v>
      </c>
      <c r="C197" s="26" t="s">
        <v>1711</v>
      </c>
      <c r="D197" t="s">
        <v>506</v>
      </c>
      <c r="E197" s="27" t="s">
        <v>1712</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ht="25">
      <c r="A201" s="1" t="s">
        <v>504</v>
      </c>
      <c r="B201" s="1">
        <v>38</v>
      </c>
      <c r="C201" s="26" t="s">
        <v>1713</v>
      </c>
      <c r="D201" t="s">
        <v>506</v>
      </c>
      <c r="E201" s="27" t="s">
        <v>1714</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39</v>
      </c>
      <c r="C205" s="26" t="s">
        <v>1717</v>
      </c>
      <c r="D205" t="s">
        <v>506</v>
      </c>
      <c r="E205" s="27" t="s">
        <v>1718</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40</v>
      </c>
      <c r="C209" s="26" t="s">
        <v>1719</v>
      </c>
      <c r="D209" t="s">
        <v>506</v>
      </c>
      <c r="E209" s="27" t="s">
        <v>1720</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ht="25">
      <c r="A213" s="1" t="s">
        <v>504</v>
      </c>
      <c r="B213" s="1">
        <v>41</v>
      </c>
      <c r="C213" s="26" t="s">
        <v>1721</v>
      </c>
      <c r="D213" t="s">
        <v>506</v>
      </c>
      <c r="E213" s="27" t="s">
        <v>1722</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ht="25">
      <c r="A217" s="1" t="s">
        <v>504</v>
      </c>
      <c r="B217" s="1">
        <v>54</v>
      </c>
      <c r="C217" s="26" t="s">
        <v>1529</v>
      </c>
      <c r="D217" t="s">
        <v>600</v>
      </c>
      <c r="E217" s="27" t="s">
        <v>1530</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51</v>
      </c>
      <c r="C221" s="26" t="s">
        <v>1723</v>
      </c>
      <c r="D221" t="s">
        <v>506</v>
      </c>
      <c r="E221" s="27" t="s">
        <v>1724</v>
      </c>
      <c r="F221" s="28" t="s">
        <v>519</v>
      </c>
      <c r="G221" s="29">
        <v>1</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26">
      <c r="A223" s="1" t="s">
        <v>511</v>
      </c>
      <c r="E223" s="32" t="s">
        <v>521</v>
      </c>
    </row>
    <row r="224">
      <c r="A224" s="1" t="s">
        <v>513</v>
      </c>
      <c r="E224" s="27" t="s">
        <v>506</v>
      </c>
    </row>
    <row r="225">
      <c r="A225" s="1" t="s">
        <v>504</v>
      </c>
      <c r="B225" s="1">
        <v>52</v>
      </c>
      <c r="C225" s="26" t="s">
        <v>1725</v>
      </c>
      <c r="D225" t="s">
        <v>506</v>
      </c>
      <c r="E225" s="27" t="s">
        <v>1726</v>
      </c>
      <c r="F225" s="28" t="s">
        <v>519</v>
      </c>
      <c r="G225" s="29">
        <v>1</v>
      </c>
      <c r="H225" s="28">
        <v>0</v>
      </c>
      <c r="I225" s="30">
        <f>ROUND(G225*H225,P4)</f>
        <v>0</v>
      </c>
      <c r="L225" s="30">
        <v>0</v>
      </c>
      <c r="M225" s="24">
        <f>ROUND(G225*L225,P4)</f>
        <v>0</v>
      </c>
      <c r="N225" s="25" t="s">
        <v>506</v>
      </c>
      <c r="O225" s="31">
        <f>M225*AA225</f>
        <v>0</v>
      </c>
      <c r="P225" s="1">
        <v>3</v>
      </c>
      <c r="AA225" s="1">
        <f>IF(P225=1,$O$3,IF(P225=2,$O$4,$O$5))</f>
        <v>0</v>
      </c>
    </row>
    <row r="226">
      <c r="A226" s="1" t="s">
        <v>510</v>
      </c>
      <c r="E226" s="27" t="s">
        <v>506</v>
      </c>
    </row>
    <row r="227" ht="26">
      <c r="A227" s="1" t="s">
        <v>511</v>
      </c>
      <c r="E227" s="32" t="s">
        <v>521</v>
      </c>
    </row>
    <row r="228">
      <c r="A228" s="1" t="s">
        <v>513</v>
      </c>
      <c r="E228" s="27" t="s">
        <v>506</v>
      </c>
    </row>
    <row r="229" ht="13">
      <c r="A229" s="1" t="s">
        <v>501</v>
      </c>
      <c r="C229" s="22" t="s">
        <v>1727</v>
      </c>
      <c r="E229" s="23" t="s">
        <v>1728</v>
      </c>
      <c r="L229" s="24">
        <f>SUMIFS(L230:L385,A230:A385,"P")</f>
        <v>0</v>
      </c>
      <c r="M229" s="24">
        <f>SUMIFS(M230:M385,A230:A385,"P")</f>
        <v>0</v>
      </c>
      <c r="N229" s="25"/>
    </row>
    <row r="230">
      <c r="A230" s="1" t="s">
        <v>504</v>
      </c>
      <c r="B230" s="1">
        <v>55</v>
      </c>
      <c r="C230" s="26" t="s">
        <v>1644</v>
      </c>
      <c r="D230" t="s">
        <v>604</v>
      </c>
      <c r="E230" s="27" t="s">
        <v>1645</v>
      </c>
      <c r="F230" s="28" t="s">
        <v>567</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1984</v>
      </c>
    </row>
    <row r="233">
      <c r="A233" s="1" t="s">
        <v>513</v>
      </c>
      <c r="E233" s="27" t="s">
        <v>514</v>
      </c>
    </row>
    <row r="234" ht="25">
      <c r="A234" s="1" t="s">
        <v>504</v>
      </c>
      <c r="B234" s="1">
        <v>86</v>
      </c>
      <c r="C234" s="26" t="s">
        <v>1732</v>
      </c>
      <c r="D234" t="s">
        <v>506</v>
      </c>
      <c r="E234" s="27" t="s">
        <v>1733</v>
      </c>
      <c r="F234" s="28" t="s">
        <v>519</v>
      </c>
      <c r="G234" s="29">
        <v>8</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844</v>
      </c>
    </row>
    <row r="237">
      <c r="A237" s="1" t="s">
        <v>513</v>
      </c>
      <c r="E237" s="27" t="s">
        <v>514</v>
      </c>
    </row>
    <row r="238">
      <c r="A238" s="1" t="s">
        <v>504</v>
      </c>
      <c r="B238" s="1">
        <v>56</v>
      </c>
      <c r="C238" s="26" t="s">
        <v>1647</v>
      </c>
      <c r="D238" t="s">
        <v>604</v>
      </c>
      <c r="E238" s="27" t="s">
        <v>1648</v>
      </c>
      <c r="F238" s="28" t="s">
        <v>567</v>
      </c>
      <c r="G238" s="29">
        <v>450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1984</v>
      </c>
    </row>
    <row r="241">
      <c r="A241" s="1" t="s">
        <v>513</v>
      </c>
      <c r="E241" s="27" t="s">
        <v>514</v>
      </c>
    </row>
    <row r="242">
      <c r="A242" s="1" t="s">
        <v>504</v>
      </c>
      <c r="B242" s="1">
        <v>68</v>
      </c>
      <c r="C242" s="26" t="s">
        <v>596</v>
      </c>
      <c r="D242" t="s">
        <v>604</v>
      </c>
      <c r="E242" s="27" t="s">
        <v>597</v>
      </c>
      <c r="F242" s="28" t="s">
        <v>567</v>
      </c>
      <c r="G242" s="29">
        <v>150</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1548</v>
      </c>
    </row>
    <row r="245">
      <c r="A245" s="1" t="s">
        <v>513</v>
      </c>
      <c r="E245" s="27" t="s">
        <v>514</v>
      </c>
    </row>
    <row r="246" ht="25">
      <c r="A246" s="1" t="s">
        <v>504</v>
      </c>
      <c r="B246" s="1">
        <v>69</v>
      </c>
      <c r="C246" s="26" t="s">
        <v>610</v>
      </c>
      <c r="D246" t="s">
        <v>604</v>
      </c>
      <c r="E246" s="27" t="s">
        <v>611</v>
      </c>
      <c r="F246" s="28" t="s">
        <v>519</v>
      </c>
      <c r="G246" s="29">
        <v>4</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544</v>
      </c>
    </row>
    <row r="249">
      <c r="A249" s="1" t="s">
        <v>513</v>
      </c>
      <c r="E249" s="27" t="s">
        <v>514</v>
      </c>
    </row>
    <row r="250">
      <c r="A250" s="1" t="s">
        <v>504</v>
      </c>
      <c r="B250" s="1">
        <v>89</v>
      </c>
      <c r="C250" s="26" t="s">
        <v>1271</v>
      </c>
      <c r="D250" t="s">
        <v>506</v>
      </c>
      <c r="E250" s="27" t="s">
        <v>1272</v>
      </c>
      <c r="F250" s="28" t="s">
        <v>540</v>
      </c>
      <c r="G250" s="29">
        <v>30</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934</v>
      </c>
    </row>
    <row r="253">
      <c r="A253" s="1" t="s">
        <v>513</v>
      </c>
      <c r="E253" s="27" t="s">
        <v>514</v>
      </c>
    </row>
    <row r="254">
      <c r="A254" s="1" t="s">
        <v>504</v>
      </c>
      <c r="B254" s="1">
        <v>91</v>
      </c>
      <c r="C254" s="26" t="s">
        <v>1426</v>
      </c>
      <c r="D254" t="s">
        <v>506</v>
      </c>
      <c r="E254" s="27" t="s">
        <v>1427</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92</v>
      </c>
      <c r="C258" s="26" t="s">
        <v>1428</v>
      </c>
      <c r="D258" t="s">
        <v>506</v>
      </c>
      <c r="E258" s="27" t="s">
        <v>1429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93</v>
      </c>
      <c r="C262" s="26" t="s">
        <v>776</v>
      </c>
      <c r="D262" t="s">
        <v>506</v>
      </c>
      <c r="E262" s="27" t="s">
        <v>777</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57</v>
      </c>
      <c r="C266" s="26" t="s">
        <v>1734</v>
      </c>
      <c r="D266" t="s">
        <v>506</v>
      </c>
      <c r="E266" s="27" t="s">
        <v>1735</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529</v>
      </c>
    </row>
    <row r="269">
      <c r="A269" s="1" t="s">
        <v>513</v>
      </c>
      <c r="E269" s="27" t="s">
        <v>514</v>
      </c>
    </row>
    <row r="270">
      <c r="A270" s="1" t="s">
        <v>504</v>
      </c>
      <c r="B270" s="1">
        <v>58</v>
      </c>
      <c r="C270" s="26" t="s">
        <v>1736</v>
      </c>
      <c r="D270" t="s">
        <v>506</v>
      </c>
      <c r="E270" s="27" t="s">
        <v>1737</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529</v>
      </c>
    </row>
    <row r="273">
      <c r="A273" s="1" t="s">
        <v>513</v>
      </c>
      <c r="E273" s="27" t="s">
        <v>514</v>
      </c>
    </row>
    <row r="274">
      <c r="A274" s="1" t="s">
        <v>504</v>
      </c>
      <c r="B274" s="1">
        <v>59</v>
      </c>
      <c r="C274" s="26" t="s">
        <v>1362</v>
      </c>
      <c r="D274" t="s">
        <v>506</v>
      </c>
      <c r="E274" s="27" t="s">
        <v>1363</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529</v>
      </c>
    </row>
    <row r="277">
      <c r="A277" s="1" t="s">
        <v>513</v>
      </c>
      <c r="E277" s="27" t="s">
        <v>514</v>
      </c>
    </row>
    <row r="278">
      <c r="A278" s="1" t="s">
        <v>504</v>
      </c>
      <c r="B278" s="1">
        <v>60</v>
      </c>
      <c r="C278" s="26" t="s">
        <v>1364</v>
      </c>
      <c r="D278" t="s">
        <v>506</v>
      </c>
      <c r="E278" s="27" t="s">
        <v>1365</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61</v>
      </c>
      <c r="C282" s="26" t="s">
        <v>1366</v>
      </c>
      <c r="D282" t="s">
        <v>506</v>
      </c>
      <c r="E282" s="27" t="s">
        <v>1367</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62</v>
      </c>
      <c r="C286" s="26" t="s">
        <v>1368</v>
      </c>
      <c r="D286" t="s">
        <v>506</v>
      </c>
      <c r="E286" s="27" t="s">
        <v>1369</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63</v>
      </c>
      <c r="C290" s="26" t="s">
        <v>1738</v>
      </c>
      <c r="D290" t="s">
        <v>506</v>
      </c>
      <c r="E290" s="27" t="s">
        <v>1739</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64</v>
      </c>
      <c r="C294" s="26" t="s">
        <v>1740</v>
      </c>
      <c r="D294" t="s">
        <v>506</v>
      </c>
      <c r="E294" s="27" t="s">
        <v>1741</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67</v>
      </c>
      <c r="C298" s="26" t="s">
        <v>1742</v>
      </c>
      <c r="D298" t="s">
        <v>1985</v>
      </c>
      <c r="E298" s="27" t="s">
        <v>1743</v>
      </c>
      <c r="F298" s="28" t="s">
        <v>519</v>
      </c>
      <c r="G298" s="29">
        <v>24</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767</v>
      </c>
    </row>
    <row r="301">
      <c r="A301" s="1" t="s">
        <v>513</v>
      </c>
      <c r="E301" s="27" t="s">
        <v>514</v>
      </c>
    </row>
    <row r="302" ht="25">
      <c r="A302" s="1" t="s">
        <v>504</v>
      </c>
      <c r="B302" s="1">
        <v>70</v>
      </c>
      <c r="C302" s="26" t="s">
        <v>1744</v>
      </c>
      <c r="D302" t="s">
        <v>506</v>
      </c>
      <c r="E302" s="27" t="s">
        <v>1745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71</v>
      </c>
      <c r="C306" s="26" t="s">
        <v>1746</v>
      </c>
      <c r="D306" t="s">
        <v>506</v>
      </c>
      <c r="E306" s="27" t="s">
        <v>1747</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1748</v>
      </c>
      <c r="D310" t="s">
        <v>506</v>
      </c>
      <c r="E310" s="27" t="s">
        <v>1749</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c r="A314" s="1" t="s">
        <v>504</v>
      </c>
      <c r="B314" s="1">
        <v>74</v>
      </c>
      <c r="C314" s="26" t="s">
        <v>1750</v>
      </c>
      <c r="D314" t="s">
        <v>506</v>
      </c>
      <c r="E314" s="27" t="s">
        <v>1751</v>
      </c>
      <c r="F314" s="28" t="s">
        <v>519</v>
      </c>
      <c r="G314" s="29">
        <v>14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1688</v>
      </c>
    </row>
    <row r="317">
      <c r="A317" s="1" t="s">
        <v>513</v>
      </c>
      <c r="E317" s="27" t="s">
        <v>514</v>
      </c>
    </row>
    <row r="318" ht="25">
      <c r="A318" s="1" t="s">
        <v>504</v>
      </c>
      <c r="B318" s="1">
        <v>75</v>
      </c>
      <c r="C318" s="26" t="s">
        <v>1752</v>
      </c>
      <c r="D318" t="s">
        <v>506</v>
      </c>
      <c r="E318" s="27" t="s">
        <v>1753</v>
      </c>
      <c r="F318" s="28" t="s">
        <v>519</v>
      </c>
      <c r="G318" s="29">
        <v>6</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524</v>
      </c>
    </row>
    <row r="321">
      <c r="A321" s="1" t="s">
        <v>513</v>
      </c>
      <c r="E321" s="27" t="s">
        <v>514</v>
      </c>
    </row>
    <row r="322">
      <c r="A322" s="1" t="s">
        <v>504</v>
      </c>
      <c r="B322" s="1">
        <v>76</v>
      </c>
      <c r="C322" s="26" t="s">
        <v>1754</v>
      </c>
      <c r="D322" t="s">
        <v>506</v>
      </c>
      <c r="E322" s="27" t="s">
        <v>1755</v>
      </c>
      <c r="F322" s="28" t="s">
        <v>519</v>
      </c>
      <c r="G322" s="29">
        <v>12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541</v>
      </c>
    </row>
    <row r="325">
      <c r="A325" s="1" t="s">
        <v>513</v>
      </c>
      <c r="E325" s="27" t="s">
        <v>514</v>
      </c>
    </row>
    <row r="326">
      <c r="A326" s="1" t="s">
        <v>504</v>
      </c>
      <c r="B326" s="1">
        <v>79</v>
      </c>
      <c r="C326" s="26" t="s">
        <v>1986</v>
      </c>
      <c r="D326" t="s">
        <v>506</v>
      </c>
      <c r="E326" s="27" t="s">
        <v>1987</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529</v>
      </c>
    </row>
    <row r="329">
      <c r="A329" s="1" t="s">
        <v>513</v>
      </c>
      <c r="E329" s="27" t="s">
        <v>514</v>
      </c>
    </row>
    <row r="330">
      <c r="A330" s="1" t="s">
        <v>504</v>
      </c>
      <c r="B330" s="1">
        <v>77</v>
      </c>
      <c r="C330" s="26" t="s">
        <v>1756</v>
      </c>
      <c r="D330" t="s">
        <v>506</v>
      </c>
      <c r="E330" s="27" t="s">
        <v>1757</v>
      </c>
      <c r="F330" s="28" t="s">
        <v>519</v>
      </c>
      <c r="G330" s="29">
        <v>8</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844</v>
      </c>
    </row>
    <row r="333">
      <c r="A333" s="1" t="s">
        <v>513</v>
      </c>
      <c r="E333" s="27" t="s">
        <v>514</v>
      </c>
    </row>
    <row r="334">
      <c r="A334" s="1" t="s">
        <v>504</v>
      </c>
      <c r="B334" s="1">
        <v>78</v>
      </c>
      <c r="C334" s="26" t="s">
        <v>1758</v>
      </c>
      <c r="D334" t="s">
        <v>506</v>
      </c>
      <c r="E334" s="27" t="s">
        <v>1759</v>
      </c>
      <c r="F334" s="28" t="s">
        <v>519</v>
      </c>
      <c r="G334" s="29">
        <v>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718</v>
      </c>
    </row>
    <row r="337">
      <c r="A337" s="1" t="s">
        <v>513</v>
      </c>
      <c r="E337" s="27" t="s">
        <v>514</v>
      </c>
    </row>
    <row r="338">
      <c r="A338" s="1" t="s">
        <v>504</v>
      </c>
      <c r="B338" s="1">
        <v>81</v>
      </c>
      <c r="C338" s="26" t="s">
        <v>1764</v>
      </c>
      <c r="D338" t="s">
        <v>506</v>
      </c>
      <c r="E338" s="27" t="s">
        <v>1765</v>
      </c>
      <c r="F338" s="28" t="s">
        <v>1766</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1988</v>
      </c>
    </row>
    <row r="341">
      <c r="A341" s="1" t="s">
        <v>513</v>
      </c>
      <c r="E341" s="27" t="s">
        <v>514</v>
      </c>
    </row>
    <row r="342">
      <c r="A342" s="1" t="s">
        <v>504</v>
      </c>
      <c r="B342" s="1">
        <v>82</v>
      </c>
      <c r="C342" s="26" t="s">
        <v>1768</v>
      </c>
      <c r="D342" t="s">
        <v>506</v>
      </c>
      <c r="E342" s="27" t="s">
        <v>1769</v>
      </c>
      <c r="F342" s="28" t="s">
        <v>1766</v>
      </c>
      <c r="G342" s="29">
        <v>0.16</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1988</v>
      </c>
    </row>
    <row r="345">
      <c r="A345" s="1" t="s">
        <v>513</v>
      </c>
      <c r="E345" s="27" t="s">
        <v>514</v>
      </c>
    </row>
    <row r="346">
      <c r="A346" s="1" t="s">
        <v>504</v>
      </c>
      <c r="B346" s="1">
        <v>83</v>
      </c>
      <c r="C346" s="26" t="s">
        <v>1770</v>
      </c>
      <c r="D346" t="s">
        <v>506</v>
      </c>
      <c r="E346" s="27" t="s">
        <v>1771</v>
      </c>
      <c r="F346" s="28" t="s">
        <v>1508</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84</v>
      </c>
      <c r="C350" s="26" t="s">
        <v>1772</v>
      </c>
      <c r="D350" t="s">
        <v>506</v>
      </c>
      <c r="E350" s="27" t="s">
        <v>1773</v>
      </c>
      <c r="F350" s="28" t="s">
        <v>1508</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c r="A354" s="1" t="s">
        <v>504</v>
      </c>
      <c r="B354" s="1">
        <v>85</v>
      </c>
      <c r="C354" s="26" t="s">
        <v>1774</v>
      </c>
      <c r="D354" t="s">
        <v>506</v>
      </c>
      <c r="E354" s="27" t="s">
        <v>1775</v>
      </c>
      <c r="F354" s="28" t="s">
        <v>1508</v>
      </c>
      <c r="G354" s="29">
        <v>1</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521</v>
      </c>
    </row>
    <row r="357">
      <c r="A357" s="1" t="s">
        <v>513</v>
      </c>
      <c r="E357" s="27" t="s">
        <v>514</v>
      </c>
    </row>
    <row r="358">
      <c r="A358" s="1" t="s">
        <v>504</v>
      </c>
      <c r="B358" s="1">
        <v>90</v>
      </c>
      <c r="C358" s="26" t="s">
        <v>1776</v>
      </c>
      <c r="D358" t="s">
        <v>506</v>
      </c>
      <c r="E358" s="27" t="s">
        <v>1777</v>
      </c>
      <c r="F358" s="28" t="s">
        <v>1778</v>
      </c>
      <c r="G358" s="29">
        <v>1</v>
      </c>
      <c r="H358" s="28">
        <v>0</v>
      </c>
      <c r="I358" s="30">
        <f>ROUND(G358*H358,P4)</f>
        <v>0</v>
      </c>
      <c r="L358" s="30">
        <v>0</v>
      </c>
      <c r="M358" s="24">
        <f>ROUND(G358*L358,P4)</f>
        <v>0</v>
      </c>
      <c r="N358" s="25" t="s">
        <v>509</v>
      </c>
      <c r="O358" s="31">
        <f>M358*AA358</f>
        <v>0</v>
      </c>
      <c r="P358" s="1">
        <v>3</v>
      </c>
      <c r="AA358" s="1">
        <f>IF(P358=1,$O$3,IF(P358=2,$O$4,$O$5))</f>
        <v>0</v>
      </c>
    </row>
    <row r="359">
      <c r="A359" s="1" t="s">
        <v>510</v>
      </c>
      <c r="E359" s="27" t="s">
        <v>506</v>
      </c>
    </row>
    <row r="360" ht="26">
      <c r="A360" s="1" t="s">
        <v>511</v>
      </c>
      <c r="E360" s="32" t="s">
        <v>521</v>
      </c>
    </row>
    <row r="361">
      <c r="A361" s="1" t="s">
        <v>513</v>
      </c>
      <c r="E361" s="27" t="s">
        <v>514</v>
      </c>
    </row>
    <row r="362" ht="25">
      <c r="A362" s="1" t="s">
        <v>504</v>
      </c>
      <c r="B362" s="1">
        <v>88</v>
      </c>
      <c r="C362" s="26" t="s">
        <v>1529</v>
      </c>
      <c r="D362" t="s">
        <v>604</v>
      </c>
      <c r="E362" s="27" t="s">
        <v>1530</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87</v>
      </c>
      <c r="C366" s="26" t="s">
        <v>1779</v>
      </c>
      <c r="D366" t="s">
        <v>506</v>
      </c>
      <c r="E366" s="27" t="s">
        <v>1780</v>
      </c>
      <c r="F366" s="28" t="s">
        <v>551</v>
      </c>
      <c r="G366" s="29">
        <v>1</v>
      </c>
      <c r="H366" s="28">
        <v>0</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521</v>
      </c>
    </row>
    <row r="369">
      <c r="A369" s="1" t="s">
        <v>513</v>
      </c>
      <c r="E369" s="27" t="s">
        <v>506</v>
      </c>
    </row>
    <row r="370" ht="25">
      <c r="A370" s="1" t="s">
        <v>504</v>
      </c>
      <c r="B370" s="1">
        <v>72</v>
      </c>
      <c r="C370" s="26" t="s">
        <v>1781</v>
      </c>
      <c r="D370" t="s">
        <v>506</v>
      </c>
      <c r="E370" s="27" t="s">
        <v>1782</v>
      </c>
      <c r="F370" s="28" t="s">
        <v>519</v>
      </c>
      <c r="G370" s="29">
        <v>1</v>
      </c>
      <c r="H370" s="28">
        <v>0</v>
      </c>
      <c r="I370" s="30">
        <f>ROUND(G370*H370,P4)</f>
        <v>0</v>
      </c>
      <c r="L370" s="30">
        <v>0</v>
      </c>
      <c r="M370" s="24">
        <f>ROUND(G370*L370,P4)</f>
        <v>0</v>
      </c>
      <c r="N370" s="25" t="s">
        <v>506</v>
      </c>
      <c r="O370" s="31">
        <f>M370*AA370</f>
        <v>0</v>
      </c>
      <c r="P370" s="1">
        <v>3</v>
      </c>
      <c r="AA370" s="1">
        <f>IF(P370=1,$O$3,IF(P370=2,$O$4,$O$5))</f>
        <v>0</v>
      </c>
    </row>
    <row r="371">
      <c r="A371" s="1" t="s">
        <v>510</v>
      </c>
      <c r="E371" s="27" t="s">
        <v>506</v>
      </c>
    </row>
    <row r="372" ht="26">
      <c r="A372" s="1" t="s">
        <v>511</v>
      </c>
      <c r="E372" s="32" t="s">
        <v>521</v>
      </c>
    </row>
    <row r="373" ht="150">
      <c r="A373" s="1" t="s">
        <v>513</v>
      </c>
      <c r="E373" s="27" t="s">
        <v>1989</v>
      </c>
    </row>
    <row r="374">
      <c r="A374" s="1" t="s">
        <v>504</v>
      </c>
      <c r="B374" s="1">
        <v>80</v>
      </c>
      <c r="C374" s="26" t="s">
        <v>1990</v>
      </c>
      <c r="D374" t="s">
        <v>506</v>
      </c>
      <c r="E374" s="27" t="s">
        <v>1991</v>
      </c>
      <c r="F374" s="28" t="s">
        <v>519</v>
      </c>
      <c r="G374" s="29">
        <v>6</v>
      </c>
      <c r="H374" s="28">
        <v>0</v>
      </c>
      <c r="I374" s="30">
        <f>ROUND(G374*H374,P4)</f>
        <v>0</v>
      </c>
      <c r="L374" s="30">
        <v>0</v>
      </c>
      <c r="M374" s="24">
        <f>ROUND(G374*L374,P4)</f>
        <v>0</v>
      </c>
      <c r="N374" s="25" t="s">
        <v>506</v>
      </c>
      <c r="O374" s="31">
        <f>M374*AA374</f>
        <v>0</v>
      </c>
      <c r="P374" s="1">
        <v>3</v>
      </c>
      <c r="AA374" s="1">
        <f>IF(P374=1,$O$3,IF(P374=2,$O$4,$O$5))</f>
        <v>0</v>
      </c>
    </row>
    <row r="375">
      <c r="A375" s="1" t="s">
        <v>510</v>
      </c>
      <c r="E375" s="27" t="s">
        <v>506</v>
      </c>
    </row>
    <row r="376" ht="26">
      <c r="A376" s="1" t="s">
        <v>511</v>
      </c>
      <c r="E376" s="32" t="s">
        <v>524</v>
      </c>
    </row>
    <row r="377">
      <c r="A377" s="1" t="s">
        <v>513</v>
      </c>
      <c r="E377" s="27" t="s">
        <v>506</v>
      </c>
    </row>
    <row r="378">
      <c r="A378" s="1" t="s">
        <v>504</v>
      </c>
      <c r="B378" s="1">
        <v>65</v>
      </c>
      <c r="C378" s="26" t="s">
        <v>1783</v>
      </c>
      <c r="D378" t="s">
        <v>506</v>
      </c>
      <c r="E378" s="27" t="s">
        <v>1784</v>
      </c>
      <c r="F378" s="28" t="s">
        <v>567</v>
      </c>
      <c r="G378" s="29">
        <v>600</v>
      </c>
      <c r="H378" s="28">
        <v>0</v>
      </c>
      <c r="I378" s="30">
        <f>ROUND(G378*H378,P4)</f>
        <v>0</v>
      </c>
      <c r="L378" s="30">
        <v>0</v>
      </c>
      <c r="M378" s="24">
        <f>ROUND(G378*L378,P4)</f>
        <v>0</v>
      </c>
      <c r="N378" s="25" t="s">
        <v>506</v>
      </c>
      <c r="O378" s="31">
        <f>M378*AA378</f>
        <v>0</v>
      </c>
      <c r="P378" s="1">
        <v>3</v>
      </c>
      <c r="AA378" s="1">
        <f>IF(P378=1,$O$3,IF(P378=2,$O$4,$O$5))</f>
        <v>0</v>
      </c>
    </row>
    <row r="379">
      <c r="A379" s="1" t="s">
        <v>510</v>
      </c>
      <c r="E379" s="27" t="s">
        <v>506</v>
      </c>
    </row>
    <row r="380" ht="26">
      <c r="A380" s="1" t="s">
        <v>511</v>
      </c>
      <c r="E380" s="32" t="s">
        <v>1259</v>
      </c>
    </row>
    <row r="381">
      <c r="A381" s="1" t="s">
        <v>513</v>
      </c>
      <c r="E381" s="27" t="s">
        <v>506</v>
      </c>
    </row>
    <row r="382">
      <c r="A382" s="1" t="s">
        <v>504</v>
      </c>
      <c r="B382" s="1">
        <v>66</v>
      </c>
      <c r="C382" s="26" t="s">
        <v>1785</v>
      </c>
      <c r="D382" t="s">
        <v>506</v>
      </c>
      <c r="E382" s="27" t="s">
        <v>1786</v>
      </c>
      <c r="F382" s="28" t="s">
        <v>567</v>
      </c>
      <c r="G382" s="29">
        <v>600</v>
      </c>
      <c r="H382" s="28">
        <v>0</v>
      </c>
      <c r="I382" s="30">
        <f>ROUND(G382*H382,P4)</f>
        <v>0</v>
      </c>
      <c r="L382" s="30">
        <v>0</v>
      </c>
      <c r="M382" s="24">
        <f>ROUND(G382*L382,P4)</f>
        <v>0</v>
      </c>
      <c r="N382" s="25" t="s">
        <v>506</v>
      </c>
      <c r="O382" s="31">
        <f>M382*AA382</f>
        <v>0</v>
      </c>
      <c r="P382" s="1">
        <v>3</v>
      </c>
      <c r="AA382" s="1">
        <f>IF(P382=1,$O$3,IF(P382=2,$O$4,$O$5))</f>
        <v>0</v>
      </c>
    </row>
    <row r="383">
      <c r="A383" s="1" t="s">
        <v>510</v>
      </c>
      <c r="E383" s="27" t="s">
        <v>506</v>
      </c>
    </row>
    <row r="384" ht="26">
      <c r="A384" s="1" t="s">
        <v>511</v>
      </c>
      <c r="E384" s="32" t="s">
        <v>1259</v>
      </c>
    </row>
    <row r="385">
      <c r="A385" s="1" t="s">
        <v>513</v>
      </c>
      <c r="E38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1992</v>
      </c>
      <c r="E8" s="23" t="s">
        <v>51</v>
      </c>
      <c r="L8" s="24">
        <f>L9+L18+L27+L32</f>
        <v>0</v>
      </c>
      <c r="M8" s="24">
        <f>M9+M18+M27+M32</f>
        <v>0</v>
      </c>
      <c r="N8" s="25"/>
    </row>
    <row r="9" ht="13">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569</v>
      </c>
      <c r="D23" t="s">
        <v>506</v>
      </c>
      <c r="E23" s="27" t="s">
        <v>570</v>
      </c>
      <c r="F23" s="28" t="s">
        <v>563</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1253</v>
      </c>
      <c r="E32" s="23" t="s">
        <v>1254</v>
      </c>
      <c r="L32" s="24">
        <f>SUMIFS(L33:L428,A33:A428,"P")</f>
        <v>0</v>
      </c>
      <c r="M32" s="24">
        <f>SUMIFS(M33:M428,A33:A428,"P")</f>
        <v>0</v>
      </c>
      <c r="N32" s="25"/>
    </row>
    <row r="33">
      <c r="A33" s="1" t="s">
        <v>504</v>
      </c>
      <c r="B33" s="1">
        <v>13</v>
      </c>
      <c r="C33" s="26" t="s">
        <v>577</v>
      </c>
      <c r="D33" t="s">
        <v>506</v>
      </c>
      <c r="E33" s="27" t="s">
        <v>578</v>
      </c>
      <c r="F33" s="28" t="s">
        <v>567</v>
      </c>
      <c r="G33" s="29">
        <v>300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1788</v>
      </c>
    </row>
    <row r="36">
      <c r="A36" s="1" t="s">
        <v>513</v>
      </c>
      <c r="E36" s="27" t="s">
        <v>514</v>
      </c>
    </row>
    <row r="37">
      <c r="A37" s="1" t="s">
        <v>504</v>
      </c>
      <c r="B37" s="1">
        <v>15</v>
      </c>
      <c r="C37" s="26" t="s">
        <v>587</v>
      </c>
      <c r="D37" t="s">
        <v>506</v>
      </c>
      <c r="E37" s="27" t="s">
        <v>588</v>
      </c>
      <c r="F37" s="28" t="s">
        <v>567</v>
      </c>
      <c r="G37" s="29">
        <v>300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1788</v>
      </c>
    </row>
    <row r="40">
      <c r="A40" s="1" t="s">
        <v>513</v>
      </c>
      <c r="E40" s="27" t="s">
        <v>514</v>
      </c>
    </row>
    <row r="41" ht="25">
      <c r="A41" s="1" t="s">
        <v>504</v>
      </c>
      <c r="B41" s="1">
        <v>14</v>
      </c>
      <c r="C41" s="26" t="s">
        <v>590</v>
      </c>
      <c r="D41" t="s">
        <v>506</v>
      </c>
      <c r="E41" s="27" t="s">
        <v>591</v>
      </c>
      <c r="F41" s="28" t="s">
        <v>567</v>
      </c>
      <c r="G41" s="29">
        <v>300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1788</v>
      </c>
    </row>
    <row r="44">
      <c r="A44" s="1" t="s">
        <v>513</v>
      </c>
      <c r="E44" s="27" t="s">
        <v>514</v>
      </c>
    </row>
    <row r="45" ht="25">
      <c r="A45" s="1" t="s">
        <v>504</v>
      </c>
      <c r="B45" s="1">
        <v>86</v>
      </c>
      <c r="C45" s="26" t="s">
        <v>1418</v>
      </c>
      <c r="D45" t="s">
        <v>506</v>
      </c>
      <c r="E45" s="27" t="s">
        <v>1419</v>
      </c>
      <c r="F45" s="28" t="s">
        <v>567</v>
      </c>
      <c r="G45" s="29">
        <v>300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1788</v>
      </c>
    </row>
    <row r="48">
      <c r="A48" s="1" t="s">
        <v>513</v>
      </c>
      <c r="E48" s="27" t="s">
        <v>514</v>
      </c>
    </row>
    <row r="49">
      <c r="A49" s="1" t="s">
        <v>504</v>
      </c>
      <c r="B49" s="1">
        <v>8</v>
      </c>
      <c r="C49" s="26" t="s">
        <v>1649</v>
      </c>
      <c r="D49" t="s">
        <v>506</v>
      </c>
      <c r="E49" s="27" t="s">
        <v>1650</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529</v>
      </c>
    </row>
    <row r="52">
      <c r="A52" s="1" t="s">
        <v>513</v>
      </c>
      <c r="E52" s="27" t="s">
        <v>514</v>
      </c>
    </row>
    <row r="53">
      <c r="A53" s="1" t="s">
        <v>504</v>
      </c>
      <c r="B53" s="1">
        <v>87</v>
      </c>
      <c r="C53" s="26" t="s">
        <v>596</v>
      </c>
      <c r="D53" t="s">
        <v>506</v>
      </c>
      <c r="E53" s="27" t="s">
        <v>597</v>
      </c>
      <c r="F53" s="28" t="s">
        <v>567</v>
      </c>
      <c r="G53" s="29">
        <v>850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1993</v>
      </c>
    </row>
    <row r="56">
      <c r="A56" s="1" t="s">
        <v>513</v>
      </c>
      <c r="E56" s="27" t="s">
        <v>514</v>
      </c>
    </row>
    <row r="57" ht="25">
      <c r="A57" s="1" t="s">
        <v>504</v>
      </c>
      <c r="B57" s="1">
        <v>88</v>
      </c>
      <c r="C57" s="26" t="s">
        <v>610</v>
      </c>
      <c r="D57" t="s">
        <v>506</v>
      </c>
      <c r="E57" s="27" t="s">
        <v>611</v>
      </c>
      <c r="F57" s="28" t="s">
        <v>519</v>
      </c>
      <c r="G57" s="29">
        <v>12</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541</v>
      </c>
    </row>
    <row r="60">
      <c r="A60" s="1" t="s">
        <v>513</v>
      </c>
      <c r="E60" s="27" t="s">
        <v>514</v>
      </c>
    </row>
    <row r="61">
      <c r="A61" s="1" t="s">
        <v>504</v>
      </c>
      <c r="B61" s="1">
        <v>89</v>
      </c>
      <c r="C61" s="26" t="s">
        <v>1424</v>
      </c>
      <c r="D61" t="s">
        <v>506</v>
      </c>
      <c r="E61" s="27" t="s">
        <v>1425</v>
      </c>
      <c r="F61" s="28" t="s">
        <v>519</v>
      </c>
      <c r="G61" s="29">
        <v>8</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844</v>
      </c>
    </row>
    <row r="64">
      <c r="A64" s="1" t="s">
        <v>513</v>
      </c>
      <c r="E64" s="27" t="s">
        <v>514</v>
      </c>
    </row>
    <row r="65" ht="25">
      <c r="A65" s="1" t="s">
        <v>504</v>
      </c>
      <c r="B65" s="1">
        <v>90</v>
      </c>
      <c r="C65" s="26" t="s">
        <v>1651</v>
      </c>
      <c r="D65" t="s">
        <v>506</v>
      </c>
      <c r="E65" s="27" t="s">
        <v>1652</v>
      </c>
      <c r="F65" s="28" t="s">
        <v>519</v>
      </c>
      <c r="G65" s="29">
        <v>6</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524</v>
      </c>
    </row>
    <row r="68">
      <c r="A68" s="1" t="s">
        <v>513</v>
      </c>
      <c r="E68" s="27" t="s">
        <v>514</v>
      </c>
    </row>
    <row r="69">
      <c r="A69" s="1" t="s">
        <v>504</v>
      </c>
      <c r="B69" s="1">
        <v>91</v>
      </c>
      <c r="C69" s="26" t="s">
        <v>1653</v>
      </c>
      <c r="D69" t="s">
        <v>506</v>
      </c>
      <c r="E69" s="27" t="s">
        <v>1654</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524</v>
      </c>
    </row>
    <row r="72">
      <c r="A72" s="1" t="s">
        <v>513</v>
      </c>
      <c r="E72" s="27" t="s">
        <v>514</v>
      </c>
    </row>
    <row r="73">
      <c r="A73" s="1" t="s">
        <v>504</v>
      </c>
      <c r="B73" s="1">
        <v>53</v>
      </c>
      <c r="C73" s="26" t="s">
        <v>1791</v>
      </c>
      <c r="D73" t="s">
        <v>506</v>
      </c>
      <c r="E73" s="27" t="s">
        <v>1792</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101</v>
      </c>
      <c r="C77" s="26" t="s">
        <v>1426</v>
      </c>
      <c r="D77" t="s">
        <v>506</v>
      </c>
      <c r="E77" s="27" t="s">
        <v>1427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102</v>
      </c>
      <c r="C81" s="26" t="s">
        <v>1428</v>
      </c>
      <c r="D81" t="s">
        <v>506</v>
      </c>
      <c r="E81" s="27" t="s">
        <v>1429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103</v>
      </c>
      <c r="C85" s="26" t="s">
        <v>776</v>
      </c>
      <c r="D85" t="s">
        <v>506</v>
      </c>
      <c r="E85" s="27" t="s">
        <v>777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6</v>
      </c>
      <c r="C89" s="26" t="s">
        <v>1793</v>
      </c>
      <c r="D89" t="s">
        <v>506</v>
      </c>
      <c r="E89" s="27" t="s">
        <v>1794</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529</v>
      </c>
    </row>
    <row r="92">
      <c r="A92" s="1" t="s">
        <v>513</v>
      </c>
      <c r="E92" s="27" t="s">
        <v>514</v>
      </c>
    </row>
    <row r="93">
      <c r="A93" s="1" t="s">
        <v>504</v>
      </c>
      <c r="B93" s="1">
        <v>7</v>
      </c>
      <c r="C93" s="26" t="s">
        <v>1795</v>
      </c>
      <c r="D93" t="s">
        <v>506</v>
      </c>
      <c r="E93" s="27" t="s">
        <v>1796</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529</v>
      </c>
    </row>
    <row r="96">
      <c r="A96" s="1" t="s">
        <v>513</v>
      </c>
      <c r="E96" s="27" t="s">
        <v>514</v>
      </c>
    </row>
    <row r="97">
      <c r="A97" s="1" t="s">
        <v>504</v>
      </c>
      <c r="B97" s="1">
        <v>66</v>
      </c>
      <c r="C97" s="26" t="s">
        <v>1281</v>
      </c>
      <c r="D97" t="s">
        <v>506</v>
      </c>
      <c r="E97" s="27" t="s">
        <v>1282</v>
      </c>
      <c r="F97" s="28" t="s">
        <v>1283</v>
      </c>
      <c r="G97" s="29">
        <v>5.7999999999999998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1994</v>
      </c>
    </row>
    <row r="100">
      <c r="A100" s="1" t="s">
        <v>513</v>
      </c>
      <c r="E100" s="27" t="s">
        <v>514</v>
      </c>
    </row>
    <row r="101">
      <c r="A101" s="1" t="s">
        <v>504</v>
      </c>
      <c r="B101" s="1">
        <v>67</v>
      </c>
      <c r="C101" s="26" t="s">
        <v>1288</v>
      </c>
      <c r="D101" t="s">
        <v>506</v>
      </c>
      <c r="E101" s="27" t="s">
        <v>1289</v>
      </c>
      <c r="F101" s="28" t="s">
        <v>567</v>
      </c>
      <c r="G101" s="29">
        <v>1450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1995</v>
      </c>
    </row>
    <row r="104">
      <c r="A104" s="1" t="s">
        <v>513</v>
      </c>
      <c r="E104" s="27" t="s">
        <v>514</v>
      </c>
    </row>
    <row r="105">
      <c r="A105" s="1" t="s">
        <v>504</v>
      </c>
      <c r="B105" s="1">
        <v>68</v>
      </c>
      <c r="C105" s="26" t="s">
        <v>1295</v>
      </c>
      <c r="D105" t="s">
        <v>506</v>
      </c>
      <c r="E105" s="27" t="s">
        <v>1296</v>
      </c>
      <c r="F105" s="28" t="s">
        <v>567</v>
      </c>
      <c r="G105" s="29">
        <v>1350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1996</v>
      </c>
    </row>
    <row r="108">
      <c r="A108" s="1" t="s">
        <v>513</v>
      </c>
      <c r="E108" s="27" t="s">
        <v>514</v>
      </c>
    </row>
    <row r="109">
      <c r="A109" s="1" t="s">
        <v>504</v>
      </c>
      <c r="B109" s="1">
        <v>69</v>
      </c>
      <c r="C109" s="26" t="s">
        <v>1298</v>
      </c>
      <c r="D109" t="s">
        <v>506</v>
      </c>
      <c r="E109" s="27" t="s">
        <v>1299</v>
      </c>
      <c r="F109" s="28" t="s">
        <v>567</v>
      </c>
      <c r="G109" s="29">
        <v>1350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1996</v>
      </c>
    </row>
    <row r="112">
      <c r="A112" s="1" t="s">
        <v>513</v>
      </c>
      <c r="E112" s="27" t="s">
        <v>514</v>
      </c>
    </row>
    <row r="113">
      <c r="A113" s="1" t="s">
        <v>504</v>
      </c>
      <c r="B113" s="1">
        <v>70</v>
      </c>
      <c r="C113" s="26" t="s">
        <v>1300</v>
      </c>
      <c r="D113" t="s">
        <v>506</v>
      </c>
      <c r="E113" s="27" t="s">
        <v>1301</v>
      </c>
      <c r="F113" s="28" t="s">
        <v>1302</v>
      </c>
      <c r="G113" s="29">
        <v>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799</v>
      </c>
    </row>
    <row r="116">
      <c r="A116" s="1" t="s">
        <v>513</v>
      </c>
      <c r="E116" s="27" t="s">
        <v>514</v>
      </c>
    </row>
    <row r="117">
      <c r="A117" s="1" t="s">
        <v>504</v>
      </c>
      <c r="B117" s="1">
        <v>71</v>
      </c>
      <c r="C117" s="26" t="s">
        <v>1303</v>
      </c>
      <c r="D117" t="s">
        <v>506</v>
      </c>
      <c r="E117" s="27" t="s">
        <v>1304</v>
      </c>
      <c r="F117" s="28" t="s">
        <v>567</v>
      </c>
      <c r="G117" s="29">
        <v>1350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1996</v>
      </c>
    </row>
    <row r="120">
      <c r="A120" s="1" t="s">
        <v>513</v>
      </c>
      <c r="E120" s="27" t="s">
        <v>514</v>
      </c>
    </row>
    <row r="121">
      <c r="A121" s="1" t="s">
        <v>504</v>
      </c>
      <c r="B121" s="1">
        <v>74</v>
      </c>
      <c r="C121" s="26" t="s">
        <v>1800</v>
      </c>
      <c r="D121" t="s">
        <v>506</v>
      </c>
      <c r="E121" s="27" t="s">
        <v>1801</v>
      </c>
      <c r="F121" s="28" t="s">
        <v>519</v>
      </c>
      <c r="G121" s="29">
        <v>18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861</v>
      </c>
    </row>
    <row r="124">
      <c r="A124" s="1" t="s">
        <v>513</v>
      </c>
      <c r="E124" s="27" t="s">
        <v>514</v>
      </c>
    </row>
    <row r="125">
      <c r="A125" s="1" t="s">
        <v>504</v>
      </c>
      <c r="B125" s="1">
        <v>75</v>
      </c>
      <c r="C125" s="26" t="s">
        <v>1802</v>
      </c>
      <c r="D125" t="s">
        <v>506</v>
      </c>
      <c r="E125" s="27" t="s">
        <v>1803</v>
      </c>
      <c r="F125" s="28" t="s">
        <v>519</v>
      </c>
      <c r="G125" s="29">
        <v>18</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861</v>
      </c>
    </row>
    <row r="128">
      <c r="A128" s="1" t="s">
        <v>513</v>
      </c>
      <c r="E128" s="27" t="s">
        <v>514</v>
      </c>
    </row>
    <row r="129">
      <c r="A129" s="1" t="s">
        <v>504</v>
      </c>
      <c r="B129" s="1">
        <v>72</v>
      </c>
      <c r="C129" s="26" t="s">
        <v>1804</v>
      </c>
      <c r="D129" t="s">
        <v>506</v>
      </c>
      <c r="E129" s="27" t="s">
        <v>1805</v>
      </c>
      <c r="F129" s="28" t="s">
        <v>567</v>
      </c>
      <c r="G129" s="29">
        <v>1450</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1995</v>
      </c>
    </row>
    <row r="132">
      <c r="A132" s="1" t="s">
        <v>513</v>
      </c>
      <c r="E132" s="27" t="s">
        <v>514</v>
      </c>
    </row>
    <row r="133">
      <c r="A133" s="1" t="s">
        <v>504</v>
      </c>
      <c r="B133" s="1">
        <v>73</v>
      </c>
      <c r="C133" s="26" t="s">
        <v>1806</v>
      </c>
      <c r="D133" t="s">
        <v>506</v>
      </c>
      <c r="E133" s="27" t="s">
        <v>1807</v>
      </c>
      <c r="F133" s="28" t="s">
        <v>567</v>
      </c>
      <c r="G133" s="29">
        <v>1450</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1995</v>
      </c>
    </row>
    <row r="136">
      <c r="A136" s="1" t="s">
        <v>513</v>
      </c>
      <c r="E136" s="27" t="s">
        <v>514</v>
      </c>
    </row>
    <row r="137">
      <c r="A137" s="1" t="s">
        <v>504</v>
      </c>
      <c r="B137" s="1">
        <v>76</v>
      </c>
      <c r="C137" s="26" t="s">
        <v>1808</v>
      </c>
      <c r="D137" t="s">
        <v>506</v>
      </c>
      <c r="E137" s="27" t="s">
        <v>1809</v>
      </c>
      <c r="F137" s="28" t="s">
        <v>519</v>
      </c>
      <c r="G137" s="29">
        <v>18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861</v>
      </c>
    </row>
    <row r="140">
      <c r="A140" s="1" t="s">
        <v>513</v>
      </c>
      <c r="E140" s="27" t="s">
        <v>514</v>
      </c>
    </row>
    <row r="141">
      <c r="A141" s="1" t="s">
        <v>504</v>
      </c>
      <c r="B141" s="1">
        <v>77</v>
      </c>
      <c r="C141" s="26" t="s">
        <v>1810</v>
      </c>
      <c r="D141" t="s">
        <v>506</v>
      </c>
      <c r="E141" s="27" t="s">
        <v>1811</v>
      </c>
      <c r="F141" s="28" t="s">
        <v>519</v>
      </c>
      <c r="G141" s="29">
        <v>18</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861</v>
      </c>
    </row>
    <row r="144">
      <c r="A144" s="1" t="s">
        <v>513</v>
      </c>
      <c r="E144" s="27" t="s">
        <v>514</v>
      </c>
    </row>
    <row r="145">
      <c r="A145" s="1" t="s">
        <v>504</v>
      </c>
      <c r="B145" s="1">
        <v>54</v>
      </c>
      <c r="C145" s="26" t="s">
        <v>1335</v>
      </c>
      <c r="D145" t="s">
        <v>506</v>
      </c>
      <c r="E145" s="27" t="s">
        <v>1997</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55</v>
      </c>
      <c r="C149" s="26" t="s">
        <v>1337</v>
      </c>
      <c r="D149" t="s">
        <v>506</v>
      </c>
      <c r="E149" s="27" t="s">
        <v>1338</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58</v>
      </c>
      <c r="C153" s="26" t="s">
        <v>1341</v>
      </c>
      <c r="D153" t="s">
        <v>506</v>
      </c>
      <c r="E153" s="27" t="s">
        <v>1342</v>
      </c>
      <c r="F153" s="28" t="s">
        <v>519</v>
      </c>
      <c r="G153" s="29">
        <v>9</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799</v>
      </c>
    </row>
    <row r="156">
      <c r="A156" s="1" t="s">
        <v>513</v>
      </c>
      <c r="E156" s="27" t="s">
        <v>514</v>
      </c>
    </row>
    <row r="157">
      <c r="A157" s="1" t="s">
        <v>504</v>
      </c>
      <c r="B157" s="1">
        <v>59</v>
      </c>
      <c r="C157" s="26" t="s">
        <v>1343</v>
      </c>
      <c r="D157" t="s">
        <v>506</v>
      </c>
      <c r="E157" s="27" t="s">
        <v>1344</v>
      </c>
      <c r="F157" s="28" t="s">
        <v>519</v>
      </c>
      <c r="G157" s="29">
        <v>9</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799</v>
      </c>
    </row>
    <row r="160">
      <c r="A160" s="1" t="s">
        <v>513</v>
      </c>
      <c r="E160" s="27" t="s">
        <v>514</v>
      </c>
    </row>
    <row r="161">
      <c r="A161" s="1" t="s">
        <v>504</v>
      </c>
      <c r="B161" s="1">
        <v>60</v>
      </c>
      <c r="C161" s="26" t="s">
        <v>1345</v>
      </c>
      <c r="D161" t="s">
        <v>506</v>
      </c>
      <c r="E161" s="27" t="s">
        <v>1346</v>
      </c>
      <c r="F161" s="28" t="s">
        <v>519</v>
      </c>
      <c r="G161" s="29">
        <v>19</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1998</v>
      </c>
    </row>
    <row r="164">
      <c r="A164" s="1" t="s">
        <v>513</v>
      </c>
      <c r="E164" s="27" t="s">
        <v>514</v>
      </c>
    </row>
    <row r="165">
      <c r="A165" s="1" t="s">
        <v>504</v>
      </c>
      <c r="B165" s="1">
        <v>61</v>
      </c>
      <c r="C165" s="26" t="s">
        <v>1348</v>
      </c>
      <c r="D165" t="s">
        <v>506</v>
      </c>
      <c r="E165" s="27" t="s">
        <v>1349</v>
      </c>
      <c r="F165" s="28" t="s">
        <v>519</v>
      </c>
      <c r="G165" s="29">
        <v>19</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1998</v>
      </c>
    </row>
    <row r="168">
      <c r="A168" s="1" t="s">
        <v>513</v>
      </c>
      <c r="E168" s="27" t="s">
        <v>514</v>
      </c>
    </row>
    <row r="169">
      <c r="A169" s="1" t="s">
        <v>504</v>
      </c>
      <c r="B169" s="1">
        <v>92</v>
      </c>
      <c r="C169" s="26" t="s">
        <v>1738</v>
      </c>
      <c r="D169" t="s">
        <v>506</v>
      </c>
      <c r="E169" s="27" t="s">
        <v>1739</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c r="A173" s="1" t="s">
        <v>504</v>
      </c>
      <c r="B173" s="1">
        <v>93</v>
      </c>
      <c r="C173" s="26" t="s">
        <v>1740</v>
      </c>
      <c r="D173" t="s">
        <v>506</v>
      </c>
      <c r="E173" s="27" t="s">
        <v>1741</v>
      </c>
      <c r="F173" s="28" t="s">
        <v>519</v>
      </c>
      <c r="G173" s="29">
        <v>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673</v>
      </c>
    </row>
    <row r="176">
      <c r="A176" s="1" t="s">
        <v>513</v>
      </c>
      <c r="E176" s="27" t="s">
        <v>514</v>
      </c>
    </row>
    <row r="177">
      <c r="A177" s="1" t="s">
        <v>504</v>
      </c>
      <c r="B177" s="1">
        <v>9</v>
      </c>
      <c r="C177" s="26" t="s">
        <v>1660</v>
      </c>
      <c r="D177" t="s">
        <v>506</v>
      </c>
      <c r="E177" s="27" t="s">
        <v>1661</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529</v>
      </c>
    </row>
    <row r="180">
      <c r="A180" s="1" t="s">
        <v>513</v>
      </c>
      <c r="E180" s="27" t="s">
        <v>514</v>
      </c>
    </row>
    <row r="181">
      <c r="A181" s="1" t="s">
        <v>504</v>
      </c>
      <c r="B181" s="1">
        <v>10</v>
      </c>
      <c r="C181" s="26" t="s">
        <v>1662</v>
      </c>
      <c r="D181" t="s">
        <v>506</v>
      </c>
      <c r="E181" s="27" t="s">
        <v>1663</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529</v>
      </c>
    </row>
    <row r="184">
      <c r="A184" s="1" t="s">
        <v>513</v>
      </c>
      <c r="E184" s="27" t="s">
        <v>514</v>
      </c>
    </row>
    <row r="185">
      <c r="A185" s="1" t="s">
        <v>504</v>
      </c>
      <c r="B185" s="1">
        <v>11</v>
      </c>
      <c r="C185" s="26" t="s">
        <v>1664</v>
      </c>
      <c r="D185" t="s">
        <v>506</v>
      </c>
      <c r="E185" s="27" t="s">
        <v>1665</v>
      </c>
      <c r="F185" s="28" t="s">
        <v>567</v>
      </c>
      <c r="G185" s="29">
        <v>40</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678</v>
      </c>
    </row>
    <row r="188">
      <c r="A188" s="1" t="s">
        <v>513</v>
      </c>
      <c r="E188" s="27" t="s">
        <v>514</v>
      </c>
    </row>
    <row r="189">
      <c r="A189" s="1" t="s">
        <v>504</v>
      </c>
      <c r="B189" s="1">
        <v>12</v>
      </c>
      <c r="C189" s="26" t="s">
        <v>1666</v>
      </c>
      <c r="D189" t="s">
        <v>506</v>
      </c>
      <c r="E189" s="27" t="s">
        <v>1667</v>
      </c>
      <c r="F189" s="28" t="s">
        <v>567</v>
      </c>
      <c r="G189" s="29">
        <v>40</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678</v>
      </c>
    </row>
    <row r="192">
      <c r="A192" s="1" t="s">
        <v>513</v>
      </c>
      <c r="E192" s="27" t="s">
        <v>514</v>
      </c>
    </row>
    <row r="193">
      <c r="A193" s="1" t="s">
        <v>504</v>
      </c>
      <c r="B193" s="1">
        <v>78</v>
      </c>
      <c r="C193" s="26" t="s">
        <v>1376</v>
      </c>
      <c r="D193" t="s">
        <v>506</v>
      </c>
      <c r="E193" s="27" t="s">
        <v>1377</v>
      </c>
      <c r="F193" s="28" t="s">
        <v>519</v>
      </c>
      <c r="G193" s="29">
        <v>18</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861</v>
      </c>
    </row>
    <row r="196">
      <c r="A196" s="1" t="s">
        <v>513</v>
      </c>
      <c r="E196" s="27" t="s">
        <v>514</v>
      </c>
    </row>
    <row r="197">
      <c r="A197" s="1" t="s">
        <v>504</v>
      </c>
      <c r="B197" s="1">
        <v>79</v>
      </c>
      <c r="C197" s="26" t="s">
        <v>1814</v>
      </c>
      <c r="D197" t="s">
        <v>506</v>
      </c>
      <c r="E197" s="27" t="s">
        <v>1815</v>
      </c>
      <c r="F197" s="28" t="s">
        <v>519</v>
      </c>
      <c r="G197" s="29">
        <v>18</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861</v>
      </c>
    </row>
    <row r="200">
      <c r="A200" s="1" t="s">
        <v>513</v>
      </c>
      <c r="E200" s="27" t="s">
        <v>514</v>
      </c>
    </row>
    <row r="201">
      <c r="A201" s="1" t="s">
        <v>504</v>
      </c>
      <c r="B201" s="1">
        <v>80</v>
      </c>
      <c r="C201" s="26" t="s">
        <v>1816</v>
      </c>
      <c r="D201" t="s">
        <v>506</v>
      </c>
      <c r="E201" s="27" t="s">
        <v>1817</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861</v>
      </c>
    </row>
    <row r="204">
      <c r="A204" s="1" t="s">
        <v>513</v>
      </c>
      <c r="E204" s="27" t="s">
        <v>514</v>
      </c>
    </row>
    <row r="205">
      <c r="A205" s="1" t="s">
        <v>504</v>
      </c>
      <c r="B205" s="1">
        <v>81</v>
      </c>
      <c r="C205" s="26" t="s">
        <v>1391</v>
      </c>
      <c r="D205" t="s">
        <v>506</v>
      </c>
      <c r="E205" s="27" t="s">
        <v>1392</v>
      </c>
      <c r="F205" s="28" t="s">
        <v>1393</v>
      </c>
      <c r="G205" s="29">
        <v>54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1999</v>
      </c>
    </row>
    <row r="208">
      <c r="A208" s="1" t="s">
        <v>513</v>
      </c>
      <c r="E208" s="27" t="s">
        <v>514</v>
      </c>
    </row>
    <row r="209">
      <c r="A209" s="1" t="s">
        <v>504</v>
      </c>
      <c r="B209" s="1">
        <v>82</v>
      </c>
      <c r="C209" s="26" t="s">
        <v>1818</v>
      </c>
      <c r="D209" t="s">
        <v>506</v>
      </c>
      <c r="E209" s="27" t="s">
        <v>1819</v>
      </c>
      <c r="F209" s="28" t="s">
        <v>567</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83</v>
      </c>
      <c r="C213" s="26" t="s">
        <v>1820</v>
      </c>
      <c r="D213" t="s">
        <v>506</v>
      </c>
      <c r="E213" s="27" t="s">
        <v>1821</v>
      </c>
      <c r="F213" s="28" t="s">
        <v>567</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84</v>
      </c>
      <c r="C217" s="26" t="s">
        <v>1433</v>
      </c>
      <c r="D217" t="s">
        <v>506</v>
      </c>
      <c r="E217" s="27" t="s">
        <v>1434</v>
      </c>
      <c r="F217" s="28" t="s">
        <v>508</v>
      </c>
      <c r="G217" s="29">
        <v>1.2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1435</v>
      </c>
    </row>
    <row r="220">
      <c r="A220" s="1" t="s">
        <v>513</v>
      </c>
      <c r="E220" s="27" t="s">
        <v>514</v>
      </c>
    </row>
    <row r="221">
      <c r="A221" s="1" t="s">
        <v>504</v>
      </c>
      <c r="B221" s="1">
        <v>85</v>
      </c>
      <c r="C221" s="26" t="s">
        <v>1436</v>
      </c>
      <c r="D221" t="s">
        <v>506</v>
      </c>
      <c r="E221" s="27" t="s">
        <v>1437</v>
      </c>
      <c r="F221" s="28" t="s">
        <v>508</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1435</v>
      </c>
    </row>
    <row r="224">
      <c r="A224" s="1" t="s">
        <v>513</v>
      </c>
      <c r="E224" s="27" t="s">
        <v>514</v>
      </c>
    </row>
    <row r="225">
      <c r="A225" s="1" t="s">
        <v>504</v>
      </c>
      <c r="B225" s="1">
        <v>62</v>
      </c>
      <c r="C225" s="26" t="s">
        <v>1399</v>
      </c>
      <c r="D225" t="s">
        <v>506</v>
      </c>
      <c r="E225" s="27" t="s">
        <v>1400</v>
      </c>
      <c r="F225" s="28" t="s">
        <v>519</v>
      </c>
      <c r="G225" s="29">
        <v>108</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2000</v>
      </c>
    </row>
    <row r="228">
      <c r="A228" s="1" t="s">
        <v>513</v>
      </c>
      <c r="E228" s="27" t="s">
        <v>514</v>
      </c>
    </row>
    <row r="229">
      <c r="A229" s="1" t="s">
        <v>504</v>
      </c>
      <c r="B229" s="1">
        <v>63</v>
      </c>
      <c r="C229" s="26" t="s">
        <v>1401</v>
      </c>
      <c r="D229" t="s">
        <v>506</v>
      </c>
      <c r="E229" s="27" t="s">
        <v>1402</v>
      </c>
      <c r="F229" s="28" t="s">
        <v>519</v>
      </c>
      <c r="G229" s="29">
        <v>108</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2000</v>
      </c>
    </row>
    <row r="232">
      <c r="A232" s="1" t="s">
        <v>513</v>
      </c>
      <c r="E232" s="27" t="s">
        <v>514</v>
      </c>
    </row>
    <row r="233">
      <c r="A233" s="1" t="s">
        <v>504</v>
      </c>
      <c r="B233" s="1">
        <v>64</v>
      </c>
      <c r="C233" s="26" t="s">
        <v>1403</v>
      </c>
      <c r="D233" t="s">
        <v>506</v>
      </c>
      <c r="E233" s="27" t="s">
        <v>1404</v>
      </c>
      <c r="F233" s="28" t="s">
        <v>519</v>
      </c>
      <c r="G233" s="29">
        <v>20</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926</v>
      </c>
    </row>
    <row r="236">
      <c r="A236" s="1" t="s">
        <v>513</v>
      </c>
      <c r="E236" s="27" t="s">
        <v>514</v>
      </c>
    </row>
    <row r="237">
      <c r="A237" s="1" t="s">
        <v>504</v>
      </c>
      <c r="B237" s="1">
        <v>65</v>
      </c>
      <c r="C237" s="26" t="s">
        <v>1405</v>
      </c>
      <c r="D237" t="s">
        <v>506</v>
      </c>
      <c r="E237" s="27" t="s">
        <v>1406</v>
      </c>
      <c r="F237" s="28" t="s">
        <v>519</v>
      </c>
      <c r="G237" s="29">
        <v>20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926</v>
      </c>
    </row>
    <row r="240">
      <c r="A240" s="1" t="s">
        <v>513</v>
      </c>
      <c r="E240" s="27" t="s">
        <v>514</v>
      </c>
    </row>
    <row r="241">
      <c r="A241" s="1" t="s">
        <v>504</v>
      </c>
      <c r="B241" s="1">
        <v>56</v>
      </c>
      <c r="C241" s="26" t="s">
        <v>1407</v>
      </c>
      <c r="D241" t="s">
        <v>506</v>
      </c>
      <c r="E241" s="27" t="s">
        <v>1408</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c r="A245" s="1" t="s">
        <v>504</v>
      </c>
      <c r="B245" s="1">
        <v>57</v>
      </c>
      <c r="C245" s="26" t="s">
        <v>1409</v>
      </c>
      <c r="D245" t="s">
        <v>506</v>
      </c>
      <c r="E245" s="27" t="s">
        <v>1410</v>
      </c>
      <c r="F245" s="28" t="s">
        <v>519</v>
      </c>
      <c r="G245" s="29">
        <v>1</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521</v>
      </c>
    </row>
    <row r="248">
      <c r="A248" s="1" t="s">
        <v>513</v>
      </c>
      <c r="E248" s="27" t="s">
        <v>514</v>
      </c>
    </row>
    <row r="249">
      <c r="A249" s="1" t="s">
        <v>504</v>
      </c>
      <c r="B249" s="1">
        <v>43</v>
      </c>
      <c r="C249" s="26" t="s">
        <v>1823</v>
      </c>
      <c r="D249" t="s">
        <v>506</v>
      </c>
      <c r="E249" s="27" t="s">
        <v>1824</v>
      </c>
      <c r="F249" s="28" t="s">
        <v>519</v>
      </c>
      <c r="G249" s="29">
        <v>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524</v>
      </c>
    </row>
    <row r="252">
      <c r="A252" s="1" t="s">
        <v>513</v>
      </c>
      <c r="E252" s="27" t="s">
        <v>514</v>
      </c>
    </row>
    <row r="253">
      <c r="A253" s="1" t="s">
        <v>504</v>
      </c>
      <c r="B253" s="1">
        <v>44</v>
      </c>
      <c r="C253" s="26" t="s">
        <v>1825</v>
      </c>
      <c r="D253" t="s">
        <v>506</v>
      </c>
      <c r="E253" s="27" t="s">
        <v>1826</v>
      </c>
      <c r="F253" s="28" t="s">
        <v>519</v>
      </c>
      <c r="G253" s="29">
        <v>6</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524</v>
      </c>
    </row>
    <row r="256">
      <c r="A256" s="1" t="s">
        <v>513</v>
      </c>
      <c r="E256" s="27" t="s">
        <v>514</v>
      </c>
    </row>
    <row r="257">
      <c r="A257" s="1" t="s">
        <v>504</v>
      </c>
      <c r="B257" s="1">
        <v>94</v>
      </c>
      <c r="C257" s="26" t="s">
        <v>1827</v>
      </c>
      <c r="D257" t="s">
        <v>506</v>
      </c>
      <c r="E257" s="27" t="s">
        <v>1828</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95</v>
      </c>
      <c r="C261" s="26" t="s">
        <v>1829</v>
      </c>
      <c r="D261" t="s">
        <v>506</v>
      </c>
      <c r="E261" s="27" t="s">
        <v>1830</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c r="A265" s="1" t="s">
        <v>504</v>
      </c>
      <c r="B265" s="1">
        <v>49</v>
      </c>
      <c r="C265" s="26" t="s">
        <v>1558</v>
      </c>
      <c r="D265" t="s">
        <v>506</v>
      </c>
      <c r="E265" s="27" t="s">
        <v>1559</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926</v>
      </c>
    </row>
    <row r="268">
      <c r="A268" s="1" t="s">
        <v>513</v>
      </c>
      <c r="E268" s="27" t="s">
        <v>514</v>
      </c>
    </row>
    <row r="269">
      <c r="A269" s="1" t="s">
        <v>504</v>
      </c>
      <c r="B269" s="1">
        <v>17</v>
      </c>
      <c r="C269" s="26" t="s">
        <v>1831</v>
      </c>
      <c r="D269" t="s">
        <v>506</v>
      </c>
      <c r="E269" s="27" t="s">
        <v>1832</v>
      </c>
      <c r="F269" s="28" t="s">
        <v>519</v>
      </c>
      <c r="G269" s="29">
        <v>18</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861</v>
      </c>
    </row>
    <row r="272">
      <c r="A272" s="1" t="s">
        <v>513</v>
      </c>
      <c r="E272" s="27" t="s">
        <v>514</v>
      </c>
    </row>
    <row r="273">
      <c r="A273" s="1" t="s">
        <v>504</v>
      </c>
      <c r="B273" s="1">
        <v>16</v>
      </c>
      <c r="C273" s="26" t="s">
        <v>1833</v>
      </c>
      <c r="D273" t="s">
        <v>506</v>
      </c>
      <c r="E273" s="27" t="s">
        <v>1834</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673</v>
      </c>
    </row>
    <row r="276">
      <c r="A276" s="1" t="s">
        <v>513</v>
      </c>
      <c r="E276" s="27" t="s">
        <v>514</v>
      </c>
    </row>
    <row r="277">
      <c r="A277" s="1" t="s">
        <v>504</v>
      </c>
      <c r="B277" s="1">
        <v>18</v>
      </c>
      <c r="C277" s="26" t="s">
        <v>1835</v>
      </c>
      <c r="D277" t="s">
        <v>506</v>
      </c>
      <c r="E277" s="27" t="s">
        <v>1836</v>
      </c>
      <c r="F277" s="28" t="s">
        <v>519</v>
      </c>
      <c r="G277" s="29">
        <v>21</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1545</v>
      </c>
    </row>
    <row r="280">
      <c r="A280" s="1" t="s">
        <v>513</v>
      </c>
      <c r="E280" s="27" t="s">
        <v>514</v>
      </c>
    </row>
    <row r="281">
      <c r="A281" s="1" t="s">
        <v>504</v>
      </c>
      <c r="B281" s="1">
        <v>19</v>
      </c>
      <c r="C281" s="26" t="s">
        <v>1837</v>
      </c>
      <c r="D281" t="s">
        <v>506</v>
      </c>
      <c r="E281" s="27" t="s">
        <v>1838</v>
      </c>
      <c r="F281" s="28" t="s">
        <v>519</v>
      </c>
      <c r="G281" s="29">
        <v>21</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1545</v>
      </c>
    </row>
    <row r="284">
      <c r="A284" s="1" t="s">
        <v>513</v>
      </c>
      <c r="E284" s="27" t="s">
        <v>514</v>
      </c>
    </row>
    <row r="285">
      <c r="A285" s="1" t="s">
        <v>504</v>
      </c>
      <c r="B285" s="1">
        <v>20</v>
      </c>
      <c r="C285" s="26" t="s">
        <v>2001</v>
      </c>
      <c r="D285" t="s">
        <v>506</v>
      </c>
      <c r="E285" s="27" t="s">
        <v>2002</v>
      </c>
      <c r="F285" s="28" t="s">
        <v>519</v>
      </c>
      <c r="G285" s="29">
        <v>2</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529</v>
      </c>
    </row>
    <row r="288">
      <c r="A288" s="1" t="s">
        <v>513</v>
      </c>
      <c r="E288" s="27" t="s">
        <v>514</v>
      </c>
    </row>
    <row r="289">
      <c r="A289" s="1" t="s">
        <v>504</v>
      </c>
      <c r="B289" s="1">
        <v>21</v>
      </c>
      <c r="C289" s="26" t="s">
        <v>2003</v>
      </c>
      <c r="D289" t="s">
        <v>506</v>
      </c>
      <c r="E289" s="27" t="s">
        <v>2004</v>
      </c>
      <c r="F289" s="28" t="s">
        <v>519</v>
      </c>
      <c r="G289" s="29">
        <v>2</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529</v>
      </c>
    </row>
    <row r="292">
      <c r="A292" s="1" t="s">
        <v>513</v>
      </c>
      <c r="E292" s="27" t="s">
        <v>514</v>
      </c>
    </row>
    <row r="293">
      <c r="A293" s="1" t="s">
        <v>504</v>
      </c>
      <c r="B293" s="1">
        <v>22</v>
      </c>
      <c r="C293" s="26" t="s">
        <v>2005</v>
      </c>
      <c r="D293" t="s">
        <v>506</v>
      </c>
      <c r="E293" s="27" t="s">
        <v>2006</v>
      </c>
      <c r="F293" s="28" t="s">
        <v>519</v>
      </c>
      <c r="G293" s="29">
        <v>2</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529</v>
      </c>
    </row>
    <row r="296">
      <c r="A296" s="1" t="s">
        <v>513</v>
      </c>
      <c r="E296" s="27" t="s">
        <v>514</v>
      </c>
    </row>
    <row r="297" ht="25">
      <c r="A297" s="1" t="s">
        <v>504</v>
      </c>
      <c r="B297" s="1">
        <v>23</v>
      </c>
      <c r="C297" s="26" t="s">
        <v>2007</v>
      </c>
      <c r="D297" t="s">
        <v>506</v>
      </c>
      <c r="E297" s="27" t="s">
        <v>2008</v>
      </c>
      <c r="F297" s="28" t="s">
        <v>519</v>
      </c>
      <c r="G297" s="29">
        <v>1</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521</v>
      </c>
    </row>
    <row r="300">
      <c r="A300" s="1" t="s">
        <v>513</v>
      </c>
      <c r="E300" s="27" t="s">
        <v>514</v>
      </c>
    </row>
    <row r="301" ht="25">
      <c r="A301" s="1" t="s">
        <v>504</v>
      </c>
      <c r="B301" s="1">
        <v>24</v>
      </c>
      <c r="C301" s="26" t="s">
        <v>1839</v>
      </c>
      <c r="D301" t="s">
        <v>506</v>
      </c>
      <c r="E301" s="27" t="s">
        <v>1840</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521</v>
      </c>
    </row>
    <row r="304">
      <c r="A304" s="1" t="s">
        <v>513</v>
      </c>
      <c r="E304" s="27" t="s">
        <v>514</v>
      </c>
    </row>
    <row r="305">
      <c r="A305" s="1" t="s">
        <v>504</v>
      </c>
      <c r="B305" s="1">
        <v>26</v>
      </c>
      <c r="C305" s="26" t="s">
        <v>1841</v>
      </c>
      <c r="D305" t="s">
        <v>506</v>
      </c>
      <c r="E305" s="27" t="s">
        <v>1842</v>
      </c>
      <c r="F305" s="28" t="s">
        <v>519</v>
      </c>
      <c r="G305" s="29">
        <v>4</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544</v>
      </c>
    </row>
    <row r="308">
      <c r="A308" s="1" t="s">
        <v>513</v>
      </c>
      <c r="E308" s="27" t="s">
        <v>514</v>
      </c>
    </row>
    <row r="309">
      <c r="A309" s="1" t="s">
        <v>504</v>
      </c>
      <c r="B309" s="1">
        <v>25</v>
      </c>
      <c r="C309" s="26" t="s">
        <v>1843</v>
      </c>
      <c r="D309" t="s">
        <v>506</v>
      </c>
      <c r="E309" s="27" t="s">
        <v>1844</v>
      </c>
      <c r="F309" s="28" t="s">
        <v>519</v>
      </c>
      <c r="G309" s="29">
        <v>2</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529</v>
      </c>
    </row>
    <row r="312">
      <c r="A312" s="1" t="s">
        <v>513</v>
      </c>
      <c r="E312" s="27" t="s">
        <v>514</v>
      </c>
    </row>
    <row r="313" ht="25">
      <c r="A313" s="1" t="s">
        <v>504</v>
      </c>
      <c r="B313" s="1">
        <v>27</v>
      </c>
      <c r="C313" s="26" t="s">
        <v>2009</v>
      </c>
      <c r="D313" t="s">
        <v>506</v>
      </c>
      <c r="E313" s="27" t="s">
        <v>2010</v>
      </c>
      <c r="F313" s="28" t="s">
        <v>519</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28</v>
      </c>
      <c r="C317" s="26" t="s">
        <v>1845</v>
      </c>
      <c r="D317" t="s">
        <v>506</v>
      </c>
      <c r="E317" s="27" t="s">
        <v>1846</v>
      </c>
      <c r="F317" s="28" t="s">
        <v>519</v>
      </c>
      <c r="G317" s="29">
        <v>3</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673</v>
      </c>
    </row>
    <row r="320">
      <c r="A320" s="1" t="s">
        <v>513</v>
      </c>
      <c r="E320" s="27" t="s">
        <v>514</v>
      </c>
    </row>
    <row r="321">
      <c r="A321" s="1" t="s">
        <v>504</v>
      </c>
      <c r="B321" s="1">
        <v>29</v>
      </c>
      <c r="C321" s="26" t="s">
        <v>2011</v>
      </c>
      <c r="D321" t="s">
        <v>506</v>
      </c>
      <c r="E321" s="27" t="s">
        <v>2012</v>
      </c>
      <c r="F321" s="28" t="s">
        <v>519</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30</v>
      </c>
      <c r="C325" s="26" t="s">
        <v>1847</v>
      </c>
      <c r="D325" t="s">
        <v>506</v>
      </c>
      <c r="E325" s="27" t="s">
        <v>1848</v>
      </c>
      <c r="F325" s="28" t="s">
        <v>519</v>
      </c>
      <c r="G325" s="29">
        <v>6</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524</v>
      </c>
    </row>
    <row r="328">
      <c r="A328" s="1" t="s">
        <v>513</v>
      </c>
      <c r="E328" s="27" t="s">
        <v>514</v>
      </c>
    </row>
    <row r="329">
      <c r="A329" s="1" t="s">
        <v>504</v>
      </c>
      <c r="B329" s="1">
        <v>33</v>
      </c>
      <c r="C329" s="26" t="s">
        <v>1849</v>
      </c>
      <c r="D329" t="s">
        <v>506</v>
      </c>
      <c r="E329" s="27" t="s">
        <v>1850</v>
      </c>
      <c r="F329" s="28" t="s">
        <v>519</v>
      </c>
      <c r="G329" s="29">
        <v>23</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1966</v>
      </c>
    </row>
    <row r="332">
      <c r="A332" s="1" t="s">
        <v>513</v>
      </c>
      <c r="E332" s="27" t="s">
        <v>514</v>
      </c>
    </row>
    <row r="333">
      <c r="A333" s="1" t="s">
        <v>504</v>
      </c>
      <c r="B333" s="1">
        <v>34</v>
      </c>
      <c r="C333" s="26" t="s">
        <v>1851</v>
      </c>
      <c r="D333" t="s">
        <v>506</v>
      </c>
      <c r="E333" s="27" t="s">
        <v>1852</v>
      </c>
      <c r="F333" s="28" t="s">
        <v>519</v>
      </c>
      <c r="G333" s="29">
        <v>23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1966</v>
      </c>
    </row>
    <row r="336">
      <c r="A336" s="1" t="s">
        <v>513</v>
      </c>
      <c r="E336" s="27" t="s">
        <v>514</v>
      </c>
    </row>
    <row r="337">
      <c r="A337" s="1" t="s">
        <v>504</v>
      </c>
      <c r="B337" s="1">
        <v>35</v>
      </c>
      <c r="C337" s="26" t="s">
        <v>1853</v>
      </c>
      <c r="D337" t="s">
        <v>506</v>
      </c>
      <c r="E337" s="27" t="s">
        <v>1854</v>
      </c>
      <c r="F337" s="28" t="s">
        <v>519</v>
      </c>
      <c r="G337" s="29">
        <v>13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807</v>
      </c>
    </row>
    <row r="340">
      <c r="A340" s="1" t="s">
        <v>513</v>
      </c>
      <c r="E340" s="27" t="s">
        <v>514</v>
      </c>
    </row>
    <row r="341">
      <c r="A341" s="1" t="s">
        <v>504</v>
      </c>
      <c r="B341" s="1">
        <v>36</v>
      </c>
      <c r="C341" s="26" t="s">
        <v>1855</v>
      </c>
      <c r="D341" t="s">
        <v>506</v>
      </c>
      <c r="E341" s="27" t="s">
        <v>1856</v>
      </c>
      <c r="F341" s="28" t="s">
        <v>519</v>
      </c>
      <c r="G341" s="29">
        <v>65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2013</v>
      </c>
    </row>
    <row r="344">
      <c r="A344" s="1" t="s">
        <v>513</v>
      </c>
      <c r="E344" s="27" t="s">
        <v>514</v>
      </c>
    </row>
    <row r="345">
      <c r="A345" s="1" t="s">
        <v>504</v>
      </c>
      <c r="B345" s="1">
        <v>37</v>
      </c>
      <c r="C345" s="26" t="s">
        <v>1857</v>
      </c>
      <c r="D345" t="s">
        <v>506</v>
      </c>
      <c r="E345" s="27" t="s">
        <v>1858</v>
      </c>
      <c r="F345" s="28" t="s">
        <v>519</v>
      </c>
      <c r="G345" s="29">
        <v>23</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1966</v>
      </c>
    </row>
    <row r="348">
      <c r="A348" s="1" t="s">
        <v>513</v>
      </c>
      <c r="E348" s="27" t="s">
        <v>514</v>
      </c>
    </row>
    <row r="349">
      <c r="A349" s="1" t="s">
        <v>504</v>
      </c>
      <c r="B349" s="1">
        <v>38</v>
      </c>
      <c r="C349" s="26" t="s">
        <v>1859</v>
      </c>
      <c r="D349" t="s">
        <v>506</v>
      </c>
      <c r="E349" s="27" t="s">
        <v>1860</v>
      </c>
      <c r="F349" s="28" t="s">
        <v>519</v>
      </c>
      <c r="G349" s="29">
        <v>23</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1966</v>
      </c>
    </row>
    <row r="352">
      <c r="A352" s="1" t="s">
        <v>513</v>
      </c>
      <c r="E352" s="27" t="s">
        <v>514</v>
      </c>
    </row>
    <row r="353">
      <c r="A353" s="1" t="s">
        <v>504</v>
      </c>
      <c r="B353" s="1">
        <v>39</v>
      </c>
      <c r="C353" s="26" t="s">
        <v>1861</v>
      </c>
      <c r="D353" t="s">
        <v>506</v>
      </c>
      <c r="E353" s="27" t="s">
        <v>1862</v>
      </c>
      <c r="F353" s="28" t="s">
        <v>1508</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40</v>
      </c>
      <c r="C357" s="26" t="s">
        <v>1863</v>
      </c>
      <c r="D357" t="s">
        <v>506</v>
      </c>
      <c r="E357" s="27" t="s">
        <v>1864</v>
      </c>
      <c r="F357" s="28" t="s">
        <v>540</v>
      </c>
      <c r="G357" s="29">
        <v>8</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844</v>
      </c>
    </row>
    <row r="360">
      <c r="A360" s="1" t="s">
        <v>513</v>
      </c>
      <c r="E360" s="27" t="s">
        <v>514</v>
      </c>
    </row>
    <row r="361">
      <c r="A361" s="1" t="s">
        <v>504</v>
      </c>
      <c r="B361" s="1">
        <v>41</v>
      </c>
      <c r="C361" s="26" t="s">
        <v>1865</v>
      </c>
      <c r="D361" t="s">
        <v>506</v>
      </c>
      <c r="E361" s="27" t="s">
        <v>1866</v>
      </c>
      <c r="F361" s="28" t="s">
        <v>519</v>
      </c>
      <c r="G361" s="29">
        <v>23</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1966</v>
      </c>
    </row>
    <row r="364">
      <c r="A364" s="1" t="s">
        <v>513</v>
      </c>
      <c r="E364" s="27" t="s">
        <v>514</v>
      </c>
    </row>
    <row r="365">
      <c r="A365" s="1" t="s">
        <v>504</v>
      </c>
      <c r="B365" s="1">
        <v>42</v>
      </c>
      <c r="C365" s="26" t="s">
        <v>1867</v>
      </c>
      <c r="D365" t="s">
        <v>506</v>
      </c>
      <c r="E365" s="27" t="s">
        <v>1868</v>
      </c>
      <c r="F365" s="28" t="s">
        <v>1508</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ht="25">
      <c r="A369" s="1" t="s">
        <v>504</v>
      </c>
      <c r="B369" s="1">
        <v>50</v>
      </c>
      <c r="C369" s="26" t="s">
        <v>1869</v>
      </c>
      <c r="D369" t="s">
        <v>506</v>
      </c>
      <c r="E369" s="27" t="s">
        <v>1870</v>
      </c>
      <c r="F369" s="28" t="s">
        <v>519</v>
      </c>
      <c r="G369" s="29">
        <v>1</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521</v>
      </c>
    </row>
    <row r="372">
      <c r="A372" s="1" t="s">
        <v>513</v>
      </c>
      <c r="E372" s="27" t="s">
        <v>514</v>
      </c>
    </row>
    <row r="373">
      <c r="A373" s="1" t="s">
        <v>504</v>
      </c>
      <c r="B373" s="1">
        <v>51</v>
      </c>
      <c r="C373" s="26" t="s">
        <v>1871</v>
      </c>
      <c r="D373" t="s">
        <v>506</v>
      </c>
      <c r="E373" s="27" t="s">
        <v>1872</v>
      </c>
      <c r="F373" s="28" t="s">
        <v>519</v>
      </c>
      <c r="G373" s="29">
        <v>1</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521</v>
      </c>
    </row>
    <row r="376">
      <c r="A376" s="1" t="s">
        <v>513</v>
      </c>
      <c r="E376" s="27" t="s">
        <v>514</v>
      </c>
    </row>
    <row r="377">
      <c r="A377" s="1" t="s">
        <v>504</v>
      </c>
      <c r="B377" s="1">
        <v>47</v>
      </c>
      <c r="C377" s="26" t="s">
        <v>1873</v>
      </c>
      <c r="D377" t="s">
        <v>506</v>
      </c>
      <c r="E377" s="27" t="s">
        <v>1874</v>
      </c>
      <c r="F377" s="28" t="s">
        <v>519</v>
      </c>
      <c r="G377" s="29">
        <v>10</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668</v>
      </c>
    </row>
    <row r="380">
      <c r="A380" s="1" t="s">
        <v>513</v>
      </c>
      <c r="E380" s="27" t="s">
        <v>514</v>
      </c>
    </row>
    <row r="381">
      <c r="A381" s="1" t="s">
        <v>504</v>
      </c>
      <c r="B381" s="1">
        <v>52</v>
      </c>
      <c r="C381" s="26" t="s">
        <v>1875</v>
      </c>
      <c r="D381" t="s">
        <v>506</v>
      </c>
      <c r="E381" s="27" t="s">
        <v>1876</v>
      </c>
      <c r="F381" s="28" t="s">
        <v>519</v>
      </c>
      <c r="G381" s="29">
        <v>2</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529</v>
      </c>
    </row>
    <row r="384">
      <c r="A384" s="1" t="s">
        <v>513</v>
      </c>
      <c r="E384" s="27" t="s">
        <v>514</v>
      </c>
    </row>
    <row r="385">
      <c r="A385" s="1" t="s">
        <v>504</v>
      </c>
      <c r="B385" s="1">
        <v>48</v>
      </c>
      <c r="C385" s="26" t="s">
        <v>1877</v>
      </c>
      <c r="D385" t="s">
        <v>506</v>
      </c>
      <c r="E385" s="27" t="s">
        <v>1878</v>
      </c>
      <c r="F385" s="28" t="s">
        <v>519</v>
      </c>
      <c r="G385" s="29">
        <v>18</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861</v>
      </c>
    </row>
    <row r="388">
      <c r="A388" s="1" t="s">
        <v>513</v>
      </c>
      <c r="E388" s="27" t="s">
        <v>514</v>
      </c>
    </row>
    <row r="389">
      <c r="A389" s="1" t="s">
        <v>504</v>
      </c>
      <c r="B389" s="1">
        <v>31</v>
      </c>
      <c r="C389" s="26" t="s">
        <v>1582</v>
      </c>
      <c r="D389" t="s">
        <v>506</v>
      </c>
      <c r="E389" s="27" t="s">
        <v>1583</v>
      </c>
      <c r="F389" s="28" t="s">
        <v>519</v>
      </c>
      <c r="G389" s="29">
        <v>6</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524</v>
      </c>
    </row>
    <row r="392">
      <c r="A392" s="1" t="s">
        <v>513</v>
      </c>
      <c r="E392" s="27" t="s">
        <v>514</v>
      </c>
    </row>
    <row r="393">
      <c r="A393" s="1" t="s">
        <v>504</v>
      </c>
      <c r="B393" s="1">
        <v>32</v>
      </c>
      <c r="C393" s="26" t="s">
        <v>1584</v>
      </c>
      <c r="D393" t="s">
        <v>506</v>
      </c>
      <c r="E393" s="27" t="s">
        <v>1585</v>
      </c>
      <c r="F393" s="28" t="s">
        <v>519</v>
      </c>
      <c r="G393" s="29">
        <v>6</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524</v>
      </c>
    </row>
    <row r="396">
      <c r="A396" s="1" t="s">
        <v>513</v>
      </c>
      <c r="E396" s="27" t="s">
        <v>514</v>
      </c>
    </row>
    <row r="397">
      <c r="A397" s="1" t="s">
        <v>504</v>
      </c>
      <c r="B397" s="1">
        <v>98</v>
      </c>
      <c r="C397" s="26" t="s">
        <v>1879</v>
      </c>
      <c r="D397" t="s">
        <v>506</v>
      </c>
      <c r="E397" s="27" t="s">
        <v>1880</v>
      </c>
      <c r="F397" s="28" t="s">
        <v>519</v>
      </c>
      <c r="G397" s="29">
        <v>1</v>
      </c>
      <c r="H397" s="28">
        <v>0</v>
      </c>
      <c r="I397" s="30">
        <f>ROUND(G397*H397,P4)</f>
        <v>0</v>
      </c>
      <c r="L397" s="30">
        <v>0</v>
      </c>
      <c r="M397" s="24">
        <f>ROUND(G397*L397,P4)</f>
        <v>0</v>
      </c>
      <c r="N397" s="25" t="s">
        <v>509</v>
      </c>
      <c r="O397" s="31">
        <f>M397*AA397</f>
        <v>0</v>
      </c>
      <c r="P397" s="1">
        <v>3</v>
      </c>
      <c r="AA397" s="1">
        <f>IF(P397=1,$O$3,IF(P397=2,$O$4,$O$5))</f>
        <v>0</v>
      </c>
    </row>
    <row r="398">
      <c r="A398" s="1" t="s">
        <v>510</v>
      </c>
      <c r="E398" s="27" t="s">
        <v>506</v>
      </c>
    </row>
    <row r="399" ht="26">
      <c r="A399" s="1" t="s">
        <v>511</v>
      </c>
      <c r="E399" s="32" t="s">
        <v>521</v>
      </c>
    </row>
    <row r="400">
      <c r="A400" s="1" t="s">
        <v>513</v>
      </c>
      <c r="E400" s="27" t="s">
        <v>514</v>
      </c>
    </row>
    <row r="401">
      <c r="A401" s="1" t="s">
        <v>504</v>
      </c>
      <c r="B401" s="1">
        <v>99</v>
      </c>
      <c r="C401" s="26" t="s">
        <v>1881</v>
      </c>
      <c r="D401" t="s">
        <v>506</v>
      </c>
      <c r="E401" s="27" t="s">
        <v>1882</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ht="25">
      <c r="A405" s="1" t="s">
        <v>504</v>
      </c>
      <c r="B405" s="1">
        <v>100</v>
      </c>
      <c r="C405" s="26" t="s">
        <v>1529</v>
      </c>
      <c r="D405" t="s">
        <v>506</v>
      </c>
      <c r="E405" s="27" t="s">
        <v>1530</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c r="A409" s="1" t="s">
        <v>504</v>
      </c>
      <c r="B409" s="1">
        <v>96</v>
      </c>
      <c r="C409" s="26" t="s">
        <v>1883</v>
      </c>
      <c r="D409" t="s">
        <v>506</v>
      </c>
      <c r="E409" s="27" t="s">
        <v>1884</v>
      </c>
      <c r="F409" s="28" t="s">
        <v>519</v>
      </c>
      <c r="G409" s="29">
        <v>1</v>
      </c>
      <c r="H409" s="28">
        <v>0</v>
      </c>
      <c r="I409" s="30">
        <f>ROUND(G409*H409,P4)</f>
        <v>0</v>
      </c>
      <c r="L409" s="30">
        <v>0</v>
      </c>
      <c r="M409" s="24">
        <f>ROUND(G409*L409,P4)</f>
        <v>0</v>
      </c>
      <c r="N409" s="25" t="s">
        <v>506</v>
      </c>
      <c r="O409" s="31">
        <f>M409*AA409</f>
        <v>0</v>
      </c>
      <c r="P409" s="1">
        <v>3</v>
      </c>
      <c r="AA409" s="1">
        <f>IF(P409=1,$O$3,IF(P409=2,$O$4,$O$5))</f>
        <v>0</v>
      </c>
    </row>
    <row r="410">
      <c r="A410" s="1" t="s">
        <v>510</v>
      </c>
      <c r="E410" s="27" t="s">
        <v>506</v>
      </c>
    </row>
    <row r="411" ht="26">
      <c r="A411" s="1" t="s">
        <v>511</v>
      </c>
      <c r="E411" s="32" t="s">
        <v>521</v>
      </c>
    </row>
    <row r="412">
      <c r="A412" s="1" t="s">
        <v>513</v>
      </c>
      <c r="E412" s="27" t="s">
        <v>506</v>
      </c>
    </row>
    <row r="413">
      <c r="A413" s="1" t="s">
        <v>504</v>
      </c>
      <c r="B413" s="1">
        <v>97</v>
      </c>
      <c r="C413" s="26" t="s">
        <v>1885</v>
      </c>
      <c r="D413" t="s">
        <v>506</v>
      </c>
      <c r="E413" s="27" t="s">
        <v>1886</v>
      </c>
      <c r="F413" s="28" t="s">
        <v>519</v>
      </c>
      <c r="G413" s="29">
        <v>1</v>
      </c>
      <c r="H413" s="28">
        <v>0</v>
      </c>
      <c r="I413" s="30">
        <f>ROUND(G413*H413,P4)</f>
        <v>0</v>
      </c>
      <c r="L413" s="30">
        <v>0</v>
      </c>
      <c r="M413" s="24">
        <f>ROUND(G413*L413,P4)</f>
        <v>0</v>
      </c>
      <c r="N413" s="25" t="s">
        <v>506</v>
      </c>
      <c r="O413" s="31">
        <f>M413*AA413</f>
        <v>0</v>
      </c>
      <c r="P413" s="1">
        <v>3</v>
      </c>
      <c r="AA413" s="1">
        <f>IF(P413=1,$O$3,IF(P413=2,$O$4,$O$5))</f>
        <v>0</v>
      </c>
    </row>
    <row r="414">
      <c r="A414" s="1" t="s">
        <v>510</v>
      </c>
      <c r="E414" s="27" t="s">
        <v>506</v>
      </c>
    </row>
    <row r="415" ht="26">
      <c r="A415" s="1" t="s">
        <v>511</v>
      </c>
      <c r="E415" s="32" t="s">
        <v>521</v>
      </c>
    </row>
    <row r="416">
      <c r="A416" s="1" t="s">
        <v>513</v>
      </c>
      <c r="E416" s="27" t="s">
        <v>506</v>
      </c>
    </row>
    <row r="417" ht="25">
      <c r="A417" s="1" t="s">
        <v>504</v>
      </c>
      <c r="B417" s="1">
        <v>45</v>
      </c>
      <c r="C417" s="26" t="s">
        <v>1887</v>
      </c>
      <c r="D417" t="s">
        <v>506</v>
      </c>
      <c r="E417" s="27" t="s">
        <v>1888</v>
      </c>
      <c r="F417" s="28" t="s">
        <v>519</v>
      </c>
      <c r="G417" s="29">
        <v>1</v>
      </c>
      <c r="H417" s="28">
        <v>0</v>
      </c>
      <c r="I417" s="30">
        <f>ROUND(G417*H417,P4)</f>
        <v>0</v>
      </c>
      <c r="L417" s="30">
        <v>0</v>
      </c>
      <c r="M417" s="24">
        <f>ROUND(G417*L417,P4)</f>
        <v>0</v>
      </c>
      <c r="N417" s="25" t="s">
        <v>506</v>
      </c>
      <c r="O417" s="31">
        <f>M417*AA417</f>
        <v>0</v>
      </c>
      <c r="P417" s="1">
        <v>3</v>
      </c>
      <c r="AA417" s="1">
        <f>IF(P417=1,$O$3,IF(P417=2,$O$4,$O$5))</f>
        <v>0</v>
      </c>
    </row>
    <row r="418">
      <c r="A418" s="1" t="s">
        <v>510</v>
      </c>
      <c r="E418" s="27" t="s">
        <v>506</v>
      </c>
    </row>
    <row r="419" ht="26">
      <c r="A419" s="1" t="s">
        <v>511</v>
      </c>
      <c r="E419" s="32" t="s">
        <v>521</v>
      </c>
    </row>
    <row r="420">
      <c r="A420" s="1" t="s">
        <v>513</v>
      </c>
      <c r="E420" s="27" t="s">
        <v>506</v>
      </c>
    </row>
    <row r="421" ht="25">
      <c r="A421" s="1" t="s">
        <v>504</v>
      </c>
      <c r="B421" s="1">
        <v>46</v>
      </c>
      <c r="C421" s="26" t="s">
        <v>1889</v>
      </c>
      <c r="D421" t="s">
        <v>506</v>
      </c>
      <c r="E421" s="27" t="s">
        <v>1890</v>
      </c>
      <c r="F421" s="28" t="s">
        <v>519</v>
      </c>
      <c r="G421" s="29">
        <v>9</v>
      </c>
      <c r="H421" s="28">
        <v>0</v>
      </c>
      <c r="I421" s="30">
        <f>ROUND(G421*H421,P4)</f>
        <v>0</v>
      </c>
      <c r="L421" s="30">
        <v>0</v>
      </c>
      <c r="M421" s="24">
        <f>ROUND(G421*L421,P4)</f>
        <v>0</v>
      </c>
      <c r="N421" s="25" t="s">
        <v>506</v>
      </c>
      <c r="O421" s="31">
        <f>M421*AA421</f>
        <v>0</v>
      </c>
      <c r="P421" s="1">
        <v>3</v>
      </c>
      <c r="AA421" s="1">
        <f>IF(P421=1,$O$3,IF(P421=2,$O$4,$O$5))</f>
        <v>0</v>
      </c>
    </row>
    <row r="422">
      <c r="A422" s="1" t="s">
        <v>510</v>
      </c>
      <c r="E422" s="27" t="s">
        <v>506</v>
      </c>
    </row>
    <row r="423" ht="26">
      <c r="A423" s="1" t="s">
        <v>511</v>
      </c>
      <c r="E423" s="32" t="s">
        <v>799</v>
      </c>
    </row>
    <row r="424">
      <c r="A424" s="1" t="s">
        <v>513</v>
      </c>
      <c r="E424" s="27" t="s">
        <v>506</v>
      </c>
    </row>
    <row r="425">
      <c r="A425" s="1" t="s">
        <v>504</v>
      </c>
      <c r="B425" s="1">
        <v>104</v>
      </c>
      <c r="C425" s="26" t="s">
        <v>1891</v>
      </c>
      <c r="D425" t="s">
        <v>506</v>
      </c>
      <c r="E425" s="27" t="s">
        <v>1892</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2014</v>
      </c>
      <c r="E8" s="23" t="s">
        <v>53</v>
      </c>
      <c r="L8" s="24">
        <f>L9+L14+L83</f>
        <v>0</v>
      </c>
      <c r="M8" s="24">
        <f>M9+M14+M83</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2015</v>
      </c>
      <c r="E14" s="23" t="s">
        <v>2016</v>
      </c>
      <c r="L14" s="24">
        <f>SUMIFS(L15:L82,A15:A82,"P")</f>
        <v>0</v>
      </c>
      <c r="M14" s="24">
        <f>SUMIFS(M15:M82,A15:A82,"P")</f>
        <v>0</v>
      </c>
      <c r="N14" s="25"/>
    </row>
    <row r="15" ht="25">
      <c r="A15" s="1" t="s">
        <v>504</v>
      </c>
      <c r="B15" s="1">
        <v>2</v>
      </c>
      <c r="C15" s="26" t="s">
        <v>2017</v>
      </c>
      <c r="D15" t="s">
        <v>506</v>
      </c>
      <c r="E15" s="27" t="s">
        <v>2018</v>
      </c>
      <c r="F15" s="28" t="s">
        <v>567</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2019</v>
      </c>
      <c r="D19" t="s">
        <v>506</v>
      </c>
      <c r="E19" s="27" t="s">
        <v>2020</v>
      </c>
      <c r="F19" s="28" t="s">
        <v>567</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926</v>
      </c>
    </row>
    <row r="22">
      <c r="A22" s="1" t="s">
        <v>513</v>
      </c>
      <c r="E22" s="27" t="s">
        <v>514</v>
      </c>
    </row>
    <row r="23">
      <c r="A23" s="1" t="s">
        <v>504</v>
      </c>
      <c r="B23" s="1">
        <v>4</v>
      </c>
      <c r="C23" s="26" t="s">
        <v>596</v>
      </c>
      <c r="D23" t="s">
        <v>506</v>
      </c>
      <c r="E23" s="27" t="s">
        <v>597</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1423</v>
      </c>
    </row>
    <row r="26">
      <c r="A26" s="1" t="s">
        <v>513</v>
      </c>
      <c r="E26" s="27" t="s">
        <v>514</v>
      </c>
    </row>
    <row r="27">
      <c r="A27" s="1" t="s">
        <v>504</v>
      </c>
      <c r="B27" s="1">
        <v>5</v>
      </c>
      <c r="C27" s="26" t="s">
        <v>2021</v>
      </c>
      <c r="D27" t="s">
        <v>506</v>
      </c>
      <c r="E27" s="27" t="s">
        <v>2022</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926</v>
      </c>
    </row>
    <row r="30">
      <c r="A30" s="1" t="s">
        <v>513</v>
      </c>
      <c r="E30" s="27" t="s">
        <v>514</v>
      </c>
    </row>
    <row r="31">
      <c r="A31" s="1" t="s">
        <v>504</v>
      </c>
      <c r="B31" s="1">
        <v>7</v>
      </c>
      <c r="C31" s="26" t="s">
        <v>2023</v>
      </c>
      <c r="D31" t="s">
        <v>506</v>
      </c>
      <c r="E31" s="27" t="s">
        <v>2024</v>
      </c>
      <c r="F31" s="28" t="s">
        <v>567</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1423</v>
      </c>
    </row>
    <row r="34">
      <c r="A34" s="1" t="s">
        <v>513</v>
      </c>
      <c r="E34" s="27" t="s">
        <v>514</v>
      </c>
    </row>
    <row r="35">
      <c r="A35" s="1" t="s">
        <v>504</v>
      </c>
      <c r="B35" s="1">
        <v>8</v>
      </c>
      <c r="C35" s="26" t="s">
        <v>2025</v>
      </c>
      <c r="D35" t="s">
        <v>506</v>
      </c>
      <c r="E35" s="27" t="s">
        <v>2026</v>
      </c>
      <c r="F35" s="28" t="s">
        <v>567</v>
      </c>
      <c r="G35" s="29">
        <v>200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1422</v>
      </c>
    </row>
    <row r="38">
      <c r="A38" s="1" t="s">
        <v>513</v>
      </c>
      <c r="E38" s="27" t="s">
        <v>514</v>
      </c>
    </row>
    <row r="39" ht="25">
      <c r="A39" s="1" t="s">
        <v>504</v>
      </c>
      <c r="B39" s="1">
        <v>9</v>
      </c>
      <c r="C39" s="26" t="s">
        <v>2027</v>
      </c>
      <c r="D39" t="s">
        <v>506</v>
      </c>
      <c r="E39" s="27" t="s">
        <v>2028</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529</v>
      </c>
    </row>
    <row r="42">
      <c r="A42" s="1" t="s">
        <v>513</v>
      </c>
      <c r="E42" s="27" t="s">
        <v>514</v>
      </c>
    </row>
    <row r="43" ht="25">
      <c r="A43" s="1" t="s">
        <v>504</v>
      </c>
      <c r="B43" s="1">
        <v>10</v>
      </c>
      <c r="C43" s="26" t="s">
        <v>2029</v>
      </c>
      <c r="D43" t="s">
        <v>506</v>
      </c>
      <c r="E43" s="27" t="s">
        <v>2030</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544</v>
      </c>
    </row>
    <row r="46">
      <c r="A46" s="1" t="s">
        <v>513</v>
      </c>
      <c r="E46" s="27" t="s">
        <v>514</v>
      </c>
    </row>
    <row r="47" ht="25">
      <c r="A47" s="1" t="s">
        <v>504</v>
      </c>
      <c r="B47" s="1">
        <v>12</v>
      </c>
      <c r="C47" s="26" t="s">
        <v>610</v>
      </c>
      <c r="D47" t="s">
        <v>506</v>
      </c>
      <c r="E47" s="27" t="s">
        <v>611</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926</v>
      </c>
    </row>
    <row r="50">
      <c r="A50" s="1" t="s">
        <v>513</v>
      </c>
      <c r="E50" s="27" t="s">
        <v>514</v>
      </c>
    </row>
    <row r="51" ht="25">
      <c r="A51" s="1" t="s">
        <v>504</v>
      </c>
      <c r="B51" s="1">
        <v>13</v>
      </c>
      <c r="C51" s="26" t="s">
        <v>612</v>
      </c>
      <c r="D51" t="s">
        <v>506</v>
      </c>
      <c r="E51" s="27" t="s">
        <v>613</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544</v>
      </c>
    </row>
    <row r="54">
      <c r="A54" s="1" t="s">
        <v>513</v>
      </c>
      <c r="E54" s="27" t="s">
        <v>514</v>
      </c>
    </row>
    <row r="55" ht="25">
      <c r="A55" s="1" t="s">
        <v>504</v>
      </c>
      <c r="B55" s="1">
        <v>11</v>
      </c>
      <c r="C55" s="26" t="s">
        <v>2031</v>
      </c>
      <c r="D55" t="s">
        <v>506</v>
      </c>
      <c r="E55" s="27" t="s">
        <v>2032</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524</v>
      </c>
    </row>
    <row r="58">
      <c r="A58" s="1" t="s">
        <v>513</v>
      </c>
      <c r="E58" s="27" t="s">
        <v>514</v>
      </c>
    </row>
    <row r="59" ht="25">
      <c r="A59" s="1" t="s">
        <v>504</v>
      </c>
      <c r="B59" s="1">
        <v>14</v>
      </c>
      <c r="C59" s="26" t="s">
        <v>2033</v>
      </c>
      <c r="D59" t="s">
        <v>506</v>
      </c>
      <c r="E59" s="27" t="s">
        <v>2034</v>
      </c>
      <c r="F59" s="28" t="s">
        <v>519</v>
      </c>
      <c r="G59" s="29">
        <v>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521</v>
      </c>
    </row>
    <row r="62">
      <c r="A62" s="1" t="s">
        <v>513</v>
      </c>
      <c r="E62" s="27" t="s">
        <v>514</v>
      </c>
    </row>
    <row r="63" ht="37.5">
      <c r="A63" s="1" t="s">
        <v>504</v>
      </c>
      <c r="B63" s="1">
        <v>15</v>
      </c>
      <c r="C63" s="26" t="s">
        <v>2035</v>
      </c>
      <c r="D63" t="s">
        <v>506</v>
      </c>
      <c r="E63" s="27" t="s">
        <v>2036</v>
      </c>
      <c r="F63" s="28" t="s">
        <v>519</v>
      </c>
      <c r="G63" s="29">
        <v>31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2037</v>
      </c>
    </row>
    <row r="66">
      <c r="A66" s="1" t="s">
        <v>513</v>
      </c>
      <c r="E66" s="27" t="s">
        <v>514</v>
      </c>
    </row>
    <row r="67" ht="25">
      <c r="A67" s="1" t="s">
        <v>504</v>
      </c>
      <c r="B67" s="1">
        <v>16</v>
      </c>
      <c r="C67" s="26" t="s">
        <v>2038</v>
      </c>
      <c r="D67" t="s">
        <v>506</v>
      </c>
      <c r="E67" s="27" t="s">
        <v>2039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529</v>
      </c>
    </row>
    <row r="70">
      <c r="A70" s="1" t="s">
        <v>513</v>
      </c>
      <c r="E70" s="27" t="s">
        <v>514</v>
      </c>
    </row>
    <row r="71">
      <c r="A71" s="1" t="s">
        <v>504</v>
      </c>
      <c r="B71" s="1">
        <v>17</v>
      </c>
      <c r="C71" s="26" t="s">
        <v>2040</v>
      </c>
      <c r="D71" t="s">
        <v>506</v>
      </c>
      <c r="E71" s="27" t="s">
        <v>2041</v>
      </c>
      <c r="F71" s="28" t="s">
        <v>540</v>
      </c>
      <c r="G71" s="29">
        <v>32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1011</v>
      </c>
    </row>
    <row r="74">
      <c r="A74" s="1" t="s">
        <v>513</v>
      </c>
      <c r="E74" s="27" t="s">
        <v>514</v>
      </c>
    </row>
    <row r="75">
      <c r="A75" s="1" t="s">
        <v>504</v>
      </c>
      <c r="B75" s="1">
        <v>18</v>
      </c>
      <c r="C75" s="26" t="s">
        <v>2042</v>
      </c>
      <c r="D75" t="s">
        <v>506</v>
      </c>
      <c r="E75" s="27" t="s">
        <v>2043</v>
      </c>
      <c r="F75" s="28" t="s">
        <v>540</v>
      </c>
      <c r="G75" s="29">
        <v>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844</v>
      </c>
    </row>
    <row r="78">
      <c r="A78" s="1" t="s">
        <v>513</v>
      </c>
      <c r="E78" s="27" t="s">
        <v>514</v>
      </c>
    </row>
    <row r="79">
      <c r="A79" s="1" t="s">
        <v>504</v>
      </c>
      <c r="B79" s="1">
        <v>6</v>
      </c>
      <c r="C79" s="26" t="s">
        <v>2044</v>
      </c>
      <c r="D79" t="s">
        <v>506</v>
      </c>
      <c r="E79" s="27" t="s">
        <v>2045</v>
      </c>
      <c r="F79" s="28" t="s">
        <v>567</v>
      </c>
      <c r="G79" s="29">
        <v>100</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1026</v>
      </c>
    </row>
    <row r="82" ht="75">
      <c r="A82" s="1" t="s">
        <v>513</v>
      </c>
      <c r="E82" s="27" t="s">
        <v>2046</v>
      </c>
    </row>
    <row r="83" ht="13">
      <c r="A83" s="1" t="s">
        <v>501</v>
      </c>
      <c r="C83" s="22" t="s">
        <v>2047</v>
      </c>
      <c r="E83" s="23" t="s">
        <v>2048</v>
      </c>
      <c r="L83" s="24">
        <f>SUMIFS(L84:L259,A84:A259,"P")</f>
        <v>0</v>
      </c>
      <c r="M83" s="24">
        <f>SUMIFS(M84:M259,A84:A259,"P")</f>
        <v>0</v>
      </c>
      <c r="N83" s="25"/>
    </row>
    <row r="84">
      <c r="A84" s="1" t="s">
        <v>504</v>
      </c>
      <c r="B84" s="1">
        <v>19</v>
      </c>
      <c r="C84" s="26" t="s">
        <v>1932</v>
      </c>
      <c r="D84" t="s">
        <v>506</v>
      </c>
      <c r="E84" s="27" t="s">
        <v>1933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544</v>
      </c>
    </row>
    <row r="87">
      <c r="A87" s="1" t="s">
        <v>513</v>
      </c>
      <c r="E87" s="27" t="s">
        <v>514</v>
      </c>
    </row>
    <row r="88">
      <c r="A88" s="1" t="s">
        <v>504</v>
      </c>
      <c r="B88" s="1">
        <v>20</v>
      </c>
      <c r="C88" s="26" t="s">
        <v>1934</v>
      </c>
      <c r="D88" t="s">
        <v>506</v>
      </c>
      <c r="E88" s="27" t="s">
        <v>1935</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c r="A92" s="1" t="s">
        <v>504</v>
      </c>
      <c r="B92" s="1">
        <v>21</v>
      </c>
      <c r="C92" s="26" t="s">
        <v>1460</v>
      </c>
      <c r="D92" t="s">
        <v>506</v>
      </c>
      <c r="E92" s="27" t="s">
        <v>1461</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529</v>
      </c>
    </row>
    <row r="95">
      <c r="A95" s="1" t="s">
        <v>513</v>
      </c>
      <c r="E95" s="27" t="s">
        <v>514</v>
      </c>
    </row>
    <row r="96">
      <c r="A96" s="1" t="s">
        <v>504</v>
      </c>
      <c r="B96" s="1">
        <v>22</v>
      </c>
      <c r="C96" s="26" t="s">
        <v>1462</v>
      </c>
      <c r="D96" t="s">
        <v>506</v>
      </c>
      <c r="E96" s="27" t="s">
        <v>1463</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529</v>
      </c>
    </row>
    <row r="99">
      <c r="A99" s="1" t="s">
        <v>513</v>
      </c>
      <c r="E99" s="27" t="s">
        <v>514</v>
      </c>
    </row>
    <row r="100">
      <c r="A100" s="1" t="s">
        <v>504</v>
      </c>
      <c r="B100" s="1">
        <v>23</v>
      </c>
      <c r="C100" s="26" t="s">
        <v>2049</v>
      </c>
      <c r="D100" t="s">
        <v>506</v>
      </c>
      <c r="E100" s="27" t="s">
        <v>2050</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544</v>
      </c>
    </row>
    <row r="103">
      <c r="A103" s="1" t="s">
        <v>513</v>
      </c>
      <c r="E103" s="27" t="s">
        <v>514</v>
      </c>
    </row>
    <row r="104">
      <c r="A104" s="1" t="s">
        <v>504</v>
      </c>
      <c r="B104" s="1">
        <v>24</v>
      </c>
      <c r="C104" s="26" t="s">
        <v>2051</v>
      </c>
      <c r="D104" t="s">
        <v>506</v>
      </c>
      <c r="E104" s="27" t="s">
        <v>2052</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544</v>
      </c>
    </row>
    <row r="107">
      <c r="A107" s="1" t="s">
        <v>513</v>
      </c>
      <c r="E107" s="27" t="s">
        <v>514</v>
      </c>
    </row>
    <row r="108">
      <c r="A108" s="1" t="s">
        <v>504</v>
      </c>
      <c r="B108" s="1">
        <v>25</v>
      </c>
      <c r="C108" s="26" t="s">
        <v>2053</v>
      </c>
      <c r="D108" t="s">
        <v>506</v>
      </c>
      <c r="E108" s="27" t="s">
        <v>2054</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541</v>
      </c>
    </row>
    <row r="111">
      <c r="A111" s="1" t="s">
        <v>513</v>
      </c>
      <c r="E111" s="27" t="s">
        <v>514</v>
      </c>
    </row>
    <row r="112">
      <c r="A112" s="1" t="s">
        <v>504</v>
      </c>
      <c r="B112" s="1">
        <v>28</v>
      </c>
      <c r="C112" s="26" t="s">
        <v>2055</v>
      </c>
      <c r="D112" t="s">
        <v>506</v>
      </c>
      <c r="E112" s="27" t="s">
        <v>2056</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673</v>
      </c>
    </row>
    <row r="115">
      <c r="A115" s="1" t="s">
        <v>513</v>
      </c>
      <c r="E115" s="27" t="s">
        <v>514</v>
      </c>
    </row>
    <row r="116">
      <c r="A116" s="1" t="s">
        <v>504</v>
      </c>
      <c r="B116" s="1">
        <v>27</v>
      </c>
      <c r="C116" s="26" t="s">
        <v>1879</v>
      </c>
      <c r="D116" t="s">
        <v>506</v>
      </c>
      <c r="E116" s="27" t="s">
        <v>1880</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673</v>
      </c>
    </row>
    <row r="119">
      <c r="A119" s="1" t="s">
        <v>513</v>
      </c>
      <c r="E119" s="27" t="s">
        <v>514</v>
      </c>
    </row>
    <row r="120">
      <c r="A120" s="1" t="s">
        <v>504</v>
      </c>
      <c r="B120" s="1">
        <v>29</v>
      </c>
      <c r="C120" s="26" t="s">
        <v>2057</v>
      </c>
      <c r="D120" t="s">
        <v>506</v>
      </c>
      <c r="E120" s="27" t="s">
        <v>2058</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529</v>
      </c>
    </row>
    <row r="123">
      <c r="A123" s="1" t="s">
        <v>513</v>
      </c>
      <c r="E123" s="27" t="s">
        <v>514</v>
      </c>
    </row>
    <row r="124">
      <c r="A124" s="1" t="s">
        <v>504</v>
      </c>
      <c r="B124" s="1">
        <v>30</v>
      </c>
      <c r="C124" s="26" t="s">
        <v>2059</v>
      </c>
      <c r="D124" t="s">
        <v>506</v>
      </c>
      <c r="E124" s="27" t="s">
        <v>2060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529</v>
      </c>
    </row>
    <row r="127">
      <c r="A127" s="1" t="s">
        <v>513</v>
      </c>
      <c r="E127" s="27" t="s">
        <v>514</v>
      </c>
    </row>
    <row r="128">
      <c r="A128" s="1" t="s">
        <v>504</v>
      </c>
      <c r="B128" s="1">
        <v>31</v>
      </c>
      <c r="C128" s="26" t="s">
        <v>2061</v>
      </c>
      <c r="D128" t="s">
        <v>506</v>
      </c>
      <c r="E128" s="27" t="s">
        <v>2062</v>
      </c>
      <c r="F128" s="28" t="s">
        <v>519</v>
      </c>
      <c r="G128" s="29">
        <v>3</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673</v>
      </c>
    </row>
    <row r="131">
      <c r="A131" s="1" t="s">
        <v>513</v>
      </c>
      <c r="E131" s="27" t="s">
        <v>514</v>
      </c>
    </row>
    <row r="132">
      <c r="A132" s="1" t="s">
        <v>504</v>
      </c>
      <c r="B132" s="1">
        <v>32</v>
      </c>
      <c r="C132" s="26" t="s">
        <v>2063</v>
      </c>
      <c r="D132" t="s">
        <v>506</v>
      </c>
      <c r="E132" s="27" t="s">
        <v>2064</v>
      </c>
      <c r="F132" s="28" t="s">
        <v>519</v>
      </c>
      <c r="G132" s="29">
        <v>12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541</v>
      </c>
    </row>
    <row r="135">
      <c r="A135" s="1" t="s">
        <v>513</v>
      </c>
      <c r="E135" s="27" t="s">
        <v>514</v>
      </c>
    </row>
    <row r="136">
      <c r="A136" s="1" t="s">
        <v>504</v>
      </c>
      <c r="B136" s="1">
        <v>33</v>
      </c>
      <c r="C136" s="26" t="s">
        <v>2065</v>
      </c>
      <c r="D136" t="s">
        <v>506</v>
      </c>
      <c r="E136" s="27" t="s">
        <v>2066</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524</v>
      </c>
    </row>
    <row r="139">
      <c r="A139" s="1" t="s">
        <v>513</v>
      </c>
      <c r="E139" s="27" t="s">
        <v>514</v>
      </c>
    </row>
    <row r="140">
      <c r="A140" s="1" t="s">
        <v>504</v>
      </c>
      <c r="B140" s="1">
        <v>34</v>
      </c>
      <c r="C140" s="26" t="s">
        <v>2067</v>
      </c>
      <c r="D140" t="s">
        <v>506</v>
      </c>
      <c r="E140" s="27" t="s">
        <v>2068</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1089</v>
      </c>
    </row>
    <row r="143">
      <c r="A143" s="1" t="s">
        <v>513</v>
      </c>
      <c r="E143" s="27" t="s">
        <v>514</v>
      </c>
    </row>
    <row r="144">
      <c r="A144" s="1" t="s">
        <v>504</v>
      </c>
      <c r="B144" s="1">
        <v>35</v>
      </c>
      <c r="C144" s="26" t="s">
        <v>2069</v>
      </c>
      <c r="D144" t="s">
        <v>506</v>
      </c>
      <c r="E144" s="27" t="s">
        <v>2070</v>
      </c>
      <c r="F144" s="28" t="s">
        <v>519</v>
      </c>
      <c r="G144" s="29">
        <v>28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1099</v>
      </c>
    </row>
    <row r="147">
      <c r="A147" s="1" t="s">
        <v>513</v>
      </c>
      <c r="E147" s="27" t="s">
        <v>514</v>
      </c>
    </row>
    <row r="148">
      <c r="A148" s="1" t="s">
        <v>504</v>
      </c>
      <c r="B148" s="1">
        <v>36</v>
      </c>
      <c r="C148" s="26" t="s">
        <v>2071</v>
      </c>
      <c r="D148" t="s">
        <v>506</v>
      </c>
      <c r="E148" s="27" t="s">
        <v>2072</v>
      </c>
      <c r="F148" s="28" t="s">
        <v>519</v>
      </c>
      <c r="G148" s="29">
        <v>10</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668</v>
      </c>
    </row>
    <row r="151">
      <c r="A151" s="1" t="s">
        <v>513</v>
      </c>
      <c r="E151" s="27" t="s">
        <v>514</v>
      </c>
    </row>
    <row r="152">
      <c r="A152" s="1" t="s">
        <v>504</v>
      </c>
      <c r="B152" s="1">
        <v>37</v>
      </c>
      <c r="C152" s="26" t="s">
        <v>2073</v>
      </c>
      <c r="D152" t="s">
        <v>506</v>
      </c>
      <c r="E152" s="27" t="s">
        <v>2074</v>
      </c>
      <c r="F152" s="28" t="s">
        <v>519</v>
      </c>
      <c r="G152" s="29">
        <v>5</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1076</v>
      </c>
    </row>
    <row r="155">
      <c r="A155" s="1" t="s">
        <v>513</v>
      </c>
      <c r="E155" s="27" t="s">
        <v>514</v>
      </c>
    </row>
    <row r="156">
      <c r="A156" s="1" t="s">
        <v>504</v>
      </c>
      <c r="B156" s="1">
        <v>38</v>
      </c>
      <c r="C156" s="26" t="s">
        <v>2075</v>
      </c>
      <c r="D156" t="s">
        <v>506</v>
      </c>
      <c r="E156" s="27" t="s">
        <v>2076</v>
      </c>
      <c r="F156" s="28" t="s">
        <v>519</v>
      </c>
      <c r="G156" s="29">
        <v>24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767</v>
      </c>
    </row>
    <row r="159">
      <c r="A159" s="1" t="s">
        <v>513</v>
      </c>
      <c r="E159" s="27" t="s">
        <v>514</v>
      </c>
    </row>
    <row r="160">
      <c r="A160" s="1" t="s">
        <v>504</v>
      </c>
      <c r="B160" s="1">
        <v>40</v>
      </c>
      <c r="C160" s="26" t="s">
        <v>2077</v>
      </c>
      <c r="D160" t="s">
        <v>506</v>
      </c>
      <c r="E160" s="27" t="s">
        <v>2078</v>
      </c>
      <c r="F160" s="28" t="s">
        <v>519</v>
      </c>
      <c r="G160" s="29">
        <v>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524</v>
      </c>
    </row>
    <row r="163">
      <c r="A163" s="1" t="s">
        <v>513</v>
      </c>
      <c r="E163" s="27" t="s">
        <v>514</v>
      </c>
    </row>
    <row r="164">
      <c r="A164" s="1" t="s">
        <v>504</v>
      </c>
      <c r="B164" s="1">
        <v>41</v>
      </c>
      <c r="C164" s="26" t="s">
        <v>2079</v>
      </c>
      <c r="D164" t="s">
        <v>506</v>
      </c>
      <c r="E164" s="27" t="s">
        <v>2080</v>
      </c>
      <c r="F164" s="28" t="s">
        <v>519</v>
      </c>
      <c r="G164" s="29">
        <v>3</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673</v>
      </c>
    </row>
    <row r="167">
      <c r="A167" s="1" t="s">
        <v>513</v>
      </c>
      <c r="E167" s="27" t="s">
        <v>514</v>
      </c>
    </row>
    <row r="168">
      <c r="A168" s="1" t="s">
        <v>504</v>
      </c>
      <c r="B168" s="1">
        <v>42</v>
      </c>
      <c r="C168" s="26" t="s">
        <v>2081</v>
      </c>
      <c r="D168" t="s">
        <v>506</v>
      </c>
      <c r="E168" s="27" t="s">
        <v>2082</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544</v>
      </c>
    </row>
    <row r="171">
      <c r="A171" s="1" t="s">
        <v>513</v>
      </c>
      <c r="E171" s="27" t="s">
        <v>514</v>
      </c>
    </row>
    <row r="172">
      <c r="A172" s="1" t="s">
        <v>504</v>
      </c>
      <c r="B172" s="1">
        <v>43</v>
      </c>
      <c r="C172" s="26" t="s">
        <v>2083</v>
      </c>
      <c r="D172" t="s">
        <v>506</v>
      </c>
      <c r="E172" s="27" t="s">
        <v>2084</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529</v>
      </c>
    </row>
    <row r="175">
      <c r="A175" s="1" t="s">
        <v>513</v>
      </c>
      <c r="E175" s="27" t="s">
        <v>514</v>
      </c>
    </row>
    <row r="176">
      <c r="A176" s="1" t="s">
        <v>504</v>
      </c>
      <c r="B176" s="1">
        <v>44</v>
      </c>
      <c r="C176" s="26" t="s">
        <v>2085</v>
      </c>
      <c r="D176" t="s">
        <v>506</v>
      </c>
      <c r="E176" s="27" t="s">
        <v>2086</v>
      </c>
      <c r="F176" s="28" t="s">
        <v>519</v>
      </c>
      <c r="G176" s="29">
        <v>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524</v>
      </c>
    </row>
    <row r="179">
      <c r="A179" s="1" t="s">
        <v>513</v>
      </c>
      <c r="E179" s="27" t="s">
        <v>514</v>
      </c>
    </row>
    <row r="180">
      <c r="A180" s="1" t="s">
        <v>504</v>
      </c>
      <c r="B180" s="1">
        <v>45</v>
      </c>
      <c r="C180" s="26" t="s">
        <v>2087</v>
      </c>
      <c r="D180" t="s">
        <v>506</v>
      </c>
      <c r="E180" s="27" t="s">
        <v>2088</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673</v>
      </c>
    </row>
    <row r="183">
      <c r="A183" s="1" t="s">
        <v>513</v>
      </c>
      <c r="E183" s="27" t="s">
        <v>514</v>
      </c>
    </row>
    <row r="184" ht="25">
      <c r="A184" s="1" t="s">
        <v>504</v>
      </c>
      <c r="B184" s="1">
        <v>46</v>
      </c>
      <c r="C184" s="26" t="s">
        <v>2089</v>
      </c>
      <c r="D184" t="s">
        <v>506</v>
      </c>
      <c r="E184" s="27" t="s">
        <v>2090</v>
      </c>
      <c r="F184" s="28" t="s">
        <v>519</v>
      </c>
      <c r="G184" s="29">
        <v>18</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861</v>
      </c>
    </row>
    <row r="187">
      <c r="A187" s="1" t="s">
        <v>513</v>
      </c>
      <c r="E187" s="27" t="s">
        <v>514</v>
      </c>
    </row>
    <row r="188">
      <c r="A188" s="1" t="s">
        <v>504</v>
      </c>
      <c r="B188" s="1">
        <v>47</v>
      </c>
      <c r="C188" s="26" t="s">
        <v>2091</v>
      </c>
      <c r="D188" t="s">
        <v>506</v>
      </c>
      <c r="E188" s="27" t="s">
        <v>2092</v>
      </c>
      <c r="F188" s="28" t="s">
        <v>519</v>
      </c>
      <c r="G188" s="29">
        <v>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799</v>
      </c>
    </row>
    <row r="191">
      <c r="A191" s="1" t="s">
        <v>513</v>
      </c>
      <c r="E191" s="27" t="s">
        <v>514</v>
      </c>
    </row>
    <row r="192">
      <c r="A192" s="1" t="s">
        <v>504</v>
      </c>
      <c r="B192" s="1">
        <v>48</v>
      </c>
      <c r="C192" s="26" t="s">
        <v>2093</v>
      </c>
      <c r="D192" t="s">
        <v>506</v>
      </c>
      <c r="E192" s="27" t="s">
        <v>2094</v>
      </c>
      <c r="F192" s="28" t="s">
        <v>519</v>
      </c>
      <c r="G192" s="29">
        <v>4</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544</v>
      </c>
    </row>
    <row r="195">
      <c r="A195" s="1" t="s">
        <v>513</v>
      </c>
      <c r="E195" s="27" t="s">
        <v>514</v>
      </c>
    </row>
    <row r="196">
      <c r="A196" s="1" t="s">
        <v>504</v>
      </c>
      <c r="B196" s="1">
        <v>49</v>
      </c>
      <c r="C196" s="26" t="s">
        <v>2095</v>
      </c>
      <c r="D196" t="s">
        <v>506</v>
      </c>
      <c r="E196" s="27" t="s">
        <v>2096</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529</v>
      </c>
    </row>
    <row r="199">
      <c r="A199" s="1" t="s">
        <v>513</v>
      </c>
      <c r="E199" s="27" t="s">
        <v>514</v>
      </c>
    </row>
    <row r="200" ht="25">
      <c r="A200" s="1" t="s">
        <v>504</v>
      </c>
      <c r="B200" s="1">
        <v>50</v>
      </c>
      <c r="C200" s="26" t="s">
        <v>2097</v>
      </c>
      <c r="D200" t="s">
        <v>506</v>
      </c>
      <c r="E200" s="27" t="s">
        <v>2098</v>
      </c>
      <c r="F200" s="28" t="s">
        <v>519</v>
      </c>
      <c r="G200" s="29">
        <v>16</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718</v>
      </c>
    </row>
    <row r="203">
      <c r="A203" s="1" t="s">
        <v>513</v>
      </c>
      <c r="E203" s="27" t="s">
        <v>514</v>
      </c>
    </row>
    <row r="204">
      <c r="A204" s="1" t="s">
        <v>504</v>
      </c>
      <c r="B204" s="1">
        <v>51</v>
      </c>
      <c r="C204" s="26" t="s">
        <v>2099</v>
      </c>
      <c r="D204" t="s">
        <v>506</v>
      </c>
      <c r="E204" s="27" t="s">
        <v>2100</v>
      </c>
      <c r="F204" s="28" t="s">
        <v>519</v>
      </c>
      <c r="G204" s="29">
        <v>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844</v>
      </c>
    </row>
    <row r="207">
      <c r="A207" s="1" t="s">
        <v>513</v>
      </c>
      <c r="E207" s="27" t="s">
        <v>514</v>
      </c>
    </row>
    <row r="208">
      <c r="A208" s="1" t="s">
        <v>504</v>
      </c>
      <c r="B208" s="1">
        <v>52</v>
      </c>
      <c r="C208" s="26" t="s">
        <v>2101</v>
      </c>
      <c r="D208" t="s">
        <v>506</v>
      </c>
      <c r="E208" s="27" t="s">
        <v>2102</v>
      </c>
      <c r="F208" s="28" t="s">
        <v>519</v>
      </c>
      <c r="G208" s="29">
        <v>12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541</v>
      </c>
    </row>
    <row r="211">
      <c r="A211" s="1" t="s">
        <v>513</v>
      </c>
      <c r="E211" s="27" t="s">
        <v>514</v>
      </c>
    </row>
    <row r="212">
      <c r="A212" s="1" t="s">
        <v>504</v>
      </c>
      <c r="B212" s="1">
        <v>53</v>
      </c>
      <c r="C212" s="26" t="s">
        <v>2103</v>
      </c>
      <c r="D212" t="s">
        <v>506</v>
      </c>
      <c r="E212" s="27" t="s">
        <v>2104</v>
      </c>
      <c r="F212" s="28" t="s">
        <v>519</v>
      </c>
      <c r="G212" s="29">
        <v>6</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524</v>
      </c>
    </row>
    <row r="215">
      <c r="A215" s="1" t="s">
        <v>513</v>
      </c>
      <c r="E215" s="27" t="s">
        <v>514</v>
      </c>
    </row>
    <row r="216">
      <c r="A216" s="1" t="s">
        <v>504</v>
      </c>
      <c r="B216" s="1">
        <v>54</v>
      </c>
      <c r="C216" s="26" t="s">
        <v>2105</v>
      </c>
      <c r="D216" t="s">
        <v>506</v>
      </c>
      <c r="E216" s="27" t="s">
        <v>2106</v>
      </c>
      <c r="F216" s="28" t="s">
        <v>519</v>
      </c>
      <c r="G216" s="29">
        <v>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524</v>
      </c>
    </row>
    <row r="219">
      <c r="A219" s="1" t="s">
        <v>513</v>
      </c>
      <c r="E219" s="27" t="s">
        <v>514</v>
      </c>
    </row>
    <row r="220">
      <c r="A220" s="1" t="s">
        <v>504</v>
      </c>
      <c r="B220" s="1">
        <v>55</v>
      </c>
      <c r="C220" s="26" t="s">
        <v>2107</v>
      </c>
      <c r="D220" t="s">
        <v>506</v>
      </c>
      <c r="E220" s="27" t="s">
        <v>2108</v>
      </c>
      <c r="F220" s="28" t="s">
        <v>519</v>
      </c>
      <c r="G220" s="29">
        <v>3</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673</v>
      </c>
    </row>
    <row r="223">
      <c r="A223" s="1" t="s">
        <v>513</v>
      </c>
      <c r="E223" s="27" t="s">
        <v>514</v>
      </c>
    </row>
    <row r="224">
      <c r="A224" s="1" t="s">
        <v>504</v>
      </c>
      <c r="B224" s="1">
        <v>56</v>
      </c>
      <c r="C224" s="26" t="s">
        <v>2109</v>
      </c>
      <c r="D224" t="s">
        <v>506</v>
      </c>
      <c r="E224" s="27" t="s">
        <v>2110</v>
      </c>
      <c r="F224" s="28" t="s">
        <v>519</v>
      </c>
      <c r="G224" s="29">
        <v>2</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529</v>
      </c>
    </row>
    <row r="227">
      <c r="A227" s="1" t="s">
        <v>513</v>
      </c>
      <c r="E227" s="27" t="s">
        <v>514</v>
      </c>
    </row>
    <row r="228">
      <c r="A228" s="1" t="s">
        <v>504</v>
      </c>
      <c r="B228" s="1">
        <v>57</v>
      </c>
      <c r="C228" s="26" t="s">
        <v>2111</v>
      </c>
      <c r="D228" t="s">
        <v>506</v>
      </c>
      <c r="E228" s="27" t="s">
        <v>2112</v>
      </c>
      <c r="F228" s="28" t="s">
        <v>519</v>
      </c>
      <c r="G228" s="29">
        <v>1</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521</v>
      </c>
    </row>
    <row r="231">
      <c r="A231" s="1" t="s">
        <v>513</v>
      </c>
      <c r="E231" s="27" t="s">
        <v>514</v>
      </c>
    </row>
    <row r="232">
      <c r="A232" s="1" t="s">
        <v>504</v>
      </c>
      <c r="B232" s="1">
        <v>58</v>
      </c>
      <c r="C232" s="26" t="s">
        <v>2113</v>
      </c>
      <c r="D232" t="s">
        <v>506</v>
      </c>
      <c r="E232" s="27" t="s">
        <v>2114</v>
      </c>
      <c r="F232" s="28" t="s">
        <v>540</v>
      </c>
      <c r="G232" s="29">
        <v>32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1011</v>
      </c>
    </row>
    <row r="235">
      <c r="A235" s="1" t="s">
        <v>513</v>
      </c>
      <c r="E235" s="27" t="s">
        <v>514</v>
      </c>
    </row>
    <row r="236" ht="25">
      <c r="A236" s="1" t="s">
        <v>504</v>
      </c>
      <c r="B236" s="1">
        <v>59</v>
      </c>
      <c r="C236" s="26" t="s">
        <v>1529</v>
      </c>
      <c r="D236" t="s">
        <v>506</v>
      </c>
      <c r="E236" s="27" t="s">
        <v>1530</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ht="25">
      <c r="A240" s="1" t="s">
        <v>504</v>
      </c>
      <c r="B240" s="1">
        <v>60</v>
      </c>
      <c r="C240" s="26" t="s">
        <v>2115</v>
      </c>
      <c r="D240" t="s">
        <v>506</v>
      </c>
      <c r="E240" s="27" t="s">
        <v>2116</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529</v>
      </c>
    </row>
    <row r="243">
      <c r="A243" s="1" t="s">
        <v>513</v>
      </c>
      <c r="E243" s="27" t="s">
        <v>514</v>
      </c>
    </row>
    <row r="244">
      <c r="A244" s="1" t="s">
        <v>504</v>
      </c>
      <c r="B244" s="1">
        <v>62</v>
      </c>
      <c r="C244" s="26" t="s">
        <v>2117</v>
      </c>
      <c r="D244" t="s">
        <v>506</v>
      </c>
      <c r="E244" s="27" t="s">
        <v>2118</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61</v>
      </c>
      <c r="C248" s="26" t="s">
        <v>2119</v>
      </c>
      <c r="D248" t="s">
        <v>506</v>
      </c>
      <c r="E248" s="27" t="s">
        <v>2120</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529</v>
      </c>
    </row>
    <row r="251">
      <c r="A251" s="1" t="s">
        <v>513</v>
      </c>
      <c r="E251" s="27" t="s">
        <v>514</v>
      </c>
    </row>
    <row r="252">
      <c r="A252" s="1" t="s">
        <v>504</v>
      </c>
      <c r="B252" s="1">
        <v>26</v>
      </c>
      <c r="C252" s="26" t="s">
        <v>2121</v>
      </c>
      <c r="D252" t="s">
        <v>506</v>
      </c>
      <c r="E252" s="27" t="s">
        <v>2122</v>
      </c>
      <c r="F252" s="28" t="s">
        <v>519</v>
      </c>
      <c r="G252" s="29">
        <v>8</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844</v>
      </c>
    </row>
    <row r="255" ht="200">
      <c r="A255" s="1" t="s">
        <v>513</v>
      </c>
      <c r="E255" s="27" t="s">
        <v>2123</v>
      </c>
    </row>
    <row r="256">
      <c r="A256" s="1" t="s">
        <v>504</v>
      </c>
      <c r="B256" s="1">
        <v>39</v>
      </c>
      <c r="C256" s="26" t="s">
        <v>2124</v>
      </c>
      <c r="D256" t="s">
        <v>506</v>
      </c>
      <c r="E256" s="27" t="s">
        <v>2125</v>
      </c>
      <c r="F256" s="28" t="s">
        <v>519</v>
      </c>
      <c r="G256" s="29">
        <v>12</v>
      </c>
      <c r="H256" s="28">
        <v>0</v>
      </c>
      <c r="I256" s="30">
        <f>ROUND(G256*H256,P4)</f>
        <v>0</v>
      </c>
      <c r="L256" s="30">
        <v>0</v>
      </c>
      <c r="M256" s="24">
        <f>ROUND(G256*L256,P4)</f>
        <v>0</v>
      </c>
      <c r="N256" s="25" t="s">
        <v>506</v>
      </c>
      <c r="O256" s="31">
        <f>M256*AA256</f>
        <v>0</v>
      </c>
      <c r="P256" s="1">
        <v>3</v>
      </c>
      <c r="AA256" s="1">
        <f>IF(P256=1,$O$3,IF(P256=2,$O$4,$O$5))</f>
        <v>0</v>
      </c>
    </row>
    <row r="257">
      <c r="A257" s="1" t="s">
        <v>510</v>
      </c>
      <c r="E257" s="27" t="s">
        <v>506</v>
      </c>
    </row>
    <row r="258" ht="26">
      <c r="A258" s="1" t="s">
        <v>511</v>
      </c>
      <c r="E258" s="32" t="s">
        <v>541</v>
      </c>
    </row>
    <row r="259">
      <c r="A259" s="1" t="s">
        <v>513</v>
      </c>
      <c r="E259"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2126</v>
      </c>
      <c r="E8" s="23" t="s">
        <v>55</v>
      </c>
      <c r="L8" s="24">
        <f>L9+L18+L35+L236</f>
        <v>0</v>
      </c>
      <c r="M8" s="24">
        <f>M9+M18+M35+M236</f>
        <v>0</v>
      </c>
      <c r="N8" s="25"/>
    </row>
    <row r="9" ht="13">
      <c r="A9" s="1" t="s">
        <v>501</v>
      </c>
      <c r="C9" s="22" t="s">
        <v>1247</v>
      </c>
      <c r="E9" s="23" t="s">
        <v>1248</v>
      </c>
      <c r="L9" s="24">
        <f>SUMIFS(L10:L17,A10:A17,"P")</f>
        <v>0</v>
      </c>
      <c r="M9" s="24">
        <f>SUMIFS(M10:M17,A10:A17,"P")</f>
        <v>0</v>
      </c>
      <c r="N9" s="25"/>
    </row>
    <row r="10" ht="25">
      <c r="A10" s="1" t="s">
        <v>504</v>
      </c>
      <c r="B10" s="1">
        <v>1</v>
      </c>
      <c r="C10" s="26" t="s">
        <v>2127</v>
      </c>
      <c r="D10" t="s">
        <v>506</v>
      </c>
      <c r="E10" s="27" t="s">
        <v>2128</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SUMIFS(L19:L34,A19:A34,"P")</f>
        <v>0</v>
      </c>
      <c r="M18" s="24">
        <f>SUMIFS(M19:M34,A19:A34,"P")</f>
        <v>0</v>
      </c>
      <c r="N18" s="25"/>
    </row>
    <row r="19">
      <c r="A19" s="1" t="s">
        <v>504</v>
      </c>
      <c r="B19" s="1">
        <v>3</v>
      </c>
      <c r="C19" s="26" t="s">
        <v>2129</v>
      </c>
      <c r="D19" t="s">
        <v>506</v>
      </c>
      <c r="E19" s="27" t="s">
        <v>2130</v>
      </c>
      <c r="F19" s="28" t="s">
        <v>563</v>
      </c>
      <c r="G19" s="29">
        <v>19</v>
      </c>
      <c r="H19" s="28">
        <v>0</v>
      </c>
      <c r="I19" s="30">
        <f>ROUND(G19*H19,P4)</f>
        <v>0</v>
      </c>
      <c r="L19" s="30">
        <v>0</v>
      </c>
      <c r="M19" s="24">
        <f>ROUND(G19*L19,P4)</f>
        <v>0</v>
      </c>
      <c r="N19" s="25" t="s">
        <v>693</v>
      </c>
      <c r="O19" s="31">
        <f>M19*AA19</f>
        <v>0</v>
      </c>
      <c r="P19" s="1">
        <v>3</v>
      </c>
      <c r="AA19" s="1">
        <f>IF(P19=1,$O$3,IF(P19=2,$O$4,$O$5))</f>
        <v>0</v>
      </c>
    </row>
    <row r="20">
      <c r="A20" s="1" t="s">
        <v>510</v>
      </c>
      <c r="E20" s="27" t="s">
        <v>506</v>
      </c>
    </row>
    <row r="21" ht="26">
      <c r="A21" s="1" t="s">
        <v>511</v>
      </c>
      <c r="E21" s="32" t="s">
        <v>1998</v>
      </c>
    </row>
    <row r="22" ht="337.5">
      <c r="A22" s="1" t="s">
        <v>513</v>
      </c>
      <c r="E22" s="27" t="s">
        <v>2131</v>
      </c>
    </row>
    <row r="23">
      <c r="A23" s="1" t="s">
        <v>504</v>
      </c>
      <c r="B23" s="1">
        <v>4</v>
      </c>
      <c r="C23" s="26" t="s">
        <v>561</v>
      </c>
      <c r="D23" t="s">
        <v>506</v>
      </c>
      <c r="E23" s="27" t="s">
        <v>562</v>
      </c>
      <c r="F23" s="28" t="s">
        <v>563</v>
      </c>
      <c r="G23" s="29">
        <v>8500</v>
      </c>
      <c r="H23" s="28">
        <v>0</v>
      </c>
      <c r="I23" s="30">
        <f>ROUND(G23*H23,P4)</f>
        <v>0</v>
      </c>
      <c r="L23" s="30">
        <v>0</v>
      </c>
      <c r="M23" s="24">
        <f>ROUND(G23*L23,P4)</f>
        <v>0</v>
      </c>
      <c r="N23" s="25" t="s">
        <v>693</v>
      </c>
      <c r="O23" s="31">
        <f>M23*AA23</f>
        <v>0</v>
      </c>
      <c r="P23" s="1">
        <v>3</v>
      </c>
      <c r="AA23" s="1">
        <f>IF(P23=1,$O$3,IF(P23=2,$O$4,$O$5))</f>
        <v>0</v>
      </c>
    </row>
    <row r="24">
      <c r="A24" s="1" t="s">
        <v>510</v>
      </c>
      <c r="E24" s="27" t="s">
        <v>506</v>
      </c>
    </row>
    <row r="25" ht="26">
      <c r="A25" s="1" t="s">
        <v>511</v>
      </c>
      <c r="E25" s="32" t="s">
        <v>2132</v>
      </c>
    </row>
    <row r="26" ht="337.5">
      <c r="A26" s="1" t="s">
        <v>513</v>
      </c>
      <c r="E26" s="27" t="s">
        <v>2131</v>
      </c>
    </row>
    <row r="27">
      <c r="A27" s="1" t="s">
        <v>504</v>
      </c>
      <c r="B27" s="1">
        <v>6</v>
      </c>
      <c r="C27" s="26" t="s">
        <v>565</v>
      </c>
      <c r="D27" t="s">
        <v>506</v>
      </c>
      <c r="E27" s="27" t="s">
        <v>566</v>
      </c>
      <c r="F27" s="28" t="s">
        <v>567</v>
      </c>
      <c r="G27" s="29">
        <v>150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1548</v>
      </c>
    </row>
    <row r="30">
      <c r="A30" s="1" t="s">
        <v>513</v>
      </c>
      <c r="E30" s="27" t="s">
        <v>514</v>
      </c>
    </row>
    <row r="31">
      <c r="A31" s="1" t="s">
        <v>504</v>
      </c>
      <c r="B31" s="1">
        <v>5</v>
      </c>
      <c r="C31" s="26" t="s">
        <v>569</v>
      </c>
      <c r="D31" t="s">
        <v>506</v>
      </c>
      <c r="E31" s="27" t="s">
        <v>570</v>
      </c>
      <c r="F31" s="28" t="s">
        <v>563</v>
      </c>
      <c r="G31" s="29">
        <v>8519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2133</v>
      </c>
    </row>
    <row r="34">
      <c r="A34" s="1" t="s">
        <v>513</v>
      </c>
      <c r="E34" s="27" t="s">
        <v>514</v>
      </c>
    </row>
    <row r="35" ht="13">
      <c r="A35" s="1" t="s">
        <v>501</v>
      </c>
      <c r="C35" s="22" t="s">
        <v>2134</v>
      </c>
      <c r="E35" s="23" t="s">
        <v>2135</v>
      </c>
      <c r="L35" s="24">
        <f>SUMIFS(L36:L235,A36:A235,"P")</f>
        <v>0</v>
      </c>
      <c r="M35" s="24">
        <f>SUMIFS(M36:M235,A36:A235,"P")</f>
        <v>0</v>
      </c>
      <c r="N35" s="25"/>
    </row>
    <row r="36">
      <c r="A36" s="1" t="s">
        <v>504</v>
      </c>
      <c r="B36" s="1">
        <v>73</v>
      </c>
      <c r="C36" s="26" t="s">
        <v>1271</v>
      </c>
      <c r="D36" t="s">
        <v>506</v>
      </c>
      <c r="E36" s="27" t="s">
        <v>1272</v>
      </c>
      <c r="F36" s="28" t="s">
        <v>540</v>
      </c>
      <c r="G36" s="29">
        <v>170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2136</v>
      </c>
    </row>
    <row r="39">
      <c r="A39" s="1" t="s">
        <v>513</v>
      </c>
      <c r="E39" s="27" t="s">
        <v>514</v>
      </c>
    </row>
    <row r="40">
      <c r="A40" s="1" t="s">
        <v>504</v>
      </c>
      <c r="B40" s="1">
        <v>26</v>
      </c>
      <c r="C40" s="26" t="s">
        <v>2137</v>
      </c>
      <c r="D40" t="s">
        <v>506</v>
      </c>
      <c r="E40" s="27" t="s">
        <v>2138</v>
      </c>
      <c r="F40" s="28" t="s">
        <v>646</v>
      </c>
      <c r="G40" s="29">
        <v>0.25</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1244</v>
      </c>
    </row>
    <row r="43">
      <c r="A43" s="1" t="s">
        <v>513</v>
      </c>
      <c r="E43" s="27" t="s">
        <v>514</v>
      </c>
    </row>
    <row r="44">
      <c r="A44" s="1" t="s">
        <v>504</v>
      </c>
      <c r="B44" s="1">
        <v>27</v>
      </c>
      <c r="C44" s="26" t="s">
        <v>1903</v>
      </c>
      <c r="D44" t="s">
        <v>506</v>
      </c>
      <c r="E44" s="27" t="s">
        <v>1904</v>
      </c>
      <c r="F44" s="28" t="s">
        <v>646</v>
      </c>
      <c r="G44" s="29">
        <v>169.19999999999999</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2139</v>
      </c>
    </row>
    <row r="47">
      <c r="A47" s="1" t="s">
        <v>513</v>
      </c>
      <c r="E47" s="27" t="s">
        <v>514</v>
      </c>
    </row>
    <row r="48">
      <c r="A48" s="1" t="s">
        <v>504</v>
      </c>
      <c r="B48" s="1">
        <v>28</v>
      </c>
      <c r="C48" s="26" t="s">
        <v>1906</v>
      </c>
      <c r="D48" t="s">
        <v>506</v>
      </c>
      <c r="E48" s="27" t="s">
        <v>1907</v>
      </c>
      <c r="F48" s="28" t="s">
        <v>567</v>
      </c>
      <c r="G48" s="29">
        <v>17000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2140</v>
      </c>
    </row>
    <row r="51">
      <c r="A51" s="1" t="s">
        <v>513</v>
      </c>
      <c r="E51" s="27" t="s">
        <v>514</v>
      </c>
    </row>
    <row r="52">
      <c r="A52" s="1" t="s">
        <v>504</v>
      </c>
      <c r="B52" s="1">
        <v>32</v>
      </c>
      <c r="C52" s="26" t="s">
        <v>1295</v>
      </c>
      <c r="D52" t="s">
        <v>506</v>
      </c>
      <c r="E52" s="27" t="s">
        <v>1296</v>
      </c>
      <c r="F52" s="28" t="s">
        <v>567</v>
      </c>
      <c r="G52" s="29">
        <v>51000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2141</v>
      </c>
    </row>
    <row r="55">
      <c r="A55" s="1" t="s">
        <v>513</v>
      </c>
      <c r="E55" s="27" t="s">
        <v>514</v>
      </c>
    </row>
    <row r="56">
      <c r="A56" s="1" t="s">
        <v>504</v>
      </c>
      <c r="B56" s="1">
        <v>33</v>
      </c>
      <c r="C56" s="26" t="s">
        <v>1298</v>
      </c>
      <c r="D56" t="s">
        <v>506</v>
      </c>
      <c r="E56" s="27" t="s">
        <v>1299</v>
      </c>
      <c r="F56" s="28" t="s">
        <v>567</v>
      </c>
      <c r="G56" s="29">
        <v>51000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2141</v>
      </c>
    </row>
    <row r="59">
      <c r="A59" s="1" t="s">
        <v>513</v>
      </c>
      <c r="E59" s="27" t="s">
        <v>514</v>
      </c>
    </row>
    <row r="60">
      <c r="A60" s="1" t="s">
        <v>504</v>
      </c>
      <c r="B60" s="1">
        <v>34</v>
      </c>
      <c r="C60" s="26" t="s">
        <v>1300</v>
      </c>
      <c r="D60" t="s">
        <v>506</v>
      </c>
      <c r="E60" s="27" t="s">
        <v>1301</v>
      </c>
      <c r="F60" s="28" t="s">
        <v>1302</v>
      </c>
      <c r="G60" s="29">
        <v>44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1091</v>
      </c>
    </row>
    <row r="63">
      <c r="A63" s="1" t="s">
        <v>513</v>
      </c>
      <c r="E63" s="27" t="s">
        <v>514</v>
      </c>
    </row>
    <row r="64">
      <c r="A64" s="1" t="s">
        <v>504</v>
      </c>
      <c r="B64" s="1">
        <v>35</v>
      </c>
      <c r="C64" s="26" t="s">
        <v>1303</v>
      </c>
      <c r="D64" t="s">
        <v>506</v>
      </c>
      <c r="E64" s="27" t="s">
        <v>1304</v>
      </c>
      <c r="F64" s="28" t="s">
        <v>567</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2141</v>
      </c>
    </row>
    <row r="67">
      <c r="A67" s="1" t="s">
        <v>513</v>
      </c>
      <c r="E67" s="27" t="s">
        <v>514</v>
      </c>
    </row>
    <row r="68">
      <c r="A68" s="1" t="s">
        <v>504</v>
      </c>
      <c r="B68" s="1">
        <v>36</v>
      </c>
      <c r="C68" s="26" t="s">
        <v>1305</v>
      </c>
      <c r="D68" t="s">
        <v>506</v>
      </c>
      <c r="E68" s="27" t="s">
        <v>1306</v>
      </c>
      <c r="F68" s="28" t="s">
        <v>519</v>
      </c>
      <c r="G68" s="29">
        <v>110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2142</v>
      </c>
    </row>
    <row r="71">
      <c r="A71" s="1" t="s">
        <v>513</v>
      </c>
      <c r="E71" s="27" t="s">
        <v>514</v>
      </c>
    </row>
    <row r="72">
      <c r="A72" s="1" t="s">
        <v>504</v>
      </c>
      <c r="B72" s="1">
        <v>37</v>
      </c>
      <c r="C72" s="26" t="s">
        <v>1307</v>
      </c>
      <c r="D72" t="s">
        <v>506</v>
      </c>
      <c r="E72" s="27" t="s">
        <v>1308</v>
      </c>
      <c r="F72" s="28" t="s">
        <v>519</v>
      </c>
      <c r="G72" s="29">
        <v>110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2142</v>
      </c>
    </row>
    <row r="75">
      <c r="A75" s="1" t="s">
        <v>513</v>
      </c>
      <c r="E75" s="27" t="s">
        <v>514</v>
      </c>
    </row>
    <row r="76">
      <c r="A76" s="1" t="s">
        <v>504</v>
      </c>
      <c r="B76" s="1">
        <v>38</v>
      </c>
      <c r="C76" s="26" t="s">
        <v>1309</v>
      </c>
      <c r="D76" t="s">
        <v>506</v>
      </c>
      <c r="E76" s="27" t="s">
        <v>1310</v>
      </c>
      <c r="F76" s="28" t="s">
        <v>519</v>
      </c>
      <c r="G76" s="29">
        <v>44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1091</v>
      </c>
    </row>
    <row r="79">
      <c r="A79" s="1" t="s">
        <v>513</v>
      </c>
      <c r="E79" s="27" t="s">
        <v>514</v>
      </c>
    </row>
    <row r="80">
      <c r="A80" s="1" t="s">
        <v>504</v>
      </c>
      <c r="B80" s="1">
        <v>39</v>
      </c>
      <c r="C80" s="26" t="s">
        <v>1311</v>
      </c>
      <c r="D80" t="s">
        <v>506</v>
      </c>
      <c r="E80" s="27" t="s">
        <v>1312</v>
      </c>
      <c r="F80" s="28" t="s">
        <v>519</v>
      </c>
      <c r="G80" s="29">
        <v>44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1091</v>
      </c>
    </row>
    <row r="83">
      <c r="A83" s="1" t="s">
        <v>513</v>
      </c>
      <c r="E83" s="27" t="s">
        <v>514</v>
      </c>
    </row>
    <row r="84">
      <c r="A84" s="1" t="s">
        <v>504</v>
      </c>
      <c r="B84" s="1">
        <v>40</v>
      </c>
      <c r="C84" s="26" t="s">
        <v>1315</v>
      </c>
      <c r="D84" t="s">
        <v>506</v>
      </c>
      <c r="E84" s="27" t="s">
        <v>1316</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1091</v>
      </c>
    </row>
    <row r="87">
      <c r="A87" s="1" t="s">
        <v>513</v>
      </c>
      <c r="E87" s="27" t="s">
        <v>514</v>
      </c>
    </row>
    <row r="88">
      <c r="A88" s="1" t="s">
        <v>504</v>
      </c>
      <c r="B88" s="1">
        <v>41</v>
      </c>
      <c r="C88" s="26" t="s">
        <v>1317</v>
      </c>
      <c r="D88" t="s">
        <v>506</v>
      </c>
      <c r="E88" s="27" t="s">
        <v>1318</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1091</v>
      </c>
    </row>
    <row r="91">
      <c r="A91" s="1" t="s">
        <v>513</v>
      </c>
      <c r="E91" s="27" t="s">
        <v>514</v>
      </c>
    </row>
    <row r="92">
      <c r="A92" s="1" t="s">
        <v>504</v>
      </c>
      <c r="B92" s="1">
        <v>42</v>
      </c>
      <c r="C92" s="26" t="s">
        <v>2143</v>
      </c>
      <c r="D92" t="s">
        <v>506</v>
      </c>
      <c r="E92" s="27" t="s">
        <v>2144</v>
      </c>
      <c r="F92" s="28" t="s">
        <v>519</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678</v>
      </c>
    </row>
    <row r="95">
      <c r="A95" s="1" t="s">
        <v>513</v>
      </c>
      <c r="E95" s="27" t="s">
        <v>514</v>
      </c>
    </row>
    <row r="96">
      <c r="A96" s="1" t="s">
        <v>504</v>
      </c>
      <c r="B96" s="1">
        <v>43</v>
      </c>
      <c r="C96" s="26" t="s">
        <v>2145</v>
      </c>
      <c r="D96" t="s">
        <v>506</v>
      </c>
      <c r="E96" s="27" t="s">
        <v>2146</v>
      </c>
      <c r="F96" s="28" t="s">
        <v>519</v>
      </c>
      <c r="G96" s="29">
        <v>40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678</v>
      </c>
    </row>
    <row r="99">
      <c r="A99" s="1" t="s">
        <v>513</v>
      </c>
      <c r="E99" s="27" t="s">
        <v>514</v>
      </c>
    </row>
    <row r="100">
      <c r="A100" s="1" t="s">
        <v>504</v>
      </c>
      <c r="B100" s="1">
        <v>44</v>
      </c>
      <c r="C100" s="26" t="s">
        <v>2147</v>
      </c>
      <c r="D100" t="s">
        <v>506</v>
      </c>
      <c r="E100" s="27" t="s">
        <v>2148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673</v>
      </c>
    </row>
    <row r="103">
      <c r="A103" s="1" t="s">
        <v>513</v>
      </c>
      <c r="E103" s="27" t="s">
        <v>514</v>
      </c>
    </row>
    <row r="104">
      <c r="A104" s="1" t="s">
        <v>504</v>
      </c>
      <c r="B104" s="1">
        <v>45</v>
      </c>
      <c r="C104" s="26" t="s">
        <v>2149</v>
      </c>
      <c r="D104" t="s">
        <v>506</v>
      </c>
      <c r="E104" s="27" t="s">
        <v>2150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673</v>
      </c>
    </row>
    <row r="107">
      <c r="A107" s="1" t="s">
        <v>513</v>
      </c>
      <c r="E107" s="27" t="s">
        <v>514</v>
      </c>
    </row>
    <row r="108">
      <c r="A108" s="1" t="s">
        <v>504</v>
      </c>
      <c r="B108" s="1">
        <v>46</v>
      </c>
      <c r="C108" s="26" t="s">
        <v>1325</v>
      </c>
      <c r="D108" t="s">
        <v>506</v>
      </c>
      <c r="E108" s="27" t="s">
        <v>1326</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673</v>
      </c>
    </row>
    <row r="111">
      <c r="A111" s="1" t="s">
        <v>513</v>
      </c>
      <c r="E111" s="27" t="s">
        <v>514</v>
      </c>
    </row>
    <row r="112">
      <c r="A112" s="1" t="s">
        <v>504</v>
      </c>
      <c r="B112" s="1">
        <v>47</v>
      </c>
      <c r="C112" s="26" t="s">
        <v>1327</v>
      </c>
      <c r="D112" t="s">
        <v>506</v>
      </c>
      <c r="E112" s="27" t="s">
        <v>1328</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673</v>
      </c>
    </row>
    <row r="115">
      <c r="A115" s="1" t="s">
        <v>513</v>
      </c>
      <c r="E115" s="27" t="s">
        <v>514</v>
      </c>
    </row>
    <row r="116">
      <c r="A116" s="1" t="s">
        <v>504</v>
      </c>
      <c r="B116" s="1">
        <v>48</v>
      </c>
      <c r="C116" s="26" t="s">
        <v>1329</v>
      </c>
      <c r="D116" t="s">
        <v>506</v>
      </c>
      <c r="E116" s="27" t="s">
        <v>1330</v>
      </c>
      <c r="F116" s="28" t="s">
        <v>519</v>
      </c>
      <c r="G116" s="29">
        <v>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529</v>
      </c>
    </row>
    <row r="119">
      <c r="A119" s="1" t="s">
        <v>513</v>
      </c>
      <c r="E119" s="27" t="s">
        <v>514</v>
      </c>
    </row>
    <row r="120">
      <c r="A120" s="1" t="s">
        <v>504</v>
      </c>
      <c r="B120" s="1">
        <v>49</v>
      </c>
      <c r="C120" s="26" t="s">
        <v>1331</v>
      </c>
      <c r="D120" t="s">
        <v>506</v>
      </c>
      <c r="E120" s="27" t="s">
        <v>1332</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529</v>
      </c>
    </row>
    <row r="123">
      <c r="A123" s="1" t="s">
        <v>513</v>
      </c>
      <c r="E123" s="27" t="s">
        <v>514</v>
      </c>
    </row>
    <row r="124">
      <c r="A124" s="1" t="s">
        <v>504</v>
      </c>
      <c r="B124" s="1">
        <v>50</v>
      </c>
      <c r="C124" s="26" t="s">
        <v>1358</v>
      </c>
      <c r="D124" t="s">
        <v>506</v>
      </c>
      <c r="E124" s="27" t="s">
        <v>1359</v>
      </c>
      <c r="F124" s="28" t="s">
        <v>519</v>
      </c>
      <c r="G124" s="29">
        <v>55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2151</v>
      </c>
    </row>
    <row r="127">
      <c r="A127" s="1" t="s">
        <v>513</v>
      </c>
      <c r="E127" s="27" t="s">
        <v>514</v>
      </c>
    </row>
    <row r="128">
      <c r="A128" s="1" t="s">
        <v>504</v>
      </c>
      <c r="B128" s="1">
        <v>51</v>
      </c>
      <c r="C128" s="26" t="s">
        <v>1360</v>
      </c>
      <c r="D128" t="s">
        <v>506</v>
      </c>
      <c r="E128" s="27" t="s">
        <v>1361</v>
      </c>
      <c r="F128" s="28" t="s">
        <v>519</v>
      </c>
      <c r="G128" s="29">
        <v>55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2151</v>
      </c>
    </row>
    <row r="131">
      <c r="A131" s="1" t="s">
        <v>513</v>
      </c>
      <c r="E131" s="27" t="s">
        <v>514</v>
      </c>
    </row>
    <row r="132">
      <c r="A132" s="1" t="s">
        <v>504</v>
      </c>
      <c r="B132" s="1">
        <v>52</v>
      </c>
      <c r="C132" s="26" t="s">
        <v>1362</v>
      </c>
      <c r="D132" t="s">
        <v>506</v>
      </c>
      <c r="E132" s="27" t="s">
        <v>1363</v>
      </c>
      <c r="F132" s="28" t="s">
        <v>519</v>
      </c>
      <c r="G132" s="29">
        <v>56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1089</v>
      </c>
    </row>
    <row r="135">
      <c r="A135" s="1" t="s">
        <v>513</v>
      </c>
      <c r="E135" s="27" t="s">
        <v>514</v>
      </c>
    </row>
    <row r="136">
      <c r="A136" s="1" t="s">
        <v>504</v>
      </c>
      <c r="B136" s="1">
        <v>53</v>
      </c>
      <c r="C136" s="26" t="s">
        <v>1364</v>
      </c>
      <c r="D136" t="s">
        <v>506</v>
      </c>
      <c r="E136" s="27" t="s">
        <v>1365</v>
      </c>
      <c r="F136" s="28" t="s">
        <v>519</v>
      </c>
      <c r="G136" s="29">
        <v>56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1089</v>
      </c>
    </row>
    <row r="139">
      <c r="A139" s="1" t="s">
        <v>513</v>
      </c>
      <c r="E139" s="27" t="s">
        <v>514</v>
      </c>
    </row>
    <row r="140">
      <c r="A140" s="1" t="s">
        <v>504</v>
      </c>
      <c r="B140" s="1">
        <v>54</v>
      </c>
      <c r="C140" s="26" t="s">
        <v>1366</v>
      </c>
      <c r="D140" t="s">
        <v>506</v>
      </c>
      <c r="E140" s="27" t="s">
        <v>1367</v>
      </c>
      <c r="F140" s="28" t="s">
        <v>519</v>
      </c>
      <c r="G140" s="29">
        <v>16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718</v>
      </c>
    </row>
    <row r="143">
      <c r="A143" s="1" t="s">
        <v>513</v>
      </c>
      <c r="E143" s="27" t="s">
        <v>514</v>
      </c>
    </row>
    <row r="144">
      <c r="A144" s="1" t="s">
        <v>504</v>
      </c>
      <c r="B144" s="1">
        <v>55</v>
      </c>
      <c r="C144" s="26" t="s">
        <v>1368</v>
      </c>
      <c r="D144" t="s">
        <v>506</v>
      </c>
      <c r="E144" s="27" t="s">
        <v>1369</v>
      </c>
      <c r="F144" s="28" t="s">
        <v>519</v>
      </c>
      <c r="G144" s="29">
        <v>16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718</v>
      </c>
    </row>
    <row r="147">
      <c r="A147" s="1" t="s">
        <v>513</v>
      </c>
      <c r="E147" s="27" t="s">
        <v>514</v>
      </c>
    </row>
    <row r="148">
      <c r="A148" s="1" t="s">
        <v>504</v>
      </c>
      <c r="B148" s="1">
        <v>56</v>
      </c>
      <c r="C148" s="26" t="s">
        <v>2152</v>
      </c>
      <c r="D148" t="s">
        <v>506</v>
      </c>
      <c r="E148" s="27" t="s">
        <v>2153</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718</v>
      </c>
    </row>
    <row r="151">
      <c r="A151" s="1" t="s">
        <v>513</v>
      </c>
      <c r="E151" s="27" t="s">
        <v>514</v>
      </c>
    </row>
    <row r="152">
      <c r="A152" s="1" t="s">
        <v>504</v>
      </c>
      <c r="B152" s="1">
        <v>57</v>
      </c>
      <c r="C152" s="26" t="s">
        <v>2154</v>
      </c>
      <c r="D152" t="s">
        <v>506</v>
      </c>
      <c r="E152" s="27" t="s">
        <v>2155</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718</v>
      </c>
    </row>
    <row r="155">
      <c r="A155" s="1" t="s">
        <v>513</v>
      </c>
      <c r="E155" s="27" t="s">
        <v>514</v>
      </c>
    </row>
    <row r="156">
      <c r="A156" s="1" t="s">
        <v>504</v>
      </c>
      <c r="B156" s="1">
        <v>58</v>
      </c>
      <c r="C156" s="26" t="s">
        <v>2156</v>
      </c>
      <c r="D156" t="s">
        <v>506</v>
      </c>
      <c r="E156" s="27" t="s">
        <v>2157</v>
      </c>
      <c r="F156" s="28" t="s">
        <v>519</v>
      </c>
      <c r="G156" s="29">
        <v>428</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2158</v>
      </c>
    </row>
    <row r="159">
      <c r="A159" s="1" t="s">
        <v>513</v>
      </c>
      <c r="E159" s="27" t="s">
        <v>514</v>
      </c>
    </row>
    <row r="160">
      <c r="A160" s="1" t="s">
        <v>504</v>
      </c>
      <c r="B160" s="1">
        <v>59</v>
      </c>
      <c r="C160" s="26" t="s">
        <v>2159</v>
      </c>
      <c r="D160" t="s">
        <v>506</v>
      </c>
      <c r="E160" s="27" t="s">
        <v>2160</v>
      </c>
      <c r="F160" s="28" t="s">
        <v>519</v>
      </c>
      <c r="G160" s="29">
        <v>428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2158</v>
      </c>
    </row>
    <row r="163">
      <c r="A163" s="1" t="s">
        <v>513</v>
      </c>
      <c r="E163" s="27" t="s">
        <v>514</v>
      </c>
    </row>
    <row r="164">
      <c r="A164" s="1" t="s">
        <v>504</v>
      </c>
      <c r="B164" s="1">
        <v>60</v>
      </c>
      <c r="C164" s="26" t="s">
        <v>1370</v>
      </c>
      <c r="D164" t="s">
        <v>506</v>
      </c>
      <c r="E164" s="27" t="s">
        <v>1371</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1076</v>
      </c>
    </row>
    <row r="167">
      <c r="A167" s="1" t="s">
        <v>513</v>
      </c>
      <c r="E167" s="27" t="s">
        <v>514</v>
      </c>
    </row>
    <row r="168">
      <c r="A168" s="1" t="s">
        <v>504</v>
      </c>
      <c r="B168" s="1">
        <v>61</v>
      </c>
      <c r="C168" s="26" t="s">
        <v>1372</v>
      </c>
      <c r="D168" t="s">
        <v>506</v>
      </c>
      <c r="E168" s="27" t="s">
        <v>1373</v>
      </c>
      <c r="F168" s="28" t="s">
        <v>519</v>
      </c>
      <c r="G168" s="29">
        <v>9</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799</v>
      </c>
    </row>
    <row r="171">
      <c r="A171" s="1" t="s">
        <v>513</v>
      </c>
      <c r="E171" s="27" t="s">
        <v>514</v>
      </c>
    </row>
    <row r="172">
      <c r="A172" s="1" t="s">
        <v>504</v>
      </c>
      <c r="B172" s="1">
        <v>62</v>
      </c>
      <c r="C172" s="26" t="s">
        <v>651</v>
      </c>
      <c r="D172" t="s">
        <v>506</v>
      </c>
      <c r="E172" s="27" t="s">
        <v>652</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1076</v>
      </c>
    </row>
    <row r="175">
      <c r="A175" s="1" t="s">
        <v>513</v>
      </c>
      <c r="E175" s="27" t="s">
        <v>514</v>
      </c>
    </row>
    <row r="176">
      <c r="A176" s="1" t="s">
        <v>504</v>
      </c>
      <c r="B176" s="1">
        <v>63</v>
      </c>
      <c r="C176" s="26" t="s">
        <v>1374</v>
      </c>
      <c r="D176" t="s">
        <v>506</v>
      </c>
      <c r="E176" s="27" t="s">
        <v>1375</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799</v>
      </c>
    </row>
    <row r="179">
      <c r="A179" s="1" t="s">
        <v>513</v>
      </c>
      <c r="E179" s="27" t="s">
        <v>514</v>
      </c>
    </row>
    <row r="180">
      <c r="A180" s="1" t="s">
        <v>504</v>
      </c>
      <c r="B180" s="1">
        <v>64</v>
      </c>
      <c r="C180" s="26" t="s">
        <v>2161</v>
      </c>
      <c r="D180" t="s">
        <v>506</v>
      </c>
      <c r="E180" s="27" t="s">
        <v>2162</v>
      </c>
      <c r="F180" s="28" t="s">
        <v>519</v>
      </c>
      <c r="G180" s="29">
        <v>8</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844</v>
      </c>
    </row>
    <row r="183">
      <c r="A183" s="1" t="s">
        <v>513</v>
      </c>
      <c r="E183" s="27" t="s">
        <v>514</v>
      </c>
    </row>
    <row r="184">
      <c r="A184" s="1" t="s">
        <v>504</v>
      </c>
      <c r="B184" s="1">
        <v>65</v>
      </c>
      <c r="C184" s="26" t="s">
        <v>2163</v>
      </c>
      <c r="D184" t="s">
        <v>506</v>
      </c>
      <c r="E184" s="27" t="s">
        <v>2164</v>
      </c>
      <c r="F184" s="28" t="s">
        <v>519</v>
      </c>
      <c r="G184" s="29">
        <v>8</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844</v>
      </c>
    </row>
    <row r="187">
      <c r="A187" s="1" t="s">
        <v>513</v>
      </c>
      <c r="E187" s="27" t="s">
        <v>514</v>
      </c>
    </row>
    <row r="188">
      <c r="A188" s="1" t="s">
        <v>504</v>
      </c>
      <c r="B188" s="1">
        <v>66</v>
      </c>
      <c r="C188" s="26" t="s">
        <v>1382</v>
      </c>
      <c r="D188" t="s">
        <v>506</v>
      </c>
      <c r="E188" s="27" t="s">
        <v>1383</v>
      </c>
      <c r="F188" s="28" t="s">
        <v>519</v>
      </c>
      <c r="G188" s="29">
        <v>14</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1688</v>
      </c>
    </row>
    <row r="191">
      <c r="A191" s="1" t="s">
        <v>513</v>
      </c>
      <c r="E191" s="27" t="s">
        <v>514</v>
      </c>
    </row>
    <row r="192">
      <c r="A192" s="1" t="s">
        <v>504</v>
      </c>
      <c r="B192" s="1">
        <v>67</v>
      </c>
      <c r="C192" s="26" t="s">
        <v>1384</v>
      </c>
      <c r="D192" t="s">
        <v>506</v>
      </c>
      <c r="E192" s="27" t="s">
        <v>1385</v>
      </c>
      <c r="F192" s="28" t="s">
        <v>519</v>
      </c>
      <c r="G192" s="29">
        <v>244</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2165</v>
      </c>
    </row>
    <row r="195">
      <c r="A195" s="1" t="s">
        <v>513</v>
      </c>
      <c r="E195" s="27" t="s">
        <v>514</v>
      </c>
    </row>
    <row r="196" ht="25">
      <c r="A196" s="1" t="s">
        <v>504</v>
      </c>
      <c r="B196" s="1">
        <v>68</v>
      </c>
      <c r="C196" s="26" t="s">
        <v>1386</v>
      </c>
      <c r="D196" t="s">
        <v>506</v>
      </c>
      <c r="E196" s="27" t="s">
        <v>1387</v>
      </c>
      <c r="F196" s="28" t="s">
        <v>519</v>
      </c>
      <c r="G196" s="29">
        <v>61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2166</v>
      </c>
    </row>
    <row r="199">
      <c r="A199" s="1" t="s">
        <v>513</v>
      </c>
      <c r="E199" s="27" t="s">
        <v>514</v>
      </c>
    </row>
    <row r="200" ht="25">
      <c r="A200" s="1" t="s">
        <v>504</v>
      </c>
      <c r="B200" s="1">
        <v>69</v>
      </c>
      <c r="C200" s="26" t="s">
        <v>1389</v>
      </c>
      <c r="D200" t="s">
        <v>506</v>
      </c>
      <c r="E200" s="27" t="s">
        <v>1390</v>
      </c>
      <c r="F200" s="28" t="s">
        <v>1302</v>
      </c>
      <c r="G200" s="29">
        <v>61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2166</v>
      </c>
    </row>
    <row r="203">
      <c r="A203" s="1" t="s">
        <v>513</v>
      </c>
      <c r="E203" s="27" t="s">
        <v>514</v>
      </c>
    </row>
    <row r="204" ht="25">
      <c r="A204" s="1" t="s">
        <v>504</v>
      </c>
      <c r="B204" s="1">
        <v>70</v>
      </c>
      <c r="C204" s="26" t="s">
        <v>2167</v>
      </c>
      <c r="D204" t="s">
        <v>506</v>
      </c>
      <c r="E204" s="27" t="s">
        <v>2168</v>
      </c>
      <c r="F204" s="28" t="s">
        <v>2169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2166</v>
      </c>
    </row>
    <row r="207">
      <c r="A207" s="1" t="s">
        <v>513</v>
      </c>
      <c r="E207" s="27" t="s">
        <v>514</v>
      </c>
    </row>
    <row r="208">
      <c r="A208" s="1" t="s">
        <v>504</v>
      </c>
      <c r="B208" s="1">
        <v>29</v>
      </c>
      <c r="C208" s="26" t="s">
        <v>1394</v>
      </c>
      <c r="D208" t="s">
        <v>506</v>
      </c>
      <c r="E208" s="27" t="s">
        <v>1395</v>
      </c>
      <c r="F208" s="28" t="s">
        <v>508</v>
      </c>
      <c r="G208" s="29">
        <v>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521</v>
      </c>
    </row>
    <row r="211">
      <c r="A211" s="1" t="s">
        <v>513</v>
      </c>
      <c r="E211" s="27" t="s">
        <v>514</v>
      </c>
    </row>
    <row r="212">
      <c r="A212" s="1" t="s">
        <v>504</v>
      </c>
      <c r="B212" s="1">
        <v>30</v>
      </c>
      <c r="C212" s="26" t="s">
        <v>2170</v>
      </c>
      <c r="D212" t="s">
        <v>506</v>
      </c>
      <c r="E212" s="27" t="s">
        <v>2171</v>
      </c>
      <c r="F212" s="28" t="s">
        <v>508</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844</v>
      </c>
    </row>
    <row r="215">
      <c r="A215" s="1" t="s">
        <v>513</v>
      </c>
      <c r="E215" s="27" t="s">
        <v>514</v>
      </c>
    </row>
    <row r="216">
      <c r="A216" s="1" t="s">
        <v>504</v>
      </c>
      <c r="B216" s="1">
        <v>31</v>
      </c>
      <c r="C216" s="26" t="s">
        <v>1397</v>
      </c>
      <c r="D216" t="s">
        <v>506</v>
      </c>
      <c r="E216" s="27" t="s">
        <v>1398</v>
      </c>
      <c r="F216" s="28" t="s">
        <v>567</v>
      </c>
      <c r="G216" s="29">
        <v>250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1928</v>
      </c>
    </row>
    <row r="219">
      <c r="A219" s="1" t="s">
        <v>513</v>
      </c>
      <c r="E219" s="27" t="s">
        <v>514</v>
      </c>
    </row>
    <row r="220">
      <c r="A220" s="1" t="s">
        <v>504</v>
      </c>
      <c r="B220" s="1">
        <v>71</v>
      </c>
      <c r="C220" s="26" t="s">
        <v>1411</v>
      </c>
      <c r="D220" t="s">
        <v>506</v>
      </c>
      <c r="E220" s="27" t="s">
        <v>1412</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934</v>
      </c>
    </row>
    <row r="223">
      <c r="A223" s="1" t="s">
        <v>513</v>
      </c>
      <c r="E223" s="27" t="s">
        <v>514</v>
      </c>
    </row>
    <row r="224">
      <c r="A224" s="1" t="s">
        <v>504</v>
      </c>
      <c r="B224" s="1">
        <v>72</v>
      </c>
      <c r="C224" s="26" t="s">
        <v>1413</v>
      </c>
      <c r="D224" t="s">
        <v>506</v>
      </c>
      <c r="E224" s="27" t="s">
        <v>1414</v>
      </c>
      <c r="F224" s="28" t="s">
        <v>519</v>
      </c>
      <c r="G224" s="29">
        <v>30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934</v>
      </c>
    </row>
    <row r="227">
      <c r="A227" s="1" t="s">
        <v>513</v>
      </c>
      <c r="E227" s="27" t="s">
        <v>514</v>
      </c>
    </row>
    <row r="228">
      <c r="A228" s="1" t="s">
        <v>504</v>
      </c>
      <c r="B228" s="1">
        <v>74</v>
      </c>
      <c r="C228" s="26" t="s">
        <v>2172</v>
      </c>
      <c r="D228" t="s">
        <v>506</v>
      </c>
      <c r="E228" s="27" t="s">
        <v>2173</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2174</v>
      </c>
      <c r="D232" t="s">
        <v>506</v>
      </c>
      <c r="E232" s="27" t="s">
        <v>526</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1253</v>
      </c>
      <c r="E236" s="23" t="s">
        <v>1254</v>
      </c>
      <c r="L236" s="24">
        <f>SUMIFS(L237:L312,A237:A312,"P")</f>
        <v>0</v>
      </c>
      <c r="M236" s="24">
        <f>SUMIFS(M237:M312,A237:A312,"P")</f>
        <v>0</v>
      </c>
      <c r="N236" s="25"/>
    </row>
    <row r="237" ht="25">
      <c r="A237" s="1" t="s">
        <v>504</v>
      </c>
      <c r="B237" s="1">
        <v>16</v>
      </c>
      <c r="C237" s="26" t="s">
        <v>1255</v>
      </c>
      <c r="D237" t="s">
        <v>506</v>
      </c>
      <c r="E237" s="27" t="s">
        <v>1256</v>
      </c>
      <c r="F237" s="28" t="s">
        <v>519</v>
      </c>
      <c r="G237" s="29">
        <v>80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1210</v>
      </c>
    </row>
    <row r="240">
      <c r="A240" s="1" t="s">
        <v>513</v>
      </c>
      <c r="E240" s="27" t="s">
        <v>514</v>
      </c>
    </row>
    <row r="241">
      <c r="A241" s="1" t="s">
        <v>504</v>
      </c>
      <c r="B241" s="1">
        <v>18</v>
      </c>
      <c r="C241" s="26" t="s">
        <v>572</v>
      </c>
      <c r="D241" t="s">
        <v>506</v>
      </c>
      <c r="E241" s="27" t="s">
        <v>573</v>
      </c>
      <c r="F241" s="28" t="s">
        <v>519</v>
      </c>
      <c r="G241" s="29">
        <v>80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1210</v>
      </c>
    </row>
    <row r="244">
      <c r="A244" s="1" t="s">
        <v>513</v>
      </c>
      <c r="E244" s="27" t="s">
        <v>514</v>
      </c>
    </row>
    <row r="245">
      <c r="A245" s="1" t="s">
        <v>504</v>
      </c>
      <c r="B245" s="1">
        <v>10</v>
      </c>
      <c r="C245" s="26" t="s">
        <v>577</v>
      </c>
      <c r="D245" t="s">
        <v>1985</v>
      </c>
      <c r="E245" s="27" t="s">
        <v>578</v>
      </c>
      <c r="F245" s="28" t="s">
        <v>567</v>
      </c>
      <c r="G245" s="29">
        <v>600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1259</v>
      </c>
    </row>
    <row r="248">
      <c r="A248" s="1" t="s">
        <v>513</v>
      </c>
      <c r="E248" s="27" t="s">
        <v>514</v>
      </c>
    </row>
    <row r="249">
      <c r="A249" s="1" t="s">
        <v>504</v>
      </c>
      <c r="B249" s="1">
        <v>7</v>
      </c>
      <c r="C249" s="26" t="s">
        <v>583</v>
      </c>
      <c r="D249" t="s">
        <v>506</v>
      </c>
      <c r="E249" s="27" t="s">
        <v>584</v>
      </c>
      <c r="F249" s="28" t="s">
        <v>567</v>
      </c>
      <c r="G249" s="29">
        <v>350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2175</v>
      </c>
    </row>
    <row r="252">
      <c r="A252" s="1" t="s">
        <v>513</v>
      </c>
      <c r="E252" s="27" t="s">
        <v>514</v>
      </c>
    </row>
    <row r="253">
      <c r="A253" s="1" t="s">
        <v>504</v>
      </c>
      <c r="B253" s="1">
        <v>12</v>
      </c>
      <c r="C253" s="26" t="s">
        <v>587</v>
      </c>
      <c r="D253" t="s">
        <v>1985</v>
      </c>
      <c r="E253" s="27" t="s">
        <v>588</v>
      </c>
      <c r="F253" s="28" t="s">
        <v>567</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1259</v>
      </c>
    </row>
    <row r="256">
      <c r="A256" s="1" t="s">
        <v>513</v>
      </c>
      <c r="E256" s="27" t="s">
        <v>514</v>
      </c>
    </row>
    <row r="257" ht="25">
      <c r="A257" s="1" t="s">
        <v>504</v>
      </c>
      <c r="B257" s="1">
        <v>13</v>
      </c>
      <c r="C257" s="26" t="s">
        <v>1260</v>
      </c>
      <c r="D257" t="s">
        <v>506</v>
      </c>
      <c r="E257" s="27" t="s">
        <v>1261</v>
      </c>
      <c r="F257" s="28" t="s">
        <v>519</v>
      </c>
      <c r="G257" s="29">
        <v>9</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799</v>
      </c>
    </row>
    <row r="260">
      <c r="A260" s="1" t="s">
        <v>513</v>
      </c>
      <c r="E260" s="27" t="s">
        <v>514</v>
      </c>
    </row>
    <row r="261" ht="25">
      <c r="A261" s="1" t="s">
        <v>504</v>
      </c>
      <c r="B261" s="1">
        <v>11</v>
      </c>
      <c r="C261" s="26" t="s">
        <v>590</v>
      </c>
      <c r="D261" t="s">
        <v>1985</v>
      </c>
      <c r="E261" s="27" t="s">
        <v>591</v>
      </c>
      <c r="F261" s="28" t="s">
        <v>567</v>
      </c>
      <c r="G261" s="29">
        <v>600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1259</v>
      </c>
    </row>
    <row r="264">
      <c r="A264" s="1" t="s">
        <v>513</v>
      </c>
      <c r="E264" s="27" t="s">
        <v>514</v>
      </c>
    </row>
    <row r="265" ht="2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799</v>
      </c>
    </row>
    <row r="268">
      <c r="A268" s="1" t="s">
        <v>513</v>
      </c>
      <c r="E268" s="27" t="s">
        <v>514</v>
      </c>
    </row>
    <row r="269" ht="2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799</v>
      </c>
    </row>
    <row r="272">
      <c r="A272" s="1" t="s">
        <v>513</v>
      </c>
      <c r="E272" s="27" t="s">
        <v>514</v>
      </c>
    </row>
    <row r="273" ht="25">
      <c r="A273" s="1" t="s">
        <v>504</v>
      </c>
      <c r="B273" s="1">
        <v>17</v>
      </c>
      <c r="C273" s="26" t="s">
        <v>1269</v>
      </c>
      <c r="D273" t="s">
        <v>506</v>
      </c>
      <c r="E273" s="27" t="s">
        <v>1270</v>
      </c>
      <c r="F273" s="28" t="s">
        <v>519</v>
      </c>
      <c r="G273" s="29">
        <v>50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1423</v>
      </c>
    </row>
    <row r="276">
      <c r="A276" s="1" t="s">
        <v>513</v>
      </c>
      <c r="E276" s="27" t="s">
        <v>514</v>
      </c>
    </row>
    <row r="277">
      <c r="A277" s="1" t="s">
        <v>504</v>
      </c>
      <c r="B277" s="1">
        <v>23</v>
      </c>
      <c r="C277" s="26" t="s">
        <v>2176</v>
      </c>
      <c r="D277" t="s">
        <v>506</v>
      </c>
      <c r="E277" s="27" t="s">
        <v>2177</v>
      </c>
      <c r="F277" s="28" t="s">
        <v>519</v>
      </c>
      <c r="G277" s="29">
        <v>5</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1076</v>
      </c>
    </row>
    <row r="280">
      <c r="A280" s="1" t="s">
        <v>513</v>
      </c>
      <c r="E280" s="27" t="s">
        <v>514</v>
      </c>
    </row>
    <row r="281">
      <c r="A281" s="1" t="s">
        <v>504</v>
      </c>
      <c r="B281" s="1">
        <v>24</v>
      </c>
      <c r="C281" s="26" t="s">
        <v>2178</v>
      </c>
      <c r="D281" t="s">
        <v>506</v>
      </c>
      <c r="E281" s="27" t="s">
        <v>2179</v>
      </c>
      <c r="F281" s="28" t="s">
        <v>519</v>
      </c>
      <c r="G281" s="29">
        <v>5</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1076</v>
      </c>
    </row>
    <row r="284">
      <c r="A284" s="1" t="s">
        <v>513</v>
      </c>
      <c r="E284" s="27" t="s">
        <v>514</v>
      </c>
    </row>
    <row r="285">
      <c r="A285" s="1" t="s">
        <v>504</v>
      </c>
      <c r="B285" s="1">
        <v>25</v>
      </c>
      <c r="C285" s="26" t="s">
        <v>2180</v>
      </c>
      <c r="D285" t="s">
        <v>506</v>
      </c>
      <c r="E285" s="27" t="s">
        <v>2181</v>
      </c>
      <c r="F285" s="28" t="s">
        <v>519</v>
      </c>
      <c r="G285" s="29">
        <v>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1423</v>
      </c>
    </row>
    <row r="288">
      <c r="A288" s="1" t="s">
        <v>513</v>
      </c>
      <c r="E288" s="27" t="s">
        <v>514</v>
      </c>
    </row>
    <row r="289">
      <c r="A289" s="1" t="s">
        <v>504</v>
      </c>
      <c r="B289" s="1">
        <v>19</v>
      </c>
      <c r="C289" s="26" t="s">
        <v>1968</v>
      </c>
      <c r="D289" t="s">
        <v>506</v>
      </c>
      <c r="E289" s="27" t="s">
        <v>1969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668</v>
      </c>
    </row>
    <row r="292">
      <c r="A292" s="1" t="s">
        <v>513</v>
      </c>
      <c r="E292" s="27" t="s">
        <v>514</v>
      </c>
    </row>
    <row r="293">
      <c r="A293" s="1" t="s">
        <v>504</v>
      </c>
      <c r="B293" s="1">
        <v>20</v>
      </c>
      <c r="C293" s="26" t="s">
        <v>1970</v>
      </c>
      <c r="D293" t="s">
        <v>506</v>
      </c>
      <c r="E293" s="27" t="s">
        <v>1971</v>
      </c>
      <c r="F293" s="28" t="s">
        <v>519</v>
      </c>
      <c r="G293" s="29">
        <v>10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668</v>
      </c>
    </row>
    <row r="296">
      <c r="A296" s="1" t="s">
        <v>513</v>
      </c>
      <c r="E296" s="27" t="s">
        <v>514</v>
      </c>
    </row>
    <row r="297">
      <c r="A297" s="1" t="s">
        <v>504</v>
      </c>
      <c r="B297" s="1">
        <v>21</v>
      </c>
      <c r="C297" s="26" t="s">
        <v>1664</v>
      </c>
      <c r="D297" t="s">
        <v>506</v>
      </c>
      <c r="E297" s="27" t="s">
        <v>1665</v>
      </c>
      <c r="F297" s="28" t="s">
        <v>567</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1928</v>
      </c>
    </row>
    <row r="300">
      <c r="A300" s="1" t="s">
        <v>513</v>
      </c>
      <c r="E300" s="27" t="s">
        <v>514</v>
      </c>
    </row>
    <row r="301">
      <c r="A301" s="1" t="s">
        <v>504</v>
      </c>
      <c r="B301" s="1">
        <v>22</v>
      </c>
      <c r="C301" s="26" t="s">
        <v>1666</v>
      </c>
      <c r="D301" t="s">
        <v>506</v>
      </c>
      <c r="E301" s="27" t="s">
        <v>1667</v>
      </c>
      <c r="F301" s="28" t="s">
        <v>567</v>
      </c>
      <c r="G301" s="29">
        <v>250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1928</v>
      </c>
    </row>
    <row r="304">
      <c r="A304" s="1" t="s">
        <v>513</v>
      </c>
      <c r="E304" s="27" t="s">
        <v>514</v>
      </c>
    </row>
    <row r="305" ht="25">
      <c r="A305" s="1" t="s">
        <v>504</v>
      </c>
      <c r="B305" s="1">
        <v>8</v>
      </c>
      <c r="C305" s="26" t="s">
        <v>2182</v>
      </c>
      <c r="D305" t="s">
        <v>506</v>
      </c>
      <c r="E305" s="27" t="s">
        <v>2183</v>
      </c>
      <c r="F305" s="28" t="s">
        <v>567</v>
      </c>
      <c r="G305" s="29">
        <v>16400</v>
      </c>
      <c r="H305" s="28">
        <v>0</v>
      </c>
      <c r="I305" s="30">
        <f>ROUND(G305*H305,P4)</f>
        <v>0</v>
      </c>
      <c r="L305" s="30">
        <v>0</v>
      </c>
      <c r="M305" s="24">
        <f>ROUND(G305*L305,P4)</f>
        <v>0</v>
      </c>
      <c r="N305" s="25" t="s">
        <v>506</v>
      </c>
      <c r="O305" s="31">
        <f>M305*AA305</f>
        <v>0</v>
      </c>
      <c r="P305" s="1">
        <v>3</v>
      </c>
      <c r="AA305" s="1">
        <f>IF(P305=1,$O$3,IF(P305=2,$O$4,$O$5))</f>
        <v>0</v>
      </c>
    </row>
    <row r="306">
      <c r="A306" s="1" t="s">
        <v>510</v>
      </c>
      <c r="E306" s="27" t="s">
        <v>506</v>
      </c>
    </row>
    <row r="307" ht="26">
      <c r="A307" s="1" t="s">
        <v>511</v>
      </c>
      <c r="E307" s="32" t="s">
        <v>2184</v>
      </c>
    </row>
    <row r="308">
      <c r="A308" s="1" t="s">
        <v>513</v>
      </c>
      <c r="E308" s="27" t="s">
        <v>506</v>
      </c>
    </row>
    <row r="309">
      <c r="A309" s="1" t="s">
        <v>504</v>
      </c>
      <c r="B309" s="1">
        <v>9</v>
      </c>
      <c r="C309" s="26" t="s">
        <v>2185</v>
      </c>
      <c r="D309" t="s">
        <v>506</v>
      </c>
      <c r="E309" s="27" t="s">
        <v>2186</v>
      </c>
      <c r="F309" s="28" t="s">
        <v>567</v>
      </c>
      <c r="G309" s="29">
        <v>16400</v>
      </c>
      <c r="H309" s="28">
        <v>0</v>
      </c>
      <c r="I309" s="30">
        <f>ROUND(G309*H309,P4)</f>
        <v>0</v>
      </c>
      <c r="L309" s="30">
        <v>0</v>
      </c>
      <c r="M309" s="24">
        <f>ROUND(G309*L309,P4)</f>
        <v>0</v>
      </c>
      <c r="N309" s="25" t="s">
        <v>506</v>
      </c>
      <c r="O309" s="31">
        <f>M309*AA309</f>
        <v>0</v>
      </c>
      <c r="P309" s="1">
        <v>3</v>
      </c>
      <c r="AA309" s="1">
        <f>IF(P309=1,$O$3,IF(P309=2,$O$4,$O$5))</f>
        <v>0</v>
      </c>
    </row>
    <row r="310">
      <c r="A310" s="1" t="s">
        <v>510</v>
      </c>
      <c r="E310" s="27" t="s">
        <v>506</v>
      </c>
    </row>
    <row r="311" ht="26">
      <c r="A311" s="1" t="s">
        <v>511</v>
      </c>
      <c r="E311" s="32" t="s">
        <v>2184</v>
      </c>
    </row>
    <row r="312">
      <c r="A312" s="1" t="s">
        <v>513</v>
      </c>
      <c r="E31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2187</v>
      </c>
      <c r="E8" s="23" t="s">
        <v>57</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SUMIFS(L15:L114,A15:A114,"P")</f>
        <v>0</v>
      </c>
      <c r="M14" s="24">
        <f>SUMIFS(M15:M114,A15:A114,"P")</f>
        <v>0</v>
      </c>
      <c r="N14" s="25"/>
    </row>
    <row r="15" ht="25">
      <c r="A15" s="1" t="s">
        <v>504</v>
      </c>
      <c r="B15" s="1">
        <v>5</v>
      </c>
      <c r="C15" s="26" t="s">
        <v>1262</v>
      </c>
      <c r="D15" t="s">
        <v>506</v>
      </c>
      <c r="E15" s="27" t="s">
        <v>1263</v>
      </c>
      <c r="F15" s="28" t="s">
        <v>567</v>
      </c>
      <c r="G15" s="29">
        <v>250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1928</v>
      </c>
    </row>
    <row r="18">
      <c r="A18" s="1" t="s">
        <v>513</v>
      </c>
      <c r="E18" s="27" t="s">
        <v>514</v>
      </c>
    </row>
    <row r="19">
      <c r="A19" s="1" t="s">
        <v>504</v>
      </c>
      <c r="B19" s="1">
        <v>23</v>
      </c>
      <c r="C19" s="26" t="s">
        <v>1271</v>
      </c>
      <c r="D19" t="s">
        <v>600</v>
      </c>
      <c r="E19" s="27" t="s">
        <v>1272</v>
      </c>
      <c r="F19" s="28" t="s">
        <v>540</v>
      </c>
      <c r="G19" s="29">
        <v>180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2188</v>
      </c>
    </row>
    <row r="22">
      <c r="A22" s="1" t="s">
        <v>513</v>
      </c>
      <c r="E22" s="27" t="s">
        <v>514</v>
      </c>
    </row>
    <row r="23">
      <c r="A23" s="1" t="s">
        <v>504</v>
      </c>
      <c r="B23" s="1">
        <v>2</v>
      </c>
      <c r="C23" s="26" t="s">
        <v>1285</v>
      </c>
      <c r="D23" t="s">
        <v>506</v>
      </c>
      <c r="E23" s="27" t="s">
        <v>1286</v>
      </c>
      <c r="F23" s="28" t="s">
        <v>1283</v>
      </c>
      <c r="G23" s="29">
        <v>10.055999999999999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2189</v>
      </c>
    </row>
    <row r="26">
      <c r="A26" s="1" t="s">
        <v>513</v>
      </c>
      <c r="E26" s="27" t="s">
        <v>514</v>
      </c>
    </row>
    <row r="27">
      <c r="A27" s="1" t="s">
        <v>504</v>
      </c>
      <c r="B27" s="1">
        <v>3</v>
      </c>
      <c r="C27" s="26" t="s">
        <v>2190</v>
      </c>
      <c r="D27" t="s">
        <v>506</v>
      </c>
      <c r="E27" s="27" t="s">
        <v>2191</v>
      </c>
      <c r="F27" s="28" t="s">
        <v>1283</v>
      </c>
      <c r="G27" s="29">
        <v>1473.6479999999999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2192</v>
      </c>
    </row>
    <row r="30">
      <c r="A30" s="1" t="s">
        <v>513</v>
      </c>
      <c r="E30" s="27" t="s">
        <v>514</v>
      </c>
    </row>
    <row r="31">
      <c r="A31" s="1" t="s">
        <v>504</v>
      </c>
      <c r="B31" s="1">
        <v>4</v>
      </c>
      <c r="C31" s="26" t="s">
        <v>2193</v>
      </c>
      <c r="D31" t="s">
        <v>506</v>
      </c>
      <c r="E31" s="27" t="s">
        <v>2194</v>
      </c>
      <c r="F31" s="28" t="s">
        <v>567</v>
      </c>
      <c r="G31" s="29">
        <v>25000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2195</v>
      </c>
    </row>
    <row r="34">
      <c r="A34" s="1" t="s">
        <v>513</v>
      </c>
      <c r="E34" s="27" t="s">
        <v>514</v>
      </c>
    </row>
    <row r="35">
      <c r="A35" s="1" t="s">
        <v>504</v>
      </c>
      <c r="B35" s="1">
        <v>6</v>
      </c>
      <c r="C35" s="26" t="s">
        <v>2196</v>
      </c>
      <c r="D35" t="s">
        <v>506</v>
      </c>
      <c r="E35" s="27" t="s">
        <v>2197</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7</v>
      </c>
      <c r="C39" s="26" t="s">
        <v>2198</v>
      </c>
      <c r="D39" t="s">
        <v>506</v>
      </c>
      <c r="E39" s="27" t="s">
        <v>2199</v>
      </c>
      <c r="F39" s="28" t="s">
        <v>519</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8</v>
      </c>
      <c r="C43" s="26" t="s">
        <v>1333</v>
      </c>
      <c r="D43" t="s">
        <v>506</v>
      </c>
      <c r="E43" s="27" t="s">
        <v>1334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544</v>
      </c>
    </row>
    <row r="46">
      <c r="A46" s="1" t="s">
        <v>513</v>
      </c>
      <c r="E46" s="27" t="s">
        <v>514</v>
      </c>
    </row>
    <row r="47">
      <c r="A47" s="1" t="s">
        <v>504</v>
      </c>
      <c r="B47" s="1">
        <v>9</v>
      </c>
      <c r="C47" s="26" t="s">
        <v>1812</v>
      </c>
      <c r="D47" t="s">
        <v>506</v>
      </c>
      <c r="E47" s="27" t="s">
        <v>1813</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10</v>
      </c>
      <c r="C51" s="26" t="s">
        <v>1335</v>
      </c>
      <c r="D51" t="s">
        <v>506</v>
      </c>
      <c r="E51" s="27" t="s">
        <v>1336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844</v>
      </c>
    </row>
    <row r="54">
      <c r="A54" s="1" t="s">
        <v>513</v>
      </c>
      <c r="E54" s="27" t="s">
        <v>514</v>
      </c>
    </row>
    <row r="55">
      <c r="A55" s="1" t="s">
        <v>504</v>
      </c>
      <c r="B55" s="1">
        <v>11</v>
      </c>
      <c r="C55" s="26" t="s">
        <v>1337</v>
      </c>
      <c r="D55" t="s">
        <v>506</v>
      </c>
      <c r="E55" s="27" t="s">
        <v>1338</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807</v>
      </c>
    </row>
    <row r="58">
      <c r="A58" s="1" t="s">
        <v>513</v>
      </c>
      <c r="E58" s="27" t="s">
        <v>514</v>
      </c>
    </row>
    <row r="59">
      <c r="A59" s="1" t="s">
        <v>504</v>
      </c>
      <c r="B59" s="1">
        <v>14</v>
      </c>
      <c r="C59" s="26" t="s">
        <v>1378</v>
      </c>
      <c r="D59" t="s">
        <v>506</v>
      </c>
      <c r="E59" s="27" t="s">
        <v>1379</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544</v>
      </c>
    </row>
    <row r="62">
      <c r="A62" s="1" t="s">
        <v>513</v>
      </c>
      <c r="E62" s="27" t="s">
        <v>514</v>
      </c>
    </row>
    <row r="63">
      <c r="A63" s="1" t="s">
        <v>504</v>
      </c>
      <c r="B63" s="1">
        <v>15</v>
      </c>
      <c r="C63" s="26" t="s">
        <v>2200</v>
      </c>
      <c r="D63" t="s">
        <v>506</v>
      </c>
      <c r="E63" s="27" t="s">
        <v>2201</v>
      </c>
      <c r="F63" s="28" t="s">
        <v>519</v>
      </c>
      <c r="G63" s="29">
        <v>17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688</v>
      </c>
    </row>
    <row r="66">
      <c r="A66" s="1" t="s">
        <v>513</v>
      </c>
      <c r="E66" s="27" t="s">
        <v>514</v>
      </c>
    </row>
    <row r="67">
      <c r="A67" s="1" t="s">
        <v>504</v>
      </c>
      <c r="B67" s="1">
        <v>16</v>
      </c>
      <c r="C67" s="26" t="s">
        <v>2202</v>
      </c>
      <c r="D67" t="s">
        <v>506</v>
      </c>
      <c r="E67" s="27" t="s">
        <v>2203</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673</v>
      </c>
    </row>
    <row r="70">
      <c r="A70" s="1" t="s">
        <v>513</v>
      </c>
      <c r="E70" s="27" t="s">
        <v>514</v>
      </c>
    </row>
    <row r="71">
      <c r="A71" s="1" t="s">
        <v>504</v>
      </c>
      <c r="B71" s="1">
        <v>17</v>
      </c>
      <c r="C71" s="26" t="s">
        <v>2204</v>
      </c>
      <c r="D71" t="s">
        <v>506</v>
      </c>
      <c r="E71" s="27" t="s">
        <v>2205</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673</v>
      </c>
    </row>
    <row r="74">
      <c r="A74" s="1" t="s">
        <v>513</v>
      </c>
      <c r="E74" s="27" t="s">
        <v>514</v>
      </c>
    </row>
    <row r="75">
      <c r="A75" s="1" t="s">
        <v>504</v>
      </c>
      <c r="B75" s="1">
        <v>18</v>
      </c>
      <c r="C75" s="26" t="s">
        <v>1391</v>
      </c>
      <c r="D75" t="s">
        <v>506</v>
      </c>
      <c r="E75" s="27" t="s">
        <v>1392</v>
      </c>
      <c r="F75" s="28" t="s">
        <v>1393</v>
      </c>
      <c r="G75" s="29">
        <v>600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1259</v>
      </c>
    </row>
    <row r="78">
      <c r="A78" s="1" t="s">
        <v>513</v>
      </c>
      <c r="E78" s="27" t="s">
        <v>514</v>
      </c>
    </row>
    <row r="79">
      <c r="A79" s="1" t="s">
        <v>504</v>
      </c>
      <c r="B79" s="1">
        <v>19</v>
      </c>
      <c r="C79" s="26" t="s">
        <v>1399</v>
      </c>
      <c r="D79" t="s">
        <v>506</v>
      </c>
      <c r="E79" s="27" t="s">
        <v>1400</v>
      </c>
      <c r="F79" s="28" t="s">
        <v>519</v>
      </c>
      <c r="G79" s="29">
        <v>960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2206</v>
      </c>
    </row>
    <row r="82">
      <c r="A82" s="1" t="s">
        <v>513</v>
      </c>
      <c r="E82" s="27" t="s">
        <v>514</v>
      </c>
    </row>
    <row r="83">
      <c r="A83" s="1" t="s">
        <v>504</v>
      </c>
      <c r="B83" s="1">
        <v>20</v>
      </c>
      <c r="C83" s="26" t="s">
        <v>1401</v>
      </c>
      <c r="D83" t="s">
        <v>506</v>
      </c>
      <c r="E83" s="27" t="s">
        <v>1402</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2206</v>
      </c>
    </row>
    <row r="86">
      <c r="A86" s="1" t="s">
        <v>513</v>
      </c>
      <c r="E86" s="27" t="s">
        <v>514</v>
      </c>
    </row>
    <row r="87">
      <c r="A87" s="1" t="s">
        <v>504</v>
      </c>
      <c r="B87" s="1">
        <v>21</v>
      </c>
      <c r="C87" s="26" t="s">
        <v>1403</v>
      </c>
      <c r="D87" t="s">
        <v>600</v>
      </c>
      <c r="E87" s="27" t="s">
        <v>1404</v>
      </c>
      <c r="F87" s="28" t="s">
        <v>519</v>
      </c>
      <c r="G87" s="29">
        <v>20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926</v>
      </c>
    </row>
    <row r="90">
      <c r="A90" s="1" t="s">
        <v>513</v>
      </c>
      <c r="E90" s="27" t="s">
        <v>514</v>
      </c>
    </row>
    <row r="91">
      <c r="A91" s="1" t="s">
        <v>504</v>
      </c>
      <c r="B91" s="1">
        <v>22</v>
      </c>
      <c r="C91" s="26" t="s">
        <v>1405</v>
      </c>
      <c r="D91" t="s">
        <v>600</v>
      </c>
      <c r="E91" s="27" t="s">
        <v>1406</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926</v>
      </c>
    </row>
    <row r="94">
      <c r="A94" s="1" t="s">
        <v>513</v>
      </c>
      <c r="E94" s="27" t="s">
        <v>514</v>
      </c>
    </row>
    <row r="95">
      <c r="A95" s="1" t="s">
        <v>504</v>
      </c>
      <c r="B95" s="1">
        <v>12</v>
      </c>
      <c r="C95" s="26" t="s">
        <v>1407</v>
      </c>
      <c r="D95" t="s">
        <v>600</v>
      </c>
      <c r="E95" s="27" t="s">
        <v>1408</v>
      </c>
      <c r="F95" s="28" t="s">
        <v>519</v>
      </c>
      <c r="G95" s="29">
        <v>13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807</v>
      </c>
    </row>
    <row r="98">
      <c r="A98" s="1" t="s">
        <v>513</v>
      </c>
      <c r="E98" s="27" t="s">
        <v>514</v>
      </c>
    </row>
    <row r="99">
      <c r="A99" s="1" t="s">
        <v>504</v>
      </c>
      <c r="B99" s="1">
        <v>13</v>
      </c>
      <c r="C99" s="26" t="s">
        <v>1409</v>
      </c>
      <c r="D99" t="s">
        <v>600</v>
      </c>
      <c r="E99" s="27" t="s">
        <v>1410</v>
      </c>
      <c r="F99" s="28" t="s">
        <v>519</v>
      </c>
      <c r="G99" s="29">
        <v>13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807</v>
      </c>
    </row>
    <row r="102">
      <c r="A102" s="1" t="s">
        <v>513</v>
      </c>
      <c r="E102" s="27" t="s">
        <v>514</v>
      </c>
    </row>
    <row r="103">
      <c r="A103" s="1" t="s">
        <v>504</v>
      </c>
      <c r="B103" s="1">
        <v>24</v>
      </c>
      <c r="C103" s="26" t="s">
        <v>2207</v>
      </c>
      <c r="D103" t="s">
        <v>506</v>
      </c>
      <c r="E103" s="27" t="s">
        <v>2208</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2209</v>
      </c>
      <c r="D107" t="s">
        <v>506</v>
      </c>
      <c r="E107" s="27" t="s">
        <v>2210</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2211</v>
      </c>
      <c r="D111" t="s">
        <v>506</v>
      </c>
      <c r="E111" s="27" t="s">
        <v>2212</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2213</v>
      </c>
      <c r="E8" s="23" t="s">
        <v>59</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SUMIFS(L15:L298,A15:A298,"P")</f>
        <v>0</v>
      </c>
      <c r="M14" s="24">
        <f>SUMIFS(M15:M298,A15:A298,"P")</f>
        <v>0</v>
      </c>
      <c r="N14" s="25"/>
    </row>
    <row r="15">
      <c r="A15" s="1" t="s">
        <v>504</v>
      </c>
      <c r="B15" s="1">
        <v>53</v>
      </c>
      <c r="C15" s="26" t="s">
        <v>2180</v>
      </c>
      <c r="D15" t="s">
        <v>506</v>
      </c>
      <c r="E15" s="27" t="s">
        <v>2181</v>
      </c>
      <c r="F15" s="28" t="s">
        <v>519</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1423</v>
      </c>
    </row>
    <row r="18">
      <c r="A18" s="1" t="s">
        <v>513</v>
      </c>
      <c r="E18" s="27" t="s">
        <v>514</v>
      </c>
    </row>
    <row r="19">
      <c r="A19" s="1" t="s">
        <v>504</v>
      </c>
      <c r="B19" s="1">
        <v>54</v>
      </c>
      <c r="C19" s="26" t="s">
        <v>596</v>
      </c>
      <c r="D19" t="s">
        <v>506</v>
      </c>
      <c r="E19" s="27" t="s">
        <v>597</v>
      </c>
      <c r="F19" s="28" t="s">
        <v>567</v>
      </c>
      <c r="G19" s="29">
        <v>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1423</v>
      </c>
    </row>
    <row r="22">
      <c r="A22" s="1" t="s">
        <v>513</v>
      </c>
      <c r="E22" s="27" t="s">
        <v>514</v>
      </c>
    </row>
    <row r="23">
      <c r="A23" s="1" t="s">
        <v>504</v>
      </c>
      <c r="B23" s="1">
        <v>52</v>
      </c>
      <c r="C23" s="26" t="s">
        <v>1424</v>
      </c>
      <c r="D23" t="s">
        <v>506</v>
      </c>
      <c r="E23" s="27" t="s">
        <v>1425</v>
      </c>
      <c r="F23" s="28" t="s">
        <v>519</v>
      </c>
      <c r="G23" s="29">
        <v>35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1388</v>
      </c>
    </row>
    <row r="26">
      <c r="A26" s="1" t="s">
        <v>513</v>
      </c>
      <c r="E26" s="27" t="s">
        <v>514</v>
      </c>
    </row>
    <row r="27">
      <c r="A27" s="1" t="s">
        <v>504</v>
      </c>
      <c r="B27" s="1">
        <v>59</v>
      </c>
      <c r="C27" s="26" t="s">
        <v>1791</v>
      </c>
      <c r="D27" t="s">
        <v>506</v>
      </c>
      <c r="E27" s="27" t="s">
        <v>1792</v>
      </c>
      <c r="F27" s="28" t="s">
        <v>519</v>
      </c>
      <c r="G27" s="29">
        <v>16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718</v>
      </c>
    </row>
    <row r="30">
      <c r="A30" s="1" t="s">
        <v>513</v>
      </c>
      <c r="E30" s="27" t="s">
        <v>514</v>
      </c>
    </row>
    <row r="31" ht="25">
      <c r="A31" s="1" t="s">
        <v>504</v>
      </c>
      <c r="B31" s="1">
        <v>71</v>
      </c>
      <c r="C31" s="26" t="s">
        <v>2214</v>
      </c>
      <c r="D31" t="s">
        <v>506</v>
      </c>
      <c r="E31" s="27" t="s">
        <v>2215</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529</v>
      </c>
    </row>
    <row r="34">
      <c r="A34" s="1" t="s">
        <v>513</v>
      </c>
      <c r="E34" s="27" t="s">
        <v>514</v>
      </c>
    </row>
    <row r="35">
      <c r="A35" s="1" t="s">
        <v>504</v>
      </c>
      <c r="B35" s="1">
        <v>57</v>
      </c>
      <c r="C35" s="26" t="s">
        <v>2040</v>
      </c>
      <c r="D35" t="s">
        <v>506</v>
      </c>
      <c r="E35" s="27" t="s">
        <v>2041</v>
      </c>
      <c r="F35" s="28" t="s">
        <v>540</v>
      </c>
      <c r="G35" s="29">
        <v>80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1210</v>
      </c>
    </row>
    <row r="38">
      <c r="A38" s="1" t="s">
        <v>513</v>
      </c>
      <c r="E38" s="27" t="s">
        <v>514</v>
      </c>
    </row>
    <row r="39">
      <c r="A39" s="1" t="s">
        <v>504</v>
      </c>
      <c r="B39" s="1">
        <v>58</v>
      </c>
      <c r="C39" s="26" t="s">
        <v>2216</v>
      </c>
      <c r="D39" t="s">
        <v>506</v>
      </c>
      <c r="E39" s="27" t="s">
        <v>2217</v>
      </c>
      <c r="F39" s="28" t="s">
        <v>540</v>
      </c>
      <c r="G39" s="29">
        <v>50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1423</v>
      </c>
    </row>
    <row r="42">
      <c r="A42" s="1" t="s">
        <v>513</v>
      </c>
      <c r="E42" s="27" t="s">
        <v>514</v>
      </c>
    </row>
    <row r="43">
      <c r="A43" s="1" t="s">
        <v>504</v>
      </c>
      <c r="B43" s="1">
        <v>61</v>
      </c>
      <c r="C43" s="26" t="s">
        <v>1271</v>
      </c>
      <c r="D43" t="s">
        <v>604</v>
      </c>
      <c r="E43" s="27" t="s">
        <v>1272</v>
      </c>
      <c r="F43" s="28" t="s">
        <v>540</v>
      </c>
      <c r="G43" s="29">
        <v>120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775</v>
      </c>
    </row>
    <row r="46">
      <c r="A46" s="1" t="s">
        <v>513</v>
      </c>
      <c r="E46" s="27" t="s">
        <v>514</v>
      </c>
    </row>
    <row r="47">
      <c r="A47" s="1" t="s">
        <v>504</v>
      </c>
      <c r="B47" s="1">
        <v>65</v>
      </c>
      <c r="C47" s="26" t="s">
        <v>835</v>
      </c>
      <c r="D47" t="s">
        <v>506</v>
      </c>
      <c r="E47" s="27" t="s">
        <v>836</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529</v>
      </c>
    </row>
    <row r="50">
      <c r="A50" s="1" t="s">
        <v>513</v>
      </c>
      <c r="E50" s="27" t="s">
        <v>514</v>
      </c>
    </row>
    <row r="51">
      <c r="A51" s="1" t="s">
        <v>504</v>
      </c>
      <c r="B51" s="1">
        <v>66</v>
      </c>
      <c r="C51" s="26" t="s">
        <v>837</v>
      </c>
      <c r="D51" t="s">
        <v>506</v>
      </c>
      <c r="E51" s="27" t="s">
        <v>838</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529</v>
      </c>
    </row>
    <row r="54">
      <c r="A54" s="1" t="s">
        <v>513</v>
      </c>
      <c r="E54" s="27" t="s">
        <v>514</v>
      </c>
    </row>
    <row r="55">
      <c r="A55" s="1" t="s">
        <v>504</v>
      </c>
      <c r="B55" s="1">
        <v>41</v>
      </c>
      <c r="C55" s="26" t="s">
        <v>1738</v>
      </c>
      <c r="D55" t="s">
        <v>506</v>
      </c>
      <c r="E55" s="27" t="s">
        <v>1739</v>
      </c>
      <c r="F55" s="28" t="s">
        <v>519</v>
      </c>
      <c r="G55" s="29">
        <v>42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843</v>
      </c>
    </row>
    <row r="58">
      <c r="A58" s="1" t="s">
        <v>513</v>
      </c>
      <c r="E58" s="27" t="s">
        <v>514</v>
      </c>
    </row>
    <row r="59">
      <c r="A59" s="1" t="s">
        <v>504</v>
      </c>
      <c r="B59" s="1">
        <v>42</v>
      </c>
      <c r="C59" s="26" t="s">
        <v>1740</v>
      </c>
      <c r="D59" t="s">
        <v>506</v>
      </c>
      <c r="E59" s="27" t="s">
        <v>1741</v>
      </c>
      <c r="F59" s="28" t="s">
        <v>519</v>
      </c>
      <c r="G59" s="29">
        <v>42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843</v>
      </c>
    </row>
    <row r="62">
      <c r="A62" s="1" t="s">
        <v>513</v>
      </c>
      <c r="E62" s="27" t="s">
        <v>514</v>
      </c>
    </row>
    <row r="63">
      <c r="A63" s="1" t="s">
        <v>504</v>
      </c>
      <c r="B63" s="1">
        <v>55</v>
      </c>
      <c r="C63" s="26" t="s">
        <v>1433</v>
      </c>
      <c r="D63" t="s">
        <v>506</v>
      </c>
      <c r="E63" s="27" t="s">
        <v>1434</v>
      </c>
      <c r="F63" s="28" t="s">
        <v>508</v>
      </c>
      <c r="G63" s="29">
        <v>0.40000000000000002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1432</v>
      </c>
    </row>
    <row r="66">
      <c r="A66" s="1" t="s">
        <v>513</v>
      </c>
      <c r="E66" s="27" t="s">
        <v>514</v>
      </c>
    </row>
    <row r="67">
      <c r="A67" s="1" t="s">
        <v>504</v>
      </c>
      <c r="B67" s="1">
        <v>56</v>
      </c>
      <c r="C67" s="26" t="s">
        <v>1436</v>
      </c>
      <c r="D67" t="s">
        <v>506</v>
      </c>
      <c r="E67" s="27" t="s">
        <v>1437</v>
      </c>
      <c r="F67" s="28" t="s">
        <v>508</v>
      </c>
      <c r="G67" s="29">
        <v>0.40000000000000002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1432</v>
      </c>
    </row>
    <row r="70">
      <c r="A70" s="1" t="s">
        <v>513</v>
      </c>
      <c r="E70" s="27" t="s">
        <v>514</v>
      </c>
    </row>
    <row r="71">
      <c r="A71" s="1" t="s">
        <v>504</v>
      </c>
      <c r="B71" s="1">
        <v>48</v>
      </c>
      <c r="C71" s="26" t="s">
        <v>1403</v>
      </c>
      <c r="D71" t="s">
        <v>604</v>
      </c>
      <c r="E71" s="27" t="s">
        <v>1404</v>
      </c>
      <c r="F71" s="28" t="s">
        <v>519</v>
      </c>
      <c r="G71" s="29">
        <v>128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2218</v>
      </c>
    </row>
    <row r="74">
      <c r="A74" s="1" t="s">
        <v>513</v>
      </c>
      <c r="E74" s="27" t="s">
        <v>514</v>
      </c>
    </row>
    <row r="75">
      <c r="A75" s="1" t="s">
        <v>504</v>
      </c>
      <c r="B75" s="1">
        <v>49</v>
      </c>
      <c r="C75" s="26" t="s">
        <v>1405</v>
      </c>
      <c r="D75" t="s">
        <v>604</v>
      </c>
      <c r="E75" s="27" t="s">
        <v>1406</v>
      </c>
      <c r="F75" s="28" t="s">
        <v>519</v>
      </c>
      <c r="G75" s="29">
        <v>128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2218</v>
      </c>
    </row>
    <row r="78">
      <c r="A78" s="1" t="s">
        <v>513</v>
      </c>
      <c r="E78" s="27" t="s">
        <v>514</v>
      </c>
    </row>
    <row r="79">
      <c r="A79" s="1" t="s">
        <v>504</v>
      </c>
      <c r="B79" s="1">
        <v>50</v>
      </c>
      <c r="C79" s="26" t="s">
        <v>1407</v>
      </c>
      <c r="D79" t="s">
        <v>604</v>
      </c>
      <c r="E79" s="27" t="s">
        <v>1408</v>
      </c>
      <c r="F79" s="28" t="s">
        <v>519</v>
      </c>
      <c r="G79" s="29">
        <v>20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926</v>
      </c>
    </row>
    <row r="82">
      <c r="A82" s="1" t="s">
        <v>513</v>
      </c>
      <c r="E82" s="27" t="s">
        <v>514</v>
      </c>
    </row>
    <row r="83">
      <c r="A83" s="1" t="s">
        <v>504</v>
      </c>
      <c r="B83" s="1">
        <v>43</v>
      </c>
      <c r="C83" s="26" t="s">
        <v>1930</v>
      </c>
      <c r="D83" t="s">
        <v>506</v>
      </c>
      <c r="E83" s="27" t="s">
        <v>1931</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44</v>
      </c>
      <c r="C87" s="26" t="s">
        <v>1409</v>
      </c>
      <c r="D87" t="s">
        <v>604</v>
      </c>
      <c r="E87" s="27" t="s">
        <v>1410</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51</v>
      </c>
      <c r="C91" s="26" t="s">
        <v>1409</v>
      </c>
      <c r="D91" t="s">
        <v>607</v>
      </c>
      <c r="E91" s="27" t="s">
        <v>1410</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926</v>
      </c>
    </row>
    <row r="94">
      <c r="A94" s="1" t="s">
        <v>513</v>
      </c>
      <c r="E94" s="27" t="s">
        <v>514</v>
      </c>
    </row>
    <row r="95">
      <c r="A95" s="1" t="s">
        <v>504</v>
      </c>
      <c r="B95" s="1">
        <v>35</v>
      </c>
      <c r="C95" s="26" t="s">
        <v>2219</v>
      </c>
      <c r="D95" t="s">
        <v>506</v>
      </c>
      <c r="E95" s="27" t="s">
        <v>2220</v>
      </c>
      <c r="F95" s="28" t="s">
        <v>519</v>
      </c>
      <c r="G95" s="29">
        <v>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673</v>
      </c>
    </row>
    <row r="98">
      <c r="A98" s="1" t="s">
        <v>513</v>
      </c>
      <c r="E98" s="27" t="s">
        <v>514</v>
      </c>
    </row>
    <row r="99">
      <c r="A99" s="1" t="s">
        <v>504</v>
      </c>
      <c r="B99" s="1">
        <v>36</v>
      </c>
      <c r="C99" s="26" t="s">
        <v>2221</v>
      </c>
      <c r="D99" t="s">
        <v>506</v>
      </c>
      <c r="E99" s="27" t="s">
        <v>2222</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37</v>
      </c>
      <c r="C103" s="26" t="s">
        <v>2223</v>
      </c>
      <c r="D103" t="s">
        <v>506</v>
      </c>
      <c r="E103" s="27" t="s">
        <v>2224</v>
      </c>
      <c r="F103" s="28" t="s">
        <v>519</v>
      </c>
      <c r="G103" s="29">
        <v>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544</v>
      </c>
    </row>
    <row r="106">
      <c r="A106" s="1" t="s">
        <v>513</v>
      </c>
      <c r="E106" s="27" t="s">
        <v>514</v>
      </c>
    </row>
    <row r="107">
      <c r="A107" s="1" t="s">
        <v>504</v>
      </c>
      <c r="B107" s="1">
        <v>32</v>
      </c>
      <c r="C107" s="26" t="s">
        <v>2225</v>
      </c>
      <c r="D107" t="s">
        <v>506</v>
      </c>
      <c r="E107" s="27" t="s">
        <v>2226</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1347</v>
      </c>
    </row>
    <row r="110">
      <c r="A110" s="1" t="s">
        <v>513</v>
      </c>
      <c r="E110" s="27" t="s">
        <v>514</v>
      </c>
    </row>
    <row r="111">
      <c r="A111" s="1" t="s">
        <v>504</v>
      </c>
      <c r="B111" s="1">
        <v>33</v>
      </c>
      <c r="C111" s="26" t="s">
        <v>2227</v>
      </c>
      <c r="D111" t="s">
        <v>506</v>
      </c>
      <c r="E111" s="27" t="s">
        <v>2228</v>
      </c>
      <c r="F111" s="28" t="s">
        <v>519</v>
      </c>
      <c r="G111" s="29">
        <v>11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1347</v>
      </c>
    </row>
    <row r="114">
      <c r="A114" s="1" t="s">
        <v>513</v>
      </c>
      <c r="E114" s="27" t="s">
        <v>514</v>
      </c>
    </row>
    <row r="115">
      <c r="A115" s="1" t="s">
        <v>504</v>
      </c>
      <c r="B115" s="1">
        <v>45</v>
      </c>
      <c r="C115" s="26" t="s">
        <v>1827</v>
      </c>
      <c r="D115" t="s">
        <v>506</v>
      </c>
      <c r="E115" s="27" t="s">
        <v>1828</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673</v>
      </c>
    </row>
    <row r="118">
      <c r="A118" s="1" t="s">
        <v>513</v>
      </c>
      <c r="E118" s="27" t="s">
        <v>514</v>
      </c>
    </row>
    <row r="119">
      <c r="A119" s="1" t="s">
        <v>504</v>
      </c>
      <c r="B119" s="1">
        <v>47</v>
      </c>
      <c r="C119" s="26" t="s">
        <v>1829</v>
      </c>
      <c r="D119" t="s">
        <v>506</v>
      </c>
      <c r="E119" s="27" t="s">
        <v>1830</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673</v>
      </c>
    </row>
    <row r="122">
      <c r="A122" s="1" t="s">
        <v>513</v>
      </c>
      <c r="E122" s="27" t="s">
        <v>514</v>
      </c>
    </row>
    <row r="123">
      <c r="A123" s="1" t="s">
        <v>504</v>
      </c>
      <c r="B123" s="1">
        <v>72</v>
      </c>
      <c r="C123" s="26" t="s">
        <v>1558</v>
      </c>
      <c r="D123" t="s">
        <v>506</v>
      </c>
      <c r="E123" s="27" t="s">
        <v>1559</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69</v>
      </c>
      <c r="C127" s="26" t="s">
        <v>1519</v>
      </c>
      <c r="D127" t="s">
        <v>506</v>
      </c>
      <c r="E127" s="27" t="s">
        <v>2229</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70</v>
      </c>
      <c r="C131" s="26" t="s">
        <v>1521</v>
      </c>
      <c r="D131" t="s">
        <v>506</v>
      </c>
      <c r="E131" s="27" t="s">
        <v>2230</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c r="A135" s="1" t="s">
        <v>504</v>
      </c>
      <c r="B135" s="1">
        <v>23</v>
      </c>
      <c r="C135" s="26" t="s">
        <v>2231</v>
      </c>
      <c r="D135" t="s">
        <v>506</v>
      </c>
      <c r="E135" s="27" t="s">
        <v>2232</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544</v>
      </c>
    </row>
    <row r="138">
      <c r="A138" s="1" t="s">
        <v>513</v>
      </c>
      <c r="E138" s="27" t="s">
        <v>514</v>
      </c>
    </row>
    <row r="139">
      <c r="A139" s="1" t="s">
        <v>504</v>
      </c>
      <c r="B139" s="1">
        <v>6</v>
      </c>
      <c r="C139" s="26" t="s">
        <v>2233</v>
      </c>
      <c r="D139" t="s">
        <v>506</v>
      </c>
      <c r="E139" s="27" t="s">
        <v>2234</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26</v>
      </c>
      <c r="C143" s="26" t="s">
        <v>2235</v>
      </c>
      <c r="D143" t="s">
        <v>506</v>
      </c>
      <c r="E143" s="27" t="s">
        <v>2236</v>
      </c>
      <c r="F143" s="28" t="s">
        <v>519</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1076</v>
      </c>
    </row>
    <row r="146">
      <c r="A146" s="1" t="s">
        <v>513</v>
      </c>
      <c r="E146" s="27" t="s">
        <v>514</v>
      </c>
    </row>
    <row r="147">
      <c r="A147" s="1" t="s">
        <v>504</v>
      </c>
      <c r="B147" s="1">
        <v>7</v>
      </c>
      <c r="C147" s="26" t="s">
        <v>2237</v>
      </c>
      <c r="D147" t="s">
        <v>506</v>
      </c>
      <c r="E147" s="27" t="s">
        <v>2238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673</v>
      </c>
    </row>
    <row r="150">
      <c r="A150" s="1" t="s">
        <v>513</v>
      </c>
      <c r="E150" s="27" t="s">
        <v>514</v>
      </c>
    </row>
    <row r="151">
      <c r="A151" s="1" t="s">
        <v>504</v>
      </c>
      <c r="B151" s="1">
        <v>29</v>
      </c>
      <c r="C151" s="26" t="s">
        <v>2239</v>
      </c>
      <c r="D151" t="s">
        <v>506</v>
      </c>
      <c r="E151" s="27" t="s">
        <v>2240</v>
      </c>
      <c r="F151" s="28" t="s">
        <v>519</v>
      </c>
      <c r="G151" s="29">
        <v>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529</v>
      </c>
    </row>
    <row r="154">
      <c r="A154" s="1" t="s">
        <v>513</v>
      </c>
      <c r="E154" s="27" t="s">
        <v>514</v>
      </c>
    </row>
    <row r="155">
      <c r="A155" s="1" t="s">
        <v>504</v>
      </c>
      <c r="B155" s="1">
        <v>2</v>
      </c>
      <c r="C155" s="26" t="s">
        <v>2241</v>
      </c>
      <c r="D155" t="s">
        <v>506</v>
      </c>
      <c r="E155" s="27" t="s">
        <v>2242</v>
      </c>
      <c r="F155" s="28" t="s">
        <v>519</v>
      </c>
      <c r="G155" s="29">
        <v>6</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524</v>
      </c>
    </row>
    <row r="158">
      <c r="A158" s="1" t="s">
        <v>513</v>
      </c>
      <c r="E158" s="27" t="s">
        <v>514</v>
      </c>
    </row>
    <row r="159">
      <c r="A159" s="1" t="s">
        <v>504</v>
      </c>
      <c r="B159" s="1">
        <v>3</v>
      </c>
      <c r="C159" s="26" t="s">
        <v>2243</v>
      </c>
      <c r="D159" t="s">
        <v>506</v>
      </c>
      <c r="E159" s="27" t="s">
        <v>2244</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524</v>
      </c>
    </row>
    <row r="162">
      <c r="A162" s="1" t="s">
        <v>513</v>
      </c>
      <c r="E162" s="27" t="s">
        <v>514</v>
      </c>
    </row>
    <row r="163">
      <c r="A163" s="1" t="s">
        <v>504</v>
      </c>
      <c r="B163" s="1">
        <v>30</v>
      </c>
      <c r="C163" s="26" t="s">
        <v>2245</v>
      </c>
      <c r="D163" t="s">
        <v>506</v>
      </c>
      <c r="E163" s="27" t="s">
        <v>2246</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529</v>
      </c>
    </row>
    <row r="166">
      <c r="A166" s="1" t="s">
        <v>513</v>
      </c>
      <c r="E166" s="27" t="s">
        <v>514</v>
      </c>
    </row>
    <row r="167">
      <c r="A167" s="1" t="s">
        <v>504</v>
      </c>
      <c r="B167" s="1">
        <v>4</v>
      </c>
      <c r="C167" s="26" t="s">
        <v>2247</v>
      </c>
      <c r="D167" t="s">
        <v>506</v>
      </c>
      <c r="E167" s="27" t="s">
        <v>2248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524</v>
      </c>
    </row>
    <row r="170">
      <c r="A170" s="1" t="s">
        <v>513</v>
      </c>
      <c r="E170" s="27" t="s">
        <v>514</v>
      </c>
    </row>
    <row r="171">
      <c r="A171" s="1" t="s">
        <v>504</v>
      </c>
      <c r="B171" s="1">
        <v>5</v>
      </c>
      <c r="C171" s="26" t="s">
        <v>2249</v>
      </c>
      <c r="D171" t="s">
        <v>506</v>
      </c>
      <c r="E171" s="27" t="s">
        <v>2250</v>
      </c>
      <c r="F171" s="28" t="s">
        <v>519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524</v>
      </c>
    </row>
    <row r="174">
      <c r="A174" s="1" t="s">
        <v>513</v>
      </c>
      <c r="E174" s="27" t="s">
        <v>514</v>
      </c>
    </row>
    <row r="175" ht="25">
      <c r="A175" s="1" t="s">
        <v>504</v>
      </c>
      <c r="B175" s="1">
        <v>8</v>
      </c>
      <c r="C175" s="26" t="s">
        <v>2251</v>
      </c>
      <c r="D175" t="s">
        <v>506</v>
      </c>
      <c r="E175" s="27" t="s">
        <v>2252</v>
      </c>
      <c r="F175" s="28" t="s">
        <v>519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524</v>
      </c>
    </row>
    <row r="178">
      <c r="A178" s="1" t="s">
        <v>513</v>
      </c>
      <c r="E178" s="27" t="s">
        <v>514</v>
      </c>
    </row>
    <row r="179">
      <c r="A179" s="1" t="s">
        <v>504</v>
      </c>
      <c r="B179" s="1">
        <v>9</v>
      </c>
      <c r="C179" s="26" t="s">
        <v>2253</v>
      </c>
      <c r="D179" t="s">
        <v>506</v>
      </c>
      <c r="E179" s="27" t="s">
        <v>2254</v>
      </c>
      <c r="F179" s="28" t="s">
        <v>519</v>
      </c>
      <c r="G179" s="29">
        <v>6</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524</v>
      </c>
    </row>
    <row r="182">
      <c r="A182" s="1" t="s">
        <v>513</v>
      </c>
      <c r="E182" s="27" t="s">
        <v>514</v>
      </c>
    </row>
    <row r="183" ht="25">
      <c r="A183" s="1" t="s">
        <v>504</v>
      </c>
      <c r="B183" s="1">
        <v>10</v>
      </c>
      <c r="C183" s="26" t="s">
        <v>1869</v>
      </c>
      <c r="D183" t="s">
        <v>506</v>
      </c>
      <c r="E183" s="27" t="s">
        <v>1870</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1076</v>
      </c>
    </row>
    <row r="186">
      <c r="A186" s="1" t="s">
        <v>513</v>
      </c>
      <c r="E186" s="27" t="s">
        <v>514</v>
      </c>
    </row>
    <row r="187" ht="25">
      <c r="A187" s="1" t="s">
        <v>504</v>
      </c>
      <c r="B187" s="1">
        <v>11</v>
      </c>
      <c r="C187" s="26" t="s">
        <v>2255</v>
      </c>
      <c r="D187" t="s">
        <v>506</v>
      </c>
      <c r="E187" s="27" t="s">
        <v>2256</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544</v>
      </c>
    </row>
    <row r="190">
      <c r="A190" s="1" t="s">
        <v>513</v>
      </c>
      <c r="E190" s="27" t="s">
        <v>514</v>
      </c>
    </row>
    <row r="191">
      <c r="A191" s="1" t="s">
        <v>504</v>
      </c>
      <c r="B191" s="1">
        <v>12</v>
      </c>
      <c r="C191" s="26" t="s">
        <v>1871</v>
      </c>
      <c r="D191" t="s">
        <v>506</v>
      </c>
      <c r="E191" s="27" t="s">
        <v>1872</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799</v>
      </c>
    </row>
    <row r="194">
      <c r="A194" s="1" t="s">
        <v>513</v>
      </c>
      <c r="E194" s="27" t="s">
        <v>514</v>
      </c>
    </row>
    <row r="195" ht="25">
      <c r="A195" s="1" t="s">
        <v>504</v>
      </c>
      <c r="B195" s="1">
        <v>13</v>
      </c>
      <c r="C195" s="26" t="s">
        <v>2257</v>
      </c>
      <c r="D195" t="s">
        <v>506</v>
      </c>
      <c r="E195" s="27" t="s">
        <v>2258</v>
      </c>
      <c r="F195" s="28" t="s">
        <v>519</v>
      </c>
      <c r="G195" s="29">
        <v>32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1011</v>
      </c>
    </row>
    <row r="198">
      <c r="A198" s="1" t="s">
        <v>513</v>
      </c>
      <c r="E198" s="27" t="s">
        <v>514</v>
      </c>
    </row>
    <row r="199" ht="25">
      <c r="A199" s="1" t="s">
        <v>504</v>
      </c>
      <c r="B199" s="1">
        <v>14</v>
      </c>
      <c r="C199" s="26" t="s">
        <v>2259</v>
      </c>
      <c r="D199" t="s">
        <v>506</v>
      </c>
      <c r="E199" s="27" t="s">
        <v>2260</v>
      </c>
      <c r="F199" s="28" t="s">
        <v>519</v>
      </c>
      <c r="G199" s="29">
        <v>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1076</v>
      </c>
    </row>
    <row r="202">
      <c r="A202" s="1" t="s">
        <v>513</v>
      </c>
      <c r="E202" s="27" t="s">
        <v>514</v>
      </c>
    </row>
    <row r="203" ht="25">
      <c r="A203" s="1" t="s">
        <v>504</v>
      </c>
      <c r="B203" s="1">
        <v>15</v>
      </c>
      <c r="C203" s="26" t="s">
        <v>2261</v>
      </c>
      <c r="D203" t="s">
        <v>506</v>
      </c>
      <c r="E203" s="27" t="s">
        <v>2262</v>
      </c>
      <c r="F203" s="28" t="s">
        <v>519</v>
      </c>
      <c r="G203" s="29">
        <v>37</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1914</v>
      </c>
    </row>
    <row r="206">
      <c r="A206" s="1" t="s">
        <v>513</v>
      </c>
      <c r="E206" s="27" t="s">
        <v>514</v>
      </c>
    </row>
    <row r="207">
      <c r="A207" s="1" t="s">
        <v>504</v>
      </c>
      <c r="B207" s="1">
        <v>16</v>
      </c>
      <c r="C207" s="26" t="s">
        <v>1873</v>
      </c>
      <c r="D207" t="s">
        <v>506</v>
      </c>
      <c r="E207" s="27" t="s">
        <v>1874</v>
      </c>
      <c r="F207" s="28" t="s">
        <v>519</v>
      </c>
      <c r="G207" s="29">
        <v>37</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1914</v>
      </c>
    </row>
    <row r="210">
      <c r="A210" s="1" t="s">
        <v>513</v>
      </c>
      <c r="E210" s="27" t="s">
        <v>514</v>
      </c>
    </row>
    <row r="211" ht="25">
      <c r="A211" s="1" t="s">
        <v>504</v>
      </c>
      <c r="B211" s="1">
        <v>18</v>
      </c>
      <c r="C211" s="26" t="s">
        <v>2263</v>
      </c>
      <c r="D211" t="s">
        <v>506</v>
      </c>
      <c r="E211" s="27" t="s">
        <v>2264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529</v>
      </c>
    </row>
    <row r="214">
      <c r="A214" s="1" t="s">
        <v>513</v>
      </c>
      <c r="E214" s="27" t="s">
        <v>514</v>
      </c>
    </row>
    <row r="215">
      <c r="A215" s="1" t="s">
        <v>504</v>
      </c>
      <c r="B215" s="1">
        <v>19</v>
      </c>
      <c r="C215" s="26" t="s">
        <v>2265</v>
      </c>
      <c r="D215" t="s">
        <v>506</v>
      </c>
      <c r="E215" s="27" t="s">
        <v>2266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529</v>
      </c>
    </row>
    <row r="218">
      <c r="A218" s="1" t="s">
        <v>513</v>
      </c>
      <c r="E218" s="27" t="s">
        <v>514</v>
      </c>
    </row>
    <row r="219">
      <c r="A219" s="1" t="s">
        <v>504</v>
      </c>
      <c r="B219" s="1">
        <v>17</v>
      </c>
      <c r="C219" s="26" t="s">
        <v>2267</v>
      </c>
      <c r="D219" t="s">
        <v>600</v>
      </c>
      <c r="E219" s="27" t="s">
        <v>2268</v>
      </c>
      <c r="F219" s="28" t="s">
        <v>519</v>
      </c>
      <c r="G219" s="29">
        <v>7</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969</v>
      </c>
    </row>
    <row r="222">
      <c r="A222" s="1" t="s">
        <v>513</v>
      </c>
      <c r="E222" s="27" t="s">
        <v>514</v>
      </c>
    </row>
    <row r="223">
      <c r="A223" s="1" t="s">
        <v>504</v>
      </c>
      <c r="B223" s="1">
        <v>27</v>
      </c>
      <c r="C223" s="26" t="s">
        <v>2267</v>
      </c>
      <c r="D223" t="s">
        <v>604</v>
      </c>
      <c r="E223" s="27" t="s">
        <v>2268</v>
      </c>
      <c r="F223" s="28" t="s">
        <v>519</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1076</v>
      </c>
    </row>
    <row r="226">
      <c r="A226" s="1" t="s">
        <v>513</v>
      </c>
      <c r="E226" s="27" t="s">
        <v>514</v>
      </c>
    </row>
    <row r="227">
      <c r="A227" s="1" t="s">
        <v>504</v>
      </c>
      <c r="B227" s="1">
        <v>20</v>
      </c>
      <c r="C227" s="26" t="s">
        <v>2269</v>
      </c>
      <c r="D227" t="s">
        <v>506</v>
      </c>
      <c r="E227" s="27" t="s">
        <v>2270</v>
      </c>
      <c r="F227" s="28" t="s">
        <v>519</v>
      </c>
      <c r="G227" s="29">
        <v>15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650</v>
      </c>
    </row>
    <row r="230">
      <c r="A230" s="1" t="s">
        <v>513</v>
      </c>
      <c r="E230" s="27" t="s">
        <v>514</v>
      </c>
    </row>
    <row r="231">
      <c r="A231" s="1" t="s">
        <v>504</v>
      </c>
      <c r="B231" s="1">
        <v>21</v>
      </c>
      <c r="C231" s="26" t="s">
        <v>2271</v>
      </c>
      <c r="D231" t="s">
        <v>506</v>
      </c>
      <c r="E231" s="27" t="s">
        <v>2272</v>
      </c>
      <c r="F231" s="28" t="s">
        <v>519</v>
      </c>
      <c r="G231" s="29">
        <v>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529</v>
      </c>
    </row>
    <row r="234">
      <c r="A234" s="1" t="s">
        <v>513</v>
      </c>
      <c r="E234" s="27" t="s">
        <v>514</v>
      </c>
    </row>
    <row r="235">
      <c r="A235" s="1" t="s">
        <v>504</v>
      </c>
      <c r="B235" s="1">
        <v>28</v>
      </c>
      <c r="C235" s="26" t="s">
        <v>2273</v>
      </c>
      <c r="D235" t="s">
        <v>506</v>
      </c>
      <c r="E235" s="27" t="s">
        <v>2274</v>
      </c>
      <c r="F235" s="28" t="s">
        <v>519</v>
      </c>
      <c r="G235" s="29">
        <v>12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22</v>
      </c>
      <c r="C239" s="26" t="s">
        <v>1875</v>
      </c>
      <c r="D239" t="s">
        <v>506</v>
      </c>
      <c r="E239" s="27" t="s">
        <v>1876</v>
      </c>
      <c r="F239" s="28" t="s">
        <v>519</v>
      </c>
      <c r="G239" s="29">
        <v>99</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2275</v>
      </c>
    </row>
    <row r="242">
      <c r="A242" s="1" t="s">
        <v>513</v>
      </c>
      <c r="E242" s="27" t="s">
        <v>514</v>
      </c>
    </row>
    <row r="243">
      <c r="A243" s="1" t="s">
        <v>504</v>
      </c>
      <c r="B243" s="1">
        <v>67</v>
      </c>
      <c r="C243" s="26" t="s">
        <v>2276</v>
      </c>
      <c r="D243" t="s">
        <v>506</v>
      </c>
      <c r="E243" s="27" t="s">
        <v>2277</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529</v>
      </c>
    </row>
    <row r="246">
      <c r="A246" s="1" t="s">
        <v>513</v>
      </c>
      <c r="E246" s="27" t="s">
        <v>514</v>
      </c>
    </row>
    <row r="247">
      <c r="A247" s="1" t="s">
        <v>504</v>
      </c>
      <c r="B247" s="1">
        <v>68</v>
      </c>
      <c r="C247" s="26" t="s">
        <v>2278</v>
      </c>
      <c r="D247" t="s">
        <v>506</v>
      </c>
      <c r="E247" s="27" t="s">
        <v>2279</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529</v>
      </c>
    </row>
    <row r="250">
      <c r="A250" s="1" t="s">
        <v>513</v>
      </c>
      <c r="E250" s="27" t="s">
        <v>514</v>
      </c>
    </row>
    <row r="251" ht="25">
      <c r="A251" s="1" t="s">
        <v>504</v>
      </c>
      <c r="B251" s="1">
        <v>60</v>
      </c>
      <c r="C251" s="26" t="s">
        <v>1529</v>
      </c>
      <c r="D251" t="s">
        <v>506</v>
      </c>
      <c r="E251" s="27" t="s">
        <v>1530</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c r="A255" s="1" t="s">
        <v>504</v>
      </c>
      <c r="B255" s="1">
        <v>31</v>
      </c>
      <c r="C255" s="26" t="s">
        <v>2280</v>
      </c>
      <c r="D255" t="s">
        <v>506</v>
      </c>
      <c r="E255" s="27" t="s">
        <v>2281</v>
      </c>
      <c r="F255" s="28" t="s">
        <v>551</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34</v>
      </c>
      <c r="C259" s="26" t="s">
        <v>2282</v>
      </c>
      <c r="D259" t="s">
        <v>506</v>
      </c>
      <c r="E259" s="27" t="s">
        <v>2283</v>
      </c>
      <c r="F259" s="28" t="s">
        <v>519</v>
      </c>
      <c r="G259" s="29">
        <v>22</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877</v>
      </c>
    </row>
    <row r="262">
      <c r="A262" s="1" t="s">
        <v>513</v>
      </c>
      <c r="E262" s="27" t="s">
        <v>506</v>
      </c>
    </row>
    <row r="263">
      <c r="A263" s="1" t="s">
        <v>504</v>
      </c>
      <c r="B263" s="1">
        <v>38</v>
      </c>
      <c r="C263" s="26" t="s">
        <v>2284</v>
      </c>
      <c r="D263" t="s">
        <v>506</v>
      </c>
      <c r="E263" s="27" t="s">
        <v>2285</v>
      </c>
      <c r="F263" s="28" t="s">
        <v>519</v>
      </c>
      <c r="G263" s="29">
        <v>15</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650</v>
      </c>
    </row>
    <row r="266">
      <c r="A266" s="1" t="s">
        <v>513</v>
      </c>
      <c r="E266" s="27" t="s">
        <v>506</v>
      </c>
    </row>
    <row r="267">
      <c r="A267" s="1" t="s">
        <v>504</v>
      </c>
      <c r="B267" s="1">
        <v>39</v>
      </c>
      <c r="C267" s="26" t="s">
        <v>2286</v>
      </c>
      <c r="D267" t="s">
        <v>506</v>
      </c>
      <c r="E267" s="27" t="s">
        <v>2287</v>
      </c>
      <c r="F267" s="28" t="s">
        <v>519</v>
      </c>
      <c r="G267" s="29">
        <v>15</v>
      </c>
      <c r="H267" s="28">
        <v>0</v>
      </c>
      <c r="I267" s="30">
        <f>ROUND(G267*H267,P4)</f>
        <v>0</v>
      </c>
      <c r="L267" s="30">
        <v>0</v>
      </c>
      <c r="M267" s="24">
        <f>ROUND(G267*L267,P4)</f>
        <v>0</v>
      </c>
      <c r="N267" s="25" t="s">
        <v>506</v>
      </c>
      <c r="O267" s="31">
        <f>M267*AA267</f>
        <v>0</v>
      </c>
      <c r="P267" s="1">
        <v>3</v>
      </c>
      <c r="AA267" s="1">
        <f>IF(P267=1,$O$3,IF(P267=2,$O$4,$O$5))</f>
        <v>0</v>
      </c>
    </row>
    <row r="268">
      <c r="A268" s="1" t="s">
        <v>510</v>
      </c>
      <c r="E268" s="27" t="s">
        <v>506</v>
      </c>
    </row>
    <row r="269" ht="26">
      <c r="A269" s="1" t="s">
        <v>511</v>
      </c>
      <c r="E269" s="32" t="s">
        <v>650</v>
      </c>
    </row>
    <row r="270">
      <c r="A270" s="1" t="s">
        <v>513</v>
      </c>
      <c r="E270" s="27" t="s">
        <v>506</v>
      </c>
    </row>
    <row r="271">
      <c r="A271" s="1" t="s">
        <v>504</v>
      </c>
      <c r="B271" s="1">
        <v>40</v>
      </c>
      <c r="C271" s="26" t="s">
        <v>2288</v>
      </c>
      <c r="D271" t="s">
        <v>506</v>
      </c>
      <c r="E271" s="27" t="s">
        <v>2289</v>
      </c>
      <c r="F271" s="28" t="s">
        <v>519</v>
      </c>
      <c r="G271" s="29">
        <v>15</v>
      </c>
      <c r="H271" s="28">
        <v>0</v>
      </c>
      <c r="I271" s="30">
        <f>ROUND(G271*H271,P4)</f>
        <v>0</v>
      </c>
      <c r="L271" s="30">
        <v>0</v>
      </c>
      <c r="M271" s="24">
        <f>ROUND(G271*L271,P4)</f>
        <v>0</v>
      </c>
      <c r="N271" s="25" t="s">
        <v>506</v>
      </c>
      <c r="O271" s="31">
        <f>M271*AA271</f>
        <v>0</v>
      </c>
      <c r="P271" s="1">
        <v>3</v>
      </c>
      <c r="AA271" s="1">
        <f>IF(P271=1,$O$3,IF(P271=2,$O$4,$O$5))</f>
        <v>0</v>
      </c>
    </row>
    <row r="272">
      <c r="A272" s="1" t="s">
        <v>510</v>
      </c>
      <c r="E272" s="27" t="s">
        <v>506</v>
      </c>
    </row>
    <row r="273" ht="26">
      <c r="A273" s="1" t="s">
        <v>511</v>
      </c>
      <c r="E273" s="32" t="s">
        <v>650</v>
      </c>
    </row>
    <row r="274">
      <c r="A274" s="1" t="s">
        <v>513</v>
      </c>
      <c r="E274" s="27" t="s">
        <v>506</v>
      </c>
    </row>
    <row r="275">
      <c r="A275" s="1" t="s">
        <v>504</v>
      </c>
      <c r="B275" s="1">
        <v>63</v>
      </c>
      <c r="C275" s="26" t="s">
        <v>2290</v>
      </c>
      <c r="D275" t="s">
        <v>506</v>
      </c>
      <c r="E275" s="27" t="s">
        <v>2291</v>
      </c>
      <c r="F275" s="28" t="s">
        <v>551</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
      <c r="A277" s="1" t="s">
        <v>511</v>
      </c>
      <c r="E277" s="32" t="s">
        <v>521</v>
      </c>
    </row>
    <row r="278">
      <c r="A278" s="1" t="s">
        <v>513</v>
      </c>
      <c r="E278" s="27" t="s">
        <v>506</v>
      </c>
    </row>
    <row r="279">
      <c r="A279" s="1" t="s">
        <v>504</v>
      </c>
      <c r="B279" s="1">
        <v>64</v>
      </c>
      <c r="C279" s="26" t="s">
        <v>2292</v>
      </c>
      <c r="D279" t="s">
        <v>506</v>
      </c>
      <c r="E279" s="27" t="s">
        <v>2293</v>
      </c>
      <c r="F279" s="28" t="s">
        <v>551</v>
      </c>
      <c r="G279" s="29">
        <v>1</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
      <c r="A281" s="1" t="s">
        <v>511</v>
      </c>
      <c r="E281" s="32" t="s">
        <v>521</v>
      </c>
    </row>
    <row r="282">
      <c r="A282" s="1" t="s">
        <v>513</v>
      </c>
      <c r="E282" s="27" t="s">
        <v>506</v>
      </c>
    </row>
    <row r="283">
      <c r="A283" s="1" t="s">
        <v>504</v>
      </c>
      <c r="B283" s="1">
        <v>62</v>
      </c>
      <c r="C283" s="26" t="s">
        <v>2294</v>
      </c>
      <c r="D283" t="s">
        <v>506</v>
      </c>
      <c r="E283" s="27" t="s">
        <v>2295</v>
      </c>
      <c r="F283" s="28" t="s">
        <v>551</v>
      </c>
      <c r="G283" s="29">
        <v>1</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26">
      <c r="A285" s="1" t="s">
        <v>511</v>
      </c>
      <c r="E285" s="32" t="s">
        <v>521</v>
      </c>
    </row>
    <row r="286">
      <c r="A286" s="1" t="s">
        <v>513</v>
      </c>
      <c r="E286" s="27" t="s">
        <v>506</v>
      </c>
    </row>
    <row r="287">
      <c r="A287" s="1" t="s">
        <v>504</v>
      </c>
      <c r="B287" s="1">
        <v>46</v>
      </c>
      <c r="C287" s="26" t="s">
        <v>1962</v>
      </c>
      <c r="D287" t="s">
        <v>506</v>
      </c>
      <c r="E287" s="27" t="s">
        <v>1963</v>
      </c>
      <c r="F287" s="28" t="s">
        <v>519</v>
      </c>
      <c r="G287" s="29">
        <v>3</v>
      </c>
      <c r="H287" s="28">
        <v>0</v>
      </c>
      <c r="I287" s="30">
        <f>ROUND(G287*H287,P4)</f>
        <v>0</v>
      </c>
      <c r="L287" s="30">
        <v>0</v>
      </c>
      <c r="M287" s="24">
        <f>ROUND(G287*L287,P4)</f>
        <v>0</v>
      </c>
      <c r="N287" s="25" t="s">
        <v>506</v>
      </c>
      <c r="O287" s="31">
        <f>M287*AA287</f>
        <v>0</v>
      </c>
      <c r="P287" s="1">
        <v>3</v>
      </c>
      <c r="AA287" s="1">
        <f>IF(P287=1,$O$3,IF(P287=2,$O$4,$O$5))</f>
        <v>0</v>
      </c>
    </row>
    <row r="288">
      <c r="A288" s="1" t="s">
        <v>510</v>
      </c>
      <c r="E288" s="27" t="s">
        <v>506</v>
      </c>
    </row>
    <row r="289" ht="26">
      <c r="A289" s="1" t="s">
        <v>511</v>
      </c>
      <c r="E289" s="32" t="s">
        <v>673</v>
      </c>
    </row>
    <row r="290">
      <c r="A290" s="1" t="s">
        <v>513</v>
      </c>
      <c r="E290" s="27" t="s">
        <v>506</v>
      </c>
    </row>
    <row r="291">
      <c r="A291" s="1" t="s">
        <v>504</v>
      </c>
      <c r="B291" s="1">
        <v>24</v>
      </c>
      <c r="C291" s="26" t="s">
        <v>2296</v>
      </c>
      <c r="D291" t="s">
        <v>506</v>
      </c>
      <c r="E291" s="27" t="s">
        <v>2297</v>
      </c>
      <c r="F291" s="28" t="s">
        <v>519</v>
      </c>
      <c r="G291" s="29">
        <v>2</v>
      </c>
      <c r="H291" s="28">
        <v>0</v>
      </c>
      <c r="I291" s="30">
        <f>ROUND(G291*H291,P4)</f>
        <v>0</v>
      </c>
      <c r="L291" s="30">
        <v>0</v>
      </c>
      <c r="M291" s="24">
        <f>ROUND(G291*L291,P4)</f>
        <v>0</v>
      </c>
      <c r="N291" s="25" t="s">
        <v>506</v>
      </c>
      <c r="O291" s="31">
        <f>M291*AA291</f>
        <v>0</v>
      </c>
      <c r="P291" s="1">
        <v>3</v>
      </c>
      <c r="AA291" s="1">
        <f>IF(P291=1,$O$3,IF(P291=2,$O$4,$O$5))</f>
        <v>0</v>
      </c>
    </row>
    <row r="292">
      <c r="A292" s="1" t="s">
        <v>510</v>
      </c>
      <c r="E292" s="27" t="s">
        <v>506</v>
      </c>
    </row>
    <row r="293" ht="26">
      <c r="A293" s="1" t="s">
        <v>511</v>
      </c>
      <c r="E293" s="32" t="s">
        <v>529</v>
      </c>
    </row>
    <row r="294">
      <c r="A294" s="1" t="s">
        <v>513</v>
      </c>
      <c r="E294" s="27" t="s">
        <v>506</v>
      </c>
    </row>
    <row r="295">
      <c r="A295" s="1" t="s">
        <v>504</v>
      </c>
      <c r="B295" s="1">
        <v>25</v>
      </c>
      <c r="C295" s="26" t="s">
        <v>2298</v>
      </c>
      <c r="D295" t="s">
        <v>506</v>
      </c>
      <c r="E295" s="27" t="s">
        <v>2299</v>
      </c>
      <c r="F295" s="28" t="s">
        <v>519</v>
      </c>
      <c r="G295" s="29">
        <v>3</v>
      </c>
      <c r="H295" s="28">
        <v>0</v>
      </c>
      <c r="I295" s="30">
        <f>ROUND(G295*H295,P4)</f>
        <v>0</v>
      </c>
      <c r="L295" s="30">
        <v>0</v>
      </c>
      <c r="M295" s="24">
        <f>ROUND(G295*L295,P4)</f>
        <v>0</v>
      </c>
      <c r="N295" s="25" t="s">
        <v>506</v>
      </c>
      <c r="O295" s="31">
        <f>M295*AA295</f>
        <v>0</v>
      </c>
      <c r="P295" s="1">
        <v>3</v>
      </c>
      <c r="AA295" s="1">
        <f>IF(P295=1,$O$3,IF(P295=2,$O$4,$O$5))</f>
        <v>0</v>
      </c>
    </row>
    <row r="296">
      <c r="A296" s="1" t="s">
        <v>510</v>
      </c>
      <c r="E296" s="27" t="s">
        <v>506</v>
      </c>
    </row>
    <row r="297" ht="26">
      <c r="A297" s="1" t="s">
        <v>511</v>
      </c>
      <c r="E297" s="32" t="s">
        <v>673</v>
      </c>
    </row>
    <row r="298">
      <c r="A298" s="1" t="s">
        <v>513</v>
      </c>
      <c r="E29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COUNTIFS(L8:L708,"=0",A8:A708,"P")+COUNTIFS(L8:L708,"",A8:A708,"P")+SUM(Q8:Q708)</f>
        <v>0</v>
      </c>
    </row>
    <row r="8" ht="13">
      <c r="A8" s="1" t="s">
        <v>499</v>
      </c>
      <c r="C8" s="22" t="s">
        <v>2300</v>
      </c>
      <c r="E8" s="23" t="s">
        <v>61</v>
      </c>
      <c r="L8" s="24">
        <f>L9+L18+L27+L32+L365+L490+L603</f>
        <v>0</v>
      </c>
      <c r="M8" s="24">
        <f>M9+M18+M27+M32+M365+M490+M603</f>
        <v>0</v>
      </c>
      <c r="N8" s="25"/>
    </row>
    <row r="9" ht="13">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529</v>
      </c>
    </row>
    <row r="26">
      <c r="A26" s="1" t="s">
        <v>513</v>
      </c>
      <c r="E26" s="27" t="s">
        <v>514</v>
      </c>
    </row>
    <row r="27" ht="13">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13">
      <c r="A32" s="1" t="s">
        <v>501</v>
      </c>
      <c r="C32" s="22" t="s">
        <v>1253</v>
      </c>
      <c r="E32" s="23" t="s">
        <v>1254</v>
      </c>
      <c r="L32" s="24">
        <f>SUMIFS(L33:L364,A33:A364,"P")</f>
        <v>0</v>
      </c>
      <c r="M32" s="24">
        <f>SUMIFS(M33:M364,A33:A364,"P")</f>
        <v>0</v>
      </c>
      <c r="N32" s="25"/>
    </row>
    <row r="33">
      <c r="A33" s="1" t="s">
        <v>504</v>
      </c>
      <c r="B33" s="1">
        <v>13</v>
      </c>
      <c r="C33" s="26" t="s">
        <v>583</v>
      </c>
      <c r="D33" t="s">
        <v>506</v>
      </c>
      <c r="E33" s="27" t="s">
        <v>584</v>
      </c>
      <c r="F33" s="28" t="s">
        <v>567</v>
      </c>
      <c r="G33" s="29">
        <v>250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1928</v>
      </c>
    </row>
    <row r="36">
      <c r="A36" s="1" t="s">
        <v>513</v>
      </c>
      <c r="E36" s="27" t="s">
        <v>514</v>
      </c>
    </row>
    <row r="37">
      <c r="A37" s="1" t="s">
        <v>504</v>
      </c>
      <c r="B37" s="1">
        <v>14</v>
      </c>
      <c r="C37" s="26" t="s">
        <v>587</v>
      </c>
      <c r="D37" t="s">
        <v>506</v>
      </c>
      <c r="E37" s="27" t="s">
        <v>588</v>
      </c>
      <c r="F37" s="28" t="s">
        <v>567</v>
      </c>
      <c r="G37" s="29">
        <v>250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1928</v>
      </c>
    </row>
    <row r="40">
      <c r="A40" s="1" t="s">
        <v>513</v>
      </c>
      <c r="E40" s="27" t="s">
        <v>514</v>
      </c>
    </row>
    <row r="41" ht="25">
      <c r="A41" s="1" t="s">
        <v>504</v>
      </c>
      <c r="B41" s="1">
        <v>78</v>
      </c>
      <c r="C41" s="26" t="s">
        <v>1418</v>
      </c>
      <c r="D41" t="s">
        <v>506</v>
      </c>
      <c r="E41" s="27" t="s">
        <v>1419</v>
      </c>
      <c r="F41" s="28" t="s">
        <v>567</v>
      </c>
      <c r="G41" s="29">
        <v>100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1026</v>
      </c>
    </row>
    <row r="44">
      <c r="A44" s="1" t="s">
        <v>513</v>
      </c>
      <c r="E44" s="27" t="s">
        <v>514</v>
      </c>
    </row>
    <row r="45">
      <c r="A45" s="1" t="s">
        <v>504</v>
      </c>
      <c r="B45" s="1">
        <v>8</v>
      </c>
      <c r="C45" s="26" t="s">
        <v>1649</v>
      </c>
      <c r="D45" t="s">
        <v>600</v>
      </c>
      <c r="E45" s="27" t="s">
        <v>1650</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529</v>
      </c>
    </row>
    <row r="48">
      <c r="A48" s="1" t="s">
        <v>513</v>
      </c>
      <c r="E48" s="27" t="s">
        <v>514</v>
      </c>
    </row>
    <row r="49">
      <c r="A49" s="1" t="s">
        <v>504</v>
      </c>
      <c r="B49" s="1">
        <v>79</v>
      </c>
      <c r="C49" s="26" t="s">
        <v>596</v>
      </c>
      <c r="D49" t="s">
        <v>600</v>
      </c>
      <c r="E49" s="27" t="s">
        <v>597</v>
      </c>
      <c r="F49" s="28" t="s">
        <v>567</v>
      </c>
      <c r="G49" s="29">
        <v>750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1898</v>
      </c>
    </row>
    <row r="52">
      <c r="A52" s="1" t="s">
        <v>513</v>
      </c>
      <c r="E52" s="27" t="s">
        <v>514</v>
      </c>
    </row>
    <row r="53" ht="25">
      <c r="A53" s="1" t="s">
        <v>504</v>
      </c>
      <c r="B53" s="1">
        <v>80</v>
      </c>
      <c r="C53" s="26" t="s">
        <v>610</v>
      </c>
      <c r="D53" t="s">
        <v>600</v>
      </c>
      <c r="E53" s="27" t="s">
        <v>611</v>
      </c>
      <c r="F53" s="28" t="s">
        <v>519</v>
      </c>
      <c r="G53" s="29">
        <v>6</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524</v>
      </c>
    </row>
    <row r="56">
      <c r="A56" s="1" t="s">
        <v>513</v>
      </c>
      <c r="E56" s="27" t="s">
        <v>514</v>
      </c>
    </row>
    <row r="57">
      <c r="A57" s="1" t="s">
        <v>504</v>
      </c>
      <c r="B57" s="1">
        <v>81</v>
      </c>
      <c r="C57" s="26" t="s">
        <v>1424</v>
      </c>
      <c r="D57" t="s">
        <v>506</v>
      </c>
      <c r="E57" s="27" t="s">
        <v>1425</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673</v>
      </c>
    </row>
    <row r="60">
      <c r="A60" s="1" t="s">
        <v>513</v>
      </c>
      <c r="E60" s="27" t="s">
        <v>514</v>
      </c>
    </row>
    <row r="61" ht="25">
      <c r="A61" s="1" t="s">
        <v>504</v>
      </c>
      <c r="B61" s="1">
        <v>82</v>
      </c>
      <c r="C61" s="26" t="s">
        <v>1651</v>
      </c>
      <c r="D61" t="s">
        <v>600</v>
      </c>
      <c r="E61" s="27" t="s">
        <v>1652</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673</v>
      </c>
    </row>
    <row r="64">
      <c r="A64" s="1" t="s">
        <v>513</v>
      </c>
      <c r="E64" s="27" t="s">
        <v>514</v>
      </c>
    </row>
    <row r="65">
      <c r="A65" s="1" t="s">
        <v>504</v>
      </c>
      <c r="B65" s="1">
        <v>45</v>
      </c>
      <c r="C65" s="26" t="s">
        <v>1791</v>
      </c>
      <c r="D65" t="s">
        <v>506</v>
      </c>
      <c r="E65" s="27" t="s">
        <v>1792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521</v>
      </c>
    </row>
    <row r="68">
      <c r="A68" s="1" t="s">
        <v>513</v>
      </c>
      <c r="E68" s="27" t="s">
        <v>514</v>
      </c>
    </row>
    <row r="69">
      <c r="A69" s="1" t="s">
        <v>504</v>
      </c>
      <c r="B69" s="1">
        <v>6</v>
      </c>
      <c r="C69" s="26" t="s">
        <v>1793</v>
      </c>
      <c r="D69" t="s">
        <v>506</v>
      </c>
      <c r="E69" s="27" t="s">
        <v>1794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529</v>
      </c>
    </row>
    <row r="72">
      <c r="A72" s="1" t="s">
        <v>513</v>
      </c>
      <c r="E72" s="27" t="s">
        <v>514</v>
      </c>
    </row>
    <row r="73">
      <c r="A73" s="1" t="s">
        <v>504</v>
      </c>
      <c r="B73" s="1">
        <v>7</v>
      </c>
      <c r="C73" s="26" t="s">
        <v>1795</v>
      </c>
      <c r="D73" t="s">
        <v>506</v>
      </c>
      <c r="E73" s="27" t="s">
        <v>1796</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529</v>
      </c>
    </row>
    <row r="76">
      <c r="A76" s="1" t="s">
        <v>513</v>
      </c>
      <c r="E76" s="27" t="s">
        <v>514</v>
      </c>
    </row>
    <row r="77">
      <c r="A77" s="1" t="s">
        <v>504</v>
      </c>
      <c r="B77" s="1">
        <v>58</v>
      </c>
      <c r="C77" s="26" t="s">
        <v>1281</v>
      </c>
      <c r="D77" t="s">
        <v>506</v>
      </c>
      <c r="E77" s="27" t="s">
        <v>1282</v>
      </c>
      <c r="F77" s="28" t="s">
        <v>1283</v>
      </c>
      <c r="G77" s="29">
        <v>3</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673</v>
      </c>
    </row>
    <row r="80">
      <c r="A80" s="1" t="s">
        <v>513</v>
      </c>
      <c r="E80" s="27" t="s">
        <v>514</v>
      </c>
    </row>
    <row r="81">
      <c r="A81" s="1" t="s">
        <v>504</v>
      </c>
      <c r="B81" s="1">
        <v>59</v>
      </c>
      <c r="C81" s="26" t="s">
        <v>1288</v>
      </c>
      <c r="D81" t="s">
        <v>506</v>
      </c>
      <c r="E81" s="27" t="s">
        <v>1289</v>
      </c>
      <c r="F81" s="28" t="s">
        <v>567</v>
      </c>
      <c r="G81" s="29">
        <v>750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1898</v>
      </c>
    </row>
    <row r="84">
      <c r="A84" s="1" t="s">
        <v>513</v>
      </c>
      <c r="E84" s="27" t="s">
        <v>514</v>
      </c>
    </row>
    <row r="85">
      <c r="A85" s="1" t="s">
        <v>504</v>
      </c>
      <c r="B85" s="1">
        <v>60</v>
      </c>
      <c r="C85" s="26" t="s">
        <v>1295</v>
      </c>
      <c r="D85" t="s">
        <v>506</v>
      </c>
      <c r="E85" s="27" t="s">
        <v>1296</v>
      </c>
      <c r="F85" s="28" t="s">
        <v>567</v>
      </c>
      <c r="G85" s="29">
        <v>700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2301</v>
      </c>
    </row>
    <row r="88">
      <c r="A88" s="1" t="s">
        <v>513</v>
      </c>
      <c r="E88" s="27" t="s">
        <v>514</v>
      </c>
    </row>
    <row r="89">
      <c r="A89" s="1" t="s">
        <v>504</v>
      </c>
      <c r="B89" s="1">
        <v>61</v>
      </c>
      <c r="C89" s="26" t="s">
        <v>1298</v>
      </c>
      <c r="D89" t="s">
        <v>506</v>
      </c>
      <c r="E89" s="27" t="s">
        <v>1299</v>
      </c>
      <c r="F89" s="28" t="s">
        <v>567</v>
      </c>
      <c r="G89" s="29">
        <v>700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2301</v>
      </c>
    </row>
    <row r="92">
      <c r="A92" s="1" t="s">
        <v>513</v>
      </c>
      <c r="E92" s="27" t="s">
        <v>514</v>
      </c>
    </row>
    <row r="93">
      <c r="A93" s="1" t="s">
        <v>504</v>
      </c>
      <c r="B93" s="1">
        <v>62</v>
      </c>
      <c r="C93" s="26" t="s">
        <v>1300</v>
      </c>
      <c r="D93" t="s">
        <v>506</v>
      </c>
      <c r="E93" s="27" t="s">
        <v>1301</v>
      </c>
      <c r="F93" s="28" t="s">
        <v>1302</v>
      </c>
      <c r="G93" s="29">
        <v>3</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673</v>
      </c>
    </row>
    <row r="96">
      <c r="A96" s="1" t="s">
        <v>513</v>
      </c>
      <c r="E96" s="27" t="s">
        <v>514</v>
      </c>
    </row>
    <row r="97">
      <c r="A97" s="1" t="s">
        <v>504</v>
      </c>
      <c r="B97" s="1">
        <v>63</v>
      </c>
      <c r="C97" s="26" t="s">
        <v>1303</v>
      </c>
      <c r="D97" t="s">
        <v>506</v>
      </c>
      <c r="E97" s="27" t="s">
        <v>1304</v>
      </c>
      <c r="F97" s="28" t="s">
        <v>567</v>
      </c>
      <c r="G97" s="29">
        <v>700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2301</v>
      </c>
    </row>
    <row r="100">
      <c r="A100" s="1" t="s">
        <v>513</v>
      </c>
      <c r="E100" s="27" t="s">
        <v>514</v>
      </c>
    </row>
    <row r="101">
      <c r="A101" s="1" t="s">
        <v>504</v>
      </c>
      <c r="B101" s="1">
        <v>66</v>
      </c>
      <c r="C101" s="26" t="s">
        <v>1800</v>
      </c>
      <c r="D101" t="s">
        <v>506</v>
      </c>
      <c r="E101" s="27" t="s">
        <v>1801</v>
      </c>
      <c r="F101" s="28" t="s">
        <v>519</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524</v>
      </c>
    </row>
    <row r="104">
      <c r="A104" s="1" t="s">
        <v>513</v>
      </c>
      <c r="E104" s="27" t="s">
        <v>514</v>
      </c>
    </row>
    <row r="105">
      <c r="A105" s="1" t="s">
        <v>504</v>
      </c>
      <c r="B105" s="1">
        <v>67</v>
      </c>
      <c r="C105" s="26" t="s">
        <v>1802</v>
      </c>
      <c r="D105" t="s">
        <v>506</v>
      </c>
      <c r="E105" s="27" t="s">
        <v>1803</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524</v>
      </c>
    </row>
    <row r="108">
      <c r="A108" s="1" t="s">
        <v>513</v>
      </c>
      <c r="E108" s="27" t="s">
        <v>514</v>
      </c>
    </row>
    <row r="109">
      <c r="A109" s="1" t="s">
        <v>504</v>
      </c>
      <c r="B109" s="1">
        <v>64</v>
      </c>
      <c r="C109" s="26" t="s">
        <v>1804</v>
      </c>
      <c r="D109" t="s">
        <v>506</v>
      </c>
      <c r="E109" s="27" t="s">
        <v>1805</v>
      </c>
      <c r="F109" s="28" t="s">
        <v>567</v>
      </c>
      <c r="G109" s="29">
        <v>725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2302</v>
      </c>
    </row>
    <row r="112">
      <c r="A112" s="1" t="s">
        <v>513</v>
      </c>
      <c r="E112" s="27" t="s">
        <v>514</v>
      </c>
    </row>
    <row r="113">
      <c r="A113" s="1" t="s">
        <v>504</v>
      </c>
      <c r="B113" s="1">
        <v>65</v>
      </c>
      <c r="C113" s="26" t="s">
        <v>1806</v>
      </c>
      <c r="D113" t="s">
        <v>506</v>
      </c>
      <c r="E113" s="27" t="s">
        <v>1807</v>
      </c>
      <c r="F113" s="28" t="s">
        <v>567</v>
      </c>
      <c r="G113" s="29">
        <v>725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2302</v>
      </c>
    </row>
    <row r="116">
      <c r="A116" s="1" t="s">
        <v>513</v>
      </c>
      <c r="E116" s="27" t="s">
        <v>514</v>
      </c>
    </row>
    <row r="117">
      <c r="A117" s="1" t="s">
        <v>504</v>
      </c>
      <c r="B117" s="1">
        <v>68</v>
      </c>
      <c r="C117" s="26" t="s">
        <v>1808</v>
      </c>
      <c r="D117" t="s">
        <v>506</v>
      </c>
      <c r="E117" s="27" t="s">
        <v>1809</v>
      </c>
      <c r="F117" s="28" t="s">
        <v>519</v>
      </c>
      <c r="G117" s="29">
        <v>6</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524</v>
      </c>
    </row>
    <row r="120">
      <c r="A120" s="1" t="s">
        <v>513</v>
      </c>
      <c r="E120" s="27" t="s">
        <v>514</v>
      </c>
    </row>
    <row r="121">
      <c r="A121" s="1" t="s">
        <v>504</v>
      </c>
      <c r="B121" s="1">
        <v>69</v>
      </c>
      <c r="C121" s="26" t="s">
        <v>1810</v>
      </c>
      <c r="D121" t="s">
        <v>506</v>
      </c>
      <c r="E121" s="27" t="s">
        <v>1811</v>
      </c>
      <c r="F121" s="28" t="s">
        <v>519</v>
      </c>
      <c r="G121" s="29">
        <v>6</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524</v>
      </c>
    </row>
    <row r="124">
      <c r="A124" s="1" t="s">
        <v>513</v>
      </c>
      <c r="E124" s="27" t="s">
        <v>514</v>
      </c>
    </row>
    <row r="125">
      <c r="A125" s="1" t="s">
        <v>504</v>
      </c>
      <c r="B125" s="1">
        <v>46</v>
      </c>
      <c r="C125" s="26" t="s">
        <v>1333</v>
      </c>
      <c r="D125" t="s">
        <v>506</v>
      </c>
      <c r="E125" s="27" t="s">
        <v>1334</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47</v>
      </c>
      <c r="C129" s="26" t="s">
        <v>1337</v>
      </c>
      <c r="D129" t="s">
        <v>506</v>
      </c>
      <c r="E129" s="27" t="s">
        <v>1338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c r="A133" s="1" t="s">
        <v>504</v>
      </c>
      <c r="B133" s="1">
        <v>50</v>
      </c>
      <c r="C133" s="26" t="s">
        <v>1341</v>
      </c>
      <c r="D133" t="s">
        <v>506</v>
      </c>
      <c r="E133" s="27" t="s">
        <v>1342</v>
      </c>
      <c r="F133" s="28" t="s">
        <v>519</v>
      </c>
      <c r="G133" s="29">
        <v>3</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673</v>
      </c>
    </row>
    <row r="136">
      <c r="A136" s="1" t="s">
        <v>513</v>
      </c>
      <c r="E136" s="27" t="s">
        <v>514</v>
      </c>
    </row>
    <row r="137">
      <c r="A137" s="1" t="s">
        <v>504</v>
      </c>
      <c r="B137" s="1">
        <v>51</v>
      </c>
      <c r="C137" s="26" t="s">
        <v>1343</v>
      </c>
      <c r="D137" t="s">
        <v>506</v>
      </c>
      <c r="E137" s="27" t="s">
        <v>1344</v>
      </c>
      <c r="F137" s="28" t="s">
        <v>519</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673</v>
      </c>
    </row>
    <row r="140">
      <c r="A140" s="1" t="s">
        <v>513</v>
      </c>
      <c r="E140" s="27" t="s">
        <v>514</v>
      </c>
    </row>
    <row r="141">
      <c r="A141" s="1" t="s">
        <v>504</v>
      </c>
      <c r="B141" s="1">
        <v>52</v>
      </c>
      <c r="C141" s="26" t="s">
        <v>1345</v>
      </c>
      <c r="D141" t="s">
        <v>506</v>
      </c>
      <c r="E141" s="27" t="s">
        <v>1346</v>
      </c>
      <c r="F141" s="28" t="s">
        <v>519</v>
      </c>
      <c r="G141" s="29">
        <v>5</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1076</v>
      </c>
    </row>
    <row r="144">
      <c r="A144" s="1" t="s">
        <v>513</v>
      </c>
      <c r="E144" s="27" t="s">
        <v>514</v>
      </c>
    </row>
    <row r="145">
      <c r="A145" s="1" t="s">
        <v>504</v>
      </c>
      <c r="B145" s="1">
        <v>53</v>
      </c>
      <c r="C145" s="26" t="s">
        <v>1348</v>
      </c>
      <c r="D145" t="s">
        <v>506</v>
      </c>
      <c r="E145" s="27" t="s">
        <v>1349</v>
      </c>
      <c r="F145" s="28" t="s">
        <v>519</v>
      </c>
      <c r="G145" s="29">
        <v>5</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1076</v>
      </c>
    </row>
    <row r="148">
      <c r="A148" s="1" t="s">
        <v>513</v>
      </c>
      <c r="E148" s="27" t="s">
        <v>514</v>
      </c>
    </row>
    <row r="149">
      <c r="A149" s="1" t="s">
        <v>504</v>
      </c>
      <c r="B149" s="1">
        <v>85</v>
      </c>
      <c r="C149" s="26" t="s">
        <v>1738</v>
      </c>
      <c r="D149" t="s">
        <v>600</v>
      </c>
      <c r="E149" s="27" t="s">
        <v>1739</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86</v>
      </c>
      <c r="C153" s="26" t="s">
        <v>1740</v>
      </c>
      <c r="D153" t="s">
        <v>600</v>
      </c>
      <c r="E153" s="27" t="s">
        <v>1741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9</v>
      </c>
      <c r="C157" s="26" t="s">
        <v>1660</v>
      </c>
      <c r="D157" t="s">
        <v>600</v>
      </c>
      <c r="E157" s="27" t="s">
        <v>1661</v>
      </c>
      <c r="F157" s="28" t="s">
        <v>519</v>
      </c>
      <c r="G157" s="29">
        <v>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529</v>
      </c>
    </row>
    <row r="160">
      <c r="A160" s="1" t="s">
        <v>513</v>
      </c>
      <c r="E160" s="27" t="s">
        <v>514</v>
      </c>
    </row>
    <row r="161">
      <c r="A161" s="1" t="s">
        <v>504</v>
      </c>
      <c r="B161" s="1">
        <v>10</v>
      </c>
      <c r="C161" s="26" t="s">
        <v>1662</v>
      </c>
      <c r="D161" t="s">
        <v>600</v>
      </c>
      <c r="E161" s="27" t="s">
        <v>1663</v>
      </c>
      <c r="F161" s="28" t="s">
        <v>519</v>
      </c>
      <c r="G161" s="29">
        <v>2</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529</v>
      </c>
    </row>
    <row r="164">
      <c r="A164" s="1" t="s">
        <v>513</v>
      </c>
      <c r="E164" s="27" t="s">
        <v>514</v>
      </c>
    </row>
    <row r="165">
      <c r="A165" s="1" t="s">
        <v>504</v>
      </c>
      <c r="B165" s="1">
        <v>11</v>
      </c>
      <c r="C165" s="26" t="s">
        <v>1664</v>
      </c>
      <c r="D165" t="s">
        <v>600</v>
      </c>
      <c r="E165" s="27" t="s">
        <v>1665</v>
      </c>
      <c r="F165" s="28" t="s">
        <v>567</v>
      </c>
      <c r="G165" s="29">
        <v>40</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678</v>
      </c>
    </row>
    <row r="168">
      <c r="A168" s="1" t="s">
        <v>513</v>
      </c>
      <c r="E168" s="27" t="s">
        <v>514</v>
      </c>
    </row>
    <row r="169">
      <c r="A169" s="1" t="s">
        <v>504</v>
      </c>
      <c r="B169" s="1">
        <v>12</v>
      </c>
      <c r="C169" s="26" t="s">
        <v>1666</v>
      </c>
      <c r="D169" t="s">
        <v>600</v>
      </c>
      <c r="E169" s="27" t="s">
        <v>1667</v>
      </c>
      <c r="F169" s="28" t="s">
        <v>567</v>
      </c>
      <c r="G169" s="29">
        <v>40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678</v>
      </c>
    </row>
    <row r="172">
      <c r="A172" s="1" t="s">
        <v>513</v>
      </c>
      <c r="E172" s="27" t="s">
        <v>514</v>
      </c>
    </row>
    <row r="173">
      <c r="A173" s="1" t="s">
        <v>504</v>
      </c>
      <c r="B173" s="1">
        <v>70</v>
      </c>
      <c r="C173" s="26" t="s">
        <v>1376</v>
      </c>
      <c r="D173" t="s">
        <v>506</v>
      </c>
      <c r="E173" s="27" t="s">
        <v>1377</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524</v>
      </c>
    </row>
    <row r="176">
      <c r="A176" s="1" t="s">
        <v>513</v>
      </c>
      <c r="E176" s="27" t="s">
        <v>514</v>
      </c>
    </row>
    <row r="177">
      <c r="A177" s="1" t="s">
        <v>504</v>
      </c>
      <c r="B177" s="1">
        <v>71</v>
      </c>
      <c r="C177" s="26" t="s">
        <v>1814</v>
      </c>
      <c r="D177" t="s">
        <v>506</v>
      </c>
      <c r="E177" s="27" t="s">
        <v>1815</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524</v>
      </c>
    </row>
    <row r="180">
      <c r="A180" s="1" t="s">
        <v>513</v>
      </c>
      <c r="E180" s="27" t="s">
        <v>514</v>
      </c>
    </row>
    <row r="181">
      <c r="A181" s="1" t="s">
        <v>504</v>
      </c>
      <c r="B181" s="1">
        <v>72</v>
      </c>
      <c r="C181" s="26" t="s">
        <v>1816</v>
      </c>
      <c r="D181" t="s">
        <v>506</v>
      </c>
      <c r="E181" s="27" t="s">
        <v>1817</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524</v>
      </c>
    </row>
    <row r="184">
      <c r="A184" s="1" t="s">
        <v>513</v>
      </c>
      <c r="E184" s="27" t="s">
        <v>514</v>
      </c>
    </row>
    <row r="185">
      <c r="A185" s="1" t="s">
        <v>504</v>
      </c>
      <c r="B185" s="1">
        <v>73</v>
      </c>
      <c r="C185" s="26" t="s">
        <v>1391</v>
      </c>
      <c r="D185" t="s">
        <v>506</v>
      </c>
      <c r="E185" s="27" t="s">
        <v>1392</v>
      </c>
      <c r="F185" s="28" t="s">
        <v>1393</v>
      </c>
      <c r="G185" s="29">
        <v>189</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2303</v>
      </c>
    </row>
    <row r="188">
      <c r="A188" s="1" t="s">
        <v>513</v>
      </c>
      <c r="E188" s="27" t="s">
        <v>514</v>
      </c>
    </row>
    <row r="189">
      <c r="A189" s="1" t="s">
        <v>504</v>
      </c>
      <c r="B189" s="1">
        <v>74</v>
      </c>
      <c r="C189" s="26" t="s">
        <v>1818</v>
      </c>
      <c r="D189" t="s">
        <v>506</v>
      </c>
      <c r="E189" s="27" t="s">
        <v>1819</v>
      </c>
      <c r="F189" s="28" t="s">
        <v>567</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75</v>
      </c>
      <c r="C193" s="26" t="s">
        <v>1820</v>
      </c>
      <c r="D193" t="s">
        <v>506</v>
      </c>
      <c r="E193" s="27" t="s">
        <v>1821</v>
      </c>
      <c r="F193" s="28" t="s">
        <v>567</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76</v>
      </c>
      <c r="C197" s="26" t="s">
        <v>1433</v>
      </c>
      <c r="D197" t="s">
        <v>506</v>
      </c>
      <c r="E197" s="27" t="s">
        <v>1434</v>
      </c>
      <c r="F197" s="28" t="s">
        <v>508</v>
      </c>
      <c r="G197" s="29">
        <v>0.40000000000000002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1432</v>
      </c>
    </row>
    <row r="200">
      <c r="A200" s="1" t="s">
        <v>513</v>
      </c>
      <c r="E200" s="27" t="s">
        <v>514</v>
      </c>
    </row>
    <row r="201">
      <c r="A201" s="1" t="s">
        <v>504</v>
      </c>
      <c r="B201" s="1">
        <v>77</v>
      </c>
      <c r="C201" s="26" t="s">
        <v>1436</v>
      </c>
      <c r="D201" t="s">
        <v>506</v>
      </c>
      <c r="E201" s="27" t="s">
        <v>1437</v>
      </c>
      <c r="F201" s="28" t="s">
        <v>508</v>
      </c>
      <c r="G201" s="29">
        <v>0.40000000000000002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1432</v>
      </c>
    </row>
    <row r="204">
      <c r="A204" s="1" t="s">
        <v>513</v>
      </c>
      <c r="E204" s="27" t="s">
        <v>514</v>
      </c>
    </row>
    <row r="205">
      <c r="A205" s="1" t="s">
        <v>504</v>
      </c>
      <c r="B205" s="1">
        <v>54</v>
      </c>
      <c r="C205" s="26" t="s">
        <v>1399</v>
      </c>
      <c r="D205" t="s">
        <v>506</v>
      </c>
      <c r="E205" s="27" t="s">
        <v>1400</v>
      </c>
      <c r="F205" s="28" t="s">
        <v>519</v>
      </c>
      <c r="G205" s="29">
        <v>36</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2304</v>
      </c>
    </row>
    <row r="208">
      <c r="A208" s="1" t="s">
        <v>513</v>
      </c>
      <c r="E208" s="27" t="s">
        <v>514</v>
      </c>
    </row>
    <row r="209">
      <c r="A209" s="1" t="s">
        <v>504</v>
      </c>
      <c r="B209" s="1">
        <v>55</v>
      </c>
      <c r="C209" s="26" t="s">
        <v>1401</v>
      </c>
      <c r="D209" t="s">
        <v>506</v>
      </c>
      <c r="E209" s="27" t="s">
        <v>1402</v>
      </c>
      <c r="F209" s="28" t="s">
        <v>519</v>
      </c>
      <c r="G209" s="29">
        <v>36</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2304</v>
      </c>
    </row>
    <row r="212">
      <c r="A212" s="1" t="s">
        <v>513</v>
      </c>
      <c r="E212" s="27" t="s">
        <v>514</v>
      </c>
    </row>
    <row r="213">
      <c r="A213" s="1" t="s">
        <v>504</v>
      </c>
      <c r="B213" s="1">
        <v>56</v>
      </c>
      <c r="C213" s="26" t="s">
        <v>1403</v>
      </c>
      <c r="D213" t="s">
        <v>506</v>
      </c>
      <c r="E213" s="27" t="s">
        <v>1404</v>
      </c>
      <c r="F213" s="28" t="s">
        <v>519</v>
      </c>
      <c r="G213" s="29">
        <v>8</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844</v>
      </c>
    </row>
    <row r="216">
      <c r="A216" s="1" t="s">
        <v>513</v>
      </c>
      <c r="E216" s="27" t="s">
        <v>514</v>
      </c>
    </row>
    <row r="217">
      <c r="A217" s="1" t="s">
        <v>504</v>
      </c>
      <c r="B217" s="1">
        <v>57</v>
      </c>
      <c r="C217" s="26" t="s">
        <v>1405</v>
      </c>
      <c r="D217" t="s">
        <v>506</v>
      </c>
      <c r="E217" s="27" t="s">
        <v>1406</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844</v>
      </c>
    </row>
    <row r="220">
      <c r="A220" s="1" t="s">
        <v>513</v>
      </c>
      <c r="E220" s="27" t="s">
        <v>514</v>
      </c>
    </row>
    <row r="221">
      <c r="A221" s="1" t="s">
        <v>504</v>
      </c>
      <c r="B221" s="1">
        <v>48</v>
      </c>
      <c r="C221" s="26" t="s">
        <v>1407</v>
      </c>
      <c r="D221" t="s">
        <v>506</v>
      </c>
      <c r="E221" s="27" t="s">
        <v>1408</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529</v>
      </c>
    </row>
    <row r="224">
      <c r="A224" s="1" t="s">
        <v>513</v>
      </c>
      <c r="E224" s="27" t="s">
        <v>514</v>
      </c>
    </row>
    <row r="225">
      <c r="A225" s="1" t="s">
        <v>504</v>
      </c>
      <c r="B225" s="1">
        <v>49</v>
      </c>
      <c r="C225" s="26" t="s">
        <v>1409</v>
      </c>
      <c r="D225" t="s">
        <v>506</v>
      </c>
      <c r="E225" s="27" t="s">
        <v>1410</v>
      </c>
      <c r="F225" s="28" t="s">
        <v>519</v>
      </c>
      <c r="G225" s="29">
        <v>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529</v>
      </c>
    </row>
    <row r="228">
      <c r="A228" s="1" t="s">
        <v>513</v>
      </c>
      <c r="E228" s="27" t="s">
        <v>514</v>
      </c>
    </row>
    <row r="229">
      <c r="A229" s="1" t="s">
        <v>504</v>
      </c>
      <c r="B229" s="1">
        <v>35</v>
      </c>
      <c r="C229" s="26" t="s">
        <v>1823</v>
      </c>
      <c r="D229" t="s">
        <v>506</v>
      </c>
      <c r="E229" s="27" t="s">
        <v>1824</v>
      </c>
      <c r="F229" s="28" t="s">
        <v>519</v>
      </c>
      <c r="G229" s="29">
        <v>3</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673</v>
      </c>
    </row>
    <row r="232">
      <c r="A232" s="1" t="s">
        <v>513</v>
      </c>
      <c r="E232" s="27" t="s">
        <v>514</v>
      </c>
    </row>
    <row r="233">
      <c r="A233" s="1" t="s">
        <v>504</v>
      </c>
      <c r="B233" s="1">
        <v>36</v>
      </c>
      <c r="C233" s="26" t="s">
        <v>1825</v>
      </c>
      <c r="D233" t="s">
        <v>506</v>
      </c>
      <c r="E233" s="27" t="s">
        <v>1826</v>
      </c>
      <c r="F233" s="28" t="s">
        <v>519</v>
      </c>
      <c r="G233" s="29">
        <v>3</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673</v>
      </c>
    </row>
    <row r="236">
      <c r="A236" s="1" t="s">
        <v>513</v>
      </c>
      <c r="E236" s="27" t="s">
        <v>514</v>
      </c>
    </row>
    <row r="237">
      <c r="A237" s="1" t="s">
        <v>504</v>
      </c>
      <c r="B237" s="1">
        <v>41</v>
      </c>
      <c r="C237" s="26" t="s">
        <v>1558</v>
      </c>
      <c r="D237" t="s">
        <v>600</v>
      </c>
      <c r="E237" s="27" t="s">
        <v>1559</v>
      </c>
      <c r="F237" s="28" t="s">
        <v>519</v>
      </c>
      <c r="G237" s="29">
        <v>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524</v>
      </c>
    </row>
    <row r="240">
      <c r="A240" s="1" t="s">
        <v>513</v>
      </c>
      <c r="E240" s="27" t="s">
        <v>514</v>
      </c>
    </row>
    <row r="241">
      <c r="A241" s="1" t="s">
        <v>504</v>
      </c>
      <c r="B241" s="1">
        <v>15</v>
      </c>
      <c r="C241" s="26" t="s">
        <v>1831</v>
      </c>
      <c r="D241" t="s">
        <v>506</v>
      </c>
      <c r="E241" s="27" t="s">
        <v>1832</v>
      </c>
      <c r="F241" s="28" t="s">
        <v>519</v>
      </c>
      <c r="G241" s="29">
        <v>4</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544</v>
      </c>
    </row>
    <row r="244">
      <c r="A244" s="1" t="s">
        <v>513</v>
      </c>
      <c r="E244" s="27" t="s">
        <v>514</v>
      </c>
    </row>
    <row r="245">
      <c r="A245" s="1" t="s">
        <v>504</v>
      </c>
      <c r="B245" s="1">
        <v>16</v>
      </c>
      <c r="C245" s="26" t="s">
        <v>1835</v>
      </c>
      <c r="D245" t="s">
        <v>506</v>
      </c>
      <c r="E245" s="27" t="s">
        <v>1836</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544</v>
      </c>
    </row>
    <row r="248">
      <c r="A248" s="1" t="s">
        <v>513</v>
      </c>
      <c r="E248" s="27" t="s">
        <v>514</v>
      </c>
    </row>
    <row r="249">
      <c r="A249" s="1" t="s">
        <v>504</v>
      </c>
      <c r="B249" s="1">
        <v>17</v>
      </c>
      <c r="C249" s="26" t="s">
        <v>1837</v>
      </c>
      <c r="D249" t="s">
        <v>506</v>
      </c>
      <c r="E249" s="27" t="s">
        <v>1838</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544</v>
      </c>
    </row>
    <row r="252">
      <c r="A252" s="1" t="s">
        <v>513</v>
      </c>
      <c r="E252" s="27" t="s">
        <v>514</v>
      </c>
    </row>
    <row r="253" ht="25">
      <c r="A253" s="1" t="s">
        <v>504</v>
      </c>
      <c r="B253" s="1">
        <v>18</v>
      </c>
      <c r="C253" s="26" t="s">
        <v>2305</v>
      </c>
      <c r="D253" t="s">
        <v>506</v>
      </c>
      <c r="E253" s="27" t="s">
        <v>2306</v>
      </c>
      <c r="F253" s="28" t="s">
        <v>519</v>
      </c>
      <c r="G253" s="29">
        <v>1</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521</v>
      </c>
    </row>
    <row r="256">
      <c r="A256" s="1" t="s">
        <v>513</v>
      </c>
      <c r="E256" s="27" t="s">
        <v>514</v>
      </c>
    </row>
    <row r="257">
      <c r="A257" s="1" t="s">
        <v>504</v>
      </c>
      <c r="B257" s="1">
        <v>20</v>
      </c>
      <c r="C257" s="26" t="s">
        <v>2307</v>
      </c>
      <c r="D257" t="s">
        <v>506</v>
      </c>
      <c r="E257" s="27" t="s">
        <v>2308</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529</v>
      </c>
    </row>
    <row r="260">
      <c r="A260" s="1" t="s">
        <v>513</v>
      </c>
      <c r="E260" s="27" t="s">
        <v>514</v>
      </c>
    </row>
    <row r="261">
      <c r="A261" s="1" t="s">
        <v>504</v>
      </c>
      <c r="B261" s="1">
        <v>19</v>
      </c>
      <c r="C261" s="26" t="s">
        <v>1843</v>
      </c>
      <c r="D261" t="s">
        <v>506</v>
      </c>
      <c r="E261" s="27" t="s">
        <v>1844</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c r="A265" s="1" t="s">
        <v>504</v>
      </c>
      <c r="B265" s="1">
        <v>21</v>
      </c>
      <c r="C265" s="26" t="s">
        <v>1845</v>
      </c>
      <c r="D265" t="s">
        <v>506</v>
      </c>
      <c r="E265" s="27" t="s">
        <v>1846</v>
      </c>
      <c r="F265" s="28" t="s">
        <v>519</v>
      </c>
      <c r="G265" s="29">
        <v>4</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544</v>
      </c>
    </row>
    <row r="268">
      <c r="A268" s="1" t="s">
        <v>513</v>
      </c>
      <c r="E268" s="27" t="s">
        <v>514</v>
      </c>
    </row>
    <row r="269">
      <c r="A269" s="1" t="s">
        <v>504</v>
      </c>
      <c r="B269" s="1">
        <v>22</v>
      </c>
      <c r="C269" s="26" t="s">
        <v>1847</v>
      </c>
      <c r="D269" t="s">
        <v>506</v>
      </c>
      <c r="E269" s="27" t="s">
        <v>1848</v>
      </c>
      <c r="F269" s="28" t="s">
        <v>519</v>
      </c>
      <c r="G269" s="29">
        <v>3</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673</v>
      </c>
    </row>
    <row r="272">
      <c r="A272" s="1" t="s">
        <v>513</v>
      </c>
      <c r="E272" s="27" t="s">
        <v>514</v>
      </c>
    </row>
    <row r="273">
      <c r="A273" s="1" t="s">
        <v>504</v>
      </c>
      <c r="B273" s="1">
        <v>25</v>
      </c>
      <c r="C273" s="26" t="s">
        <v>1849</v>
      </c>
      <c r="D273" t="s">
        <v>506</v>
      </c>
      <c r="E273" s="27" t="s">
        <v>1850</v>
      </c>
      <c r="F273" s="28" t="s">
        <v>519</v>
      </c>
      <c r="G273" s="29">
        <v>4</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544</v>
      </c>
    </row>
    <row r="276">
      <c r="A276" s="1" t="s">
        <v>513</v>
      </c>
      <c r="E276" s="27" t="s">
        <v>514</v>
      </c>
    </row>
    <row r="277">
      <c r="A277" s="1" t="s">
        <v>504</v>
      </c>
      <c r="B277" s="1">
        <v>26</v>
      </c>
      <c r="C277" s="26" t="s">
        <v>1851</v>
      </c>
      <c r="D277" t="s">
        <v>506</v>
      </c>
      <c r="E277" s="27" t="s">
        <v>1852</v>
      </c>
      <c r="F277" s="28" t="s">
        <v>519</v>
      </c>
      <c r="G277" s="29">
        <v>4</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544</v>
      </c>
    </row>
    <row r="280">
      <c r="A280" s="1" t="s">
        <v>513</v>
      </c>
      <c r="E280" s="27" t="s">
        <v>514</v>
      </c>
    </row>
    <row r="281">
      <c r="A281" s="1" t="s">
        <v>504</v>
      </c>
      <c r="B281" s="1">
        <v>27</v>
      </c>
      <c r="C281" s="26" t="s">
        <v>1853</v>
      </c>
      <c r="D281" t="s">
        <v>506</v>
      </c>
      <c r="E281" s="27" t="s">
        <v>1854</v>
      </c>
      <c r="F281" s="28" t="s">
        <v>519</v>
      </c>
      <c r="G281" s="29">
        <v>4</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544</v>
      </c>
    </row>
    <row r="284">
      <c r="A284" s="1" t="s">
        <v>513</v>
      </c>
      <c r="E284" s="27" t="s">
        <v>514</v>
      </c>
    </row>
    <row r="285">
      <c r="A285" s="1" t="s">
        <v>504</v>
      </c>
      <c r="B285" s="1">
        <v>28</v>
      </c>
      <c r="C285" s="26" t="s">
        <v>1855</v>
      </c>
      <c r="D285" t="s">
        <v>506</v>
      </c>
      <c r="E285" s="27" t="s">
        <v>1856</v>
      </c>
      <c r="F285" s="28" t="s">
        <v>519</v>
      </c>
      <c r="G285" s="29">
        <v>15</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650</v>
      </c>
    </row>
    <row r="288">
      <c r="A288" s="1" t="s">
        <v>513</v>
      </c>
      <c r="E288" s="27" t="s">
        <v>514</v>
      </c>
    </row>
    <row r="289">
      <c r="A289" s="1" t="s">
        <v>504</v>
      </c>
      <c r="B289" s="1">
        <v>29</v>
      </c>
      <c r="C289" s="26" t="s">
        <v>1857</v>
      </c>
      <c r="D289" t="s">
        <v>506</v>
      </c>
      <c r="E289" s="27" t="s">
        <v>1858</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544</v>
      </c>
    </row>
    <row r="292">
      <c r="A292" s="1" t="s">
        <v>513</v>
      </c>
      <c r="E292" s="27" t="s">
        <v>514</v>
      </c>
    </row>
    <row r="293">
      <c r="A293" s="1" t="s">
        <v>504</v>
      </c>
      <c r="B293" s="1">
        <v>30</v>
      </c>
      <c r="C293" s="26" t="s">
        <v>1859</v>
      </c>
      <c r="D293" t="s">
        <v>506</v>
      </c>
      <c r="E293" s="27" t="s">
        <v>1860</v>
      </c>
      <c r="F293" s="28" t="s">
        <v>519</v>
      </c>
      <c r="G293" s="29">
        <v>4</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544</v>
      </c>
    </row>
    <row r="296">
      <c r="A296" s="1" t="s">
        <v>513</v>
      </c>
      <c r="E296" s="27" t="s">
        <v>514</v>
      </c>
    </row>
    <row r="297">
      <c r="A297" s="1" t="s">
        <v>504</v>
      </c>
      <c r="B297" s="1">
        <v>31</v>
      </c>
      <c r="C297" s="26" t="s">
        <v>1861</v>
      </c>
      <c r="D297" t="s">
        <v>506</v>
      </c>
      <c r="E297" s="27" t="s">
        <v>1862</v>
      </c>
      <c r="F297" s="28" t="s">
        <v>1508</v>
      </c>
      <c r="G297" s="29">
        <v>1</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521</v>
      </c>
    </row>
    <row r="300">
      <c r="A300" s="1" t="s">
        <v>513</v>
      </c>
      <c r="E300" s="27" t="s">
        <v>514</v>
      </c>
    </row>
    <row r="301" ht="25">
      <c r="A301" s="1" t="s">
        <v>504</v>
      </c>
      <c r="B301" s="1">
        <v>32</v>
      </c>
      <c r="C301" s="26" t="s">
        <v>1863</v>
      </c>
      <c r="D301" t="s">
        <v>506</v>
      </c>
      <c r="E301" s="27" t="s">
        <v>1864</v>
      </c>
      <c r="F301" s="28" t="s">
        <v>540</v>
      </c>
      <c r="G301" s="29">
        <v>8</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844</v>
      </c>
    </row>
    <row r="304">
      <c r="A304" s="1" t="s">
        <v>513</v>
      </c>
      <c r="E304" s="27" t="s">
        <v>514</v>
      </c>
    </row>
    <row r="305">
      <c r="A305" s="1" t="s">
        <v>504</v>
      </c>
      <c r="B305" s="1">
        <v>33</v>
      </c>
      <c r="C305" s="26" t="s">
        <v>1865</v>
      </c>
      <c r="D305" t="s">
        <v>506</v>
      </c>
      <c r="E305" s="27" t="s">
        <v>1866</v>
      </c>
      <c r="F305" s="28" t="s">
        <v>519</v>
      </c>
      <c r="G305" s="29">
        <v>4</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544</v>
      </c>
    </row>
    <row r="308">
      <c r="A308" s="1" t="s">
        <v>513</v>
      </c>
      <c r="E308" s="27" t="s">
        <v>514</v>
      </c>
    </row>
    <row r="309">
      <c r="A309" s="1" t="s">
        <v>504</v>
      </c>
      <c r="B309" s="1">
        <v>34</v>
      </c>
      <c r="C309" s="26" t="s">
        <v>1867</v>
      </c>
      <c r="D309" t="s">
        <v>506</v>
      </c>
      <c r="E309" s="27" t="s">
        <v>1868</v>
      </c>
      <c r="F309" s="28" t="s">
        <v>1508</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ht="25">
      <c r="A313" s="1" t="s">
        <v>504</v>
      </c>
      <c r="B313" s="1">
        <v>42</v>
      </c>
      <c r="C313" s="26" t="s">
        <v>1869</v>
      </c>
      <c r="D313" t="s">
        <v>506</v>
      </c>
      <c r="E313" s="27" t="s">
        <v>1870</v>
      </c>
      <c r="F313" s="28" t="s">
        <v>519</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43</v>
      </c>
      <c r="C317" s="26" t="s">
        <v>1871</v>
      </c>
      <c r="D317" t="s">
        <v>506</v>
      </c>
      <c r="E317" s="27" t="s">
        <v>1872</v>
      </c>
      <c r="F317" s="28" t="s">
        <v>519</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39</v>
      </c>
      <c r="C321" s="26" t="s">
        <v>1873</v>
      </c>
      <c r="D321" t="s">
        <v>506</v>
      </c>
      <c r="E321" s="27" t="s">
        <v>1874</v>
      </c>
      <c r="F321" s="28" t="s">
        <v>519</v>
      </c>
      <c r="G321" s="29">
        <v>4</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544</v>
      </c>
    </row>
    <row r="324">
      <c r="A324" s="1" t="s">
        <v>513</v>
      </c>
      <c r="E324" s="27" t="s">
        <v>514</v>
      </c>
    </row>
    <row r="325">
      <c r="A325" s="1" t="s">
        <v>504</v>
      </c>
      <c r="B325" s="1">
        <v>44</v>
      </c>
      <c r="C325" s="26" t="s">
        <v>1875</v>
      </c>
      <c r="D325" t="s">
        <v>506</v>
      </c>
      <c r="E325" s="27" t="s">
        <v>1876</v>
      </c>
      <c r="F325" s="28" t="s">
        <v>519</v>
      </c>
      <c r="G325" s="29">
        <v>2</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529</v>
      </c>
    </row>
    <row r="328">
      <c r="A328" s="1" t="s">
        <v>513</v>
      </c>
      <c r="E328" s="27" t="s">
        <v>514</v>
      </c>
    </row>
    <row r="329">
      <c r="A329" s="1" t="s">
        <v>504</v>
      </c>
      <c r="B329" s="1">
        <v>40</v>
      </c>
      <c r="C329" s="26" t="s">
        <v>1877</v>
      </c>
      <c r="D329" t="s">
        <v>506</v>
      </c>
      <c r="E329" s="27" t="s">
        <v>1878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524</v>
      </c>
    </row>
    <row r="332">
      <c r="A332" s="1" t="s">
        <v>513</v>
      </c>
      <c r="E332" s="27" t="s">
        <v>514</v>
      </c>
    </row>
    <row r="333">
      <c r="A333" s="1" t="s">
        <v>504</v>
      </c>
      <c r="B333" s="1">
        <v>23</v>
      </c>
      <c r="C333" s="26" t="s">
        <v>1582</v>
      </c>
      <c r="D333" t="s">
        <v>506</v>
      </c>
      <c r="E333" s="27" t="s">
        <v>1583</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673</v>
      </c>
    </row>
    <row r="336">
      <c r="A336" s="1" t="s">
        <v>513</v>
      </c>
      <c r="E336" s="27" t="s">
        <v>514</v>
      </c>
    </row>
    <row r="337">
      <c r="A337" s="1" t="s">
        <v>504</v>
      </c>
      <c r="B337" s="1">
        <v>24</v>
      </c>
      <c r="C337" s="26" t="s">
        <v>1584</v>
      </c>
      <c r="D337" t="s">
        <v>506</v>
      </c>
      <c r="E337" s="27" t="s">
        <v>1585</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673</v>
      </c>
    </row>
    <row r="340">
      <c r="A340" s="1" t="s">
        <v>513</v>
      </c>
      <c r="E340" s="27" t="s">
        <v>514</v>
      </c>
    </row>
    <row r="341">
      <c r="A341" s="1" t="s">
        <v>504</v>
      </c>
      <c r="B341" s="1">
        <v>83</v>
      </c>
      <c r="C341" s="26" t="s">
        <v>1879</v>
      </c>
      <c r="D341" t="s">
        <v>506</v>
      </c>
      <c r="E341" s="27" t="s">
        <v>1880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1881</v>
      </c>
      <c r="D345" t="s">
        <v>506</v>
      </c>
      <c r="E345" s="27" t="s">
        <v>1882</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ht="25">
      <c r="A349" s="1" t="s">
        <v>504</v>
      </c>
      <c r="B349" s="1">
        <v>87</v>
      </c>
      <c r="C349" s="26" t="s">
        <v>1529</v>
      </c>
      <c r="D349" t="s">
        <v>600</v>
      </c>
      <c r="E349" s="27" t="s">
        <v>1530</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ht="25">
      <c r="A353" s="1" t="s">
        <v>504</v>
      </c>
      <c r="B353" s="1">
        <v>37</v>
      </c>
      <c r="C353" s="26" t="s">
        <v>1887</v>
      </c>
      <c r="D353" t="s">
        <v>506</v>
      </c>
      <c r="E353" s="27" t="s">
        <v>1888</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506</v>
      </c>
    </row>
    <row r="355" ht="26">
      <c r="A355" s="1" t="s">
        <v>511</v>
      </c>
      <c r="E355" s="32" t="s">
        <v>521</v>
      </c>
    </row>
    <row r="356" ht="150">
      <c r="A356" s="1" t="s">
        <v>513</v>
      </c>
      <c r="E356" s="27" t="s">
        <v>1541</v>
      </c>
    </row>
    <row r="357" ht="25">
      <c r="A357" s="1" t="s">
        <v>504</v>
      </c>
      <c r="B357" s="1">
        <v>38</v>
      </c>
      <c r="C357" s="26" t="s">
        <v>1889</v>
      </c>
      <c r="D357" t="s">
        <v>506</v>
      </c>
      <c r="E357" s="27" t="s">
        <v>1890</v>
      </c>
      <c r="F357" s="28" t="s">
        <v>519</v>
      </c>
      <c r="G357" s="29">
        <v>3</v>
      </c>
      <c r="H357" s="28">
        <v>0</v>
      </c>
      <c r="I357" s="30">
        <f>ROUND(G357*H357,P4)</f>
        <v>0</v>
      </c>
      <c r="L357" s="30">
        <v>0</v>
      </c>
      <c r="M357" s="24">
        <f>ROUND(G357*L357,P4)</f>
        <v>0</v>
      </c>
      <c r="N357" s="25" t="s">
        <v>506</v>
      </c>
      <c r="O357" s="31">
        <f>M357*AA357</f>
        <v>0</v>
      </c>
      <c r="P357" s="1">
        <v>3</v>
      </c>
      <c r="AA357" s="1">
        <f>IF(P357=1,$O$3,IF(P357=2,$O$4,$O$5))</f>
        <v>0</v>
      </c>
    </row>
    <row r="358">
      <c r="A358" s="1" t="s">
        <v>510</v>
      </c>
      <c r="E358" s="27" t="s">
        <v>506</v>
      </c>
    </row>
    <row r="359" ht="26">
      <c r="A359" s="1" t="s">
        <v>511</v>
      </c>
      <c r="E359" s="32" t="s">
        <v>673</v>
      </c>
    </row>
    <row r="360">
      <c r="A360" s="1" t="s">
        <v>513</v>
      </c>
      <c r="E360" s="27" t="s">
        <v>506</v>
      </c>
    </row>
    <row r="361">
      <c r="A361" s="1" t="s">
        <v>504</v>
      </c>
      <c r="B361" s="1">
        <v>88</v>
      </c>
      <c r="C361" s="26" t="s">
        <v>1891</v>
      </c>
      <c r="D361" t="s">
        <v>506</v>
      </c>
      <c r="E361" s="27" t="s">
        <v>1892</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1893</v>
      </c>
    </row>
    <row r="365" ht="13">
      <c r="A365" s="1" t="s">
        <v>501</v>
      </c>
      <c r="C365" s="22" t="s">
        <v>1727</v>
      </c>
      <c r="E365" s="23" t="s">
        <v>2309</v>
      </c>
      <c r="L365" s="24">
        <f>SUMIFS(L366:L489,A366:A489,"P")</f>
        <v>0</v>
      </c>
      <c r="M365" s="24">
        <f>SUMIFS(M366:M489,A366:A489,"P")</f>
        <v>0</v>
      </c>
      <c r="N365" s="25"/>
    </row>
    <row r="366">
      <c r="A366" s="1" t="s">
        <v>504</v>
      </c>
      <c r="B366" s="1">
        <v>94</v>
      </c>
      <c r="C366" s="26" t="s">
        <v>1644</v>
      </c>
      <c r="D366" t="s">
        <v>600</v>
      </c>
      <c r="E366" s="27" t="s">
        <v>1645</v>
      </c>
      <c r="F366" s="28" t="s">
        <v>567</v>
      </c>
      <c r="G366" s="29">
        <v>200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1422</v>
      </c>
    </row>
    <row r="369">
      <c r="A369" s="1" t="s">
        <v>513</v>
      </c>
      <c r="E369" s="27" t="s">
        <v>514</v>
      </c>
    </row>
    <row r="370">
      <c r="A370" s="1" t="s">
        <v>504</v>
      </c>
      <c r="B370" s="1">
        <v>95</v>
      </c>
      <c r="C370" s="26" t="s">
        <v>1647</v>
      </c>
      <c r="D370" t="s">
        <v>600</v>
      </c>
      <c r="E370" s="27" t="s">
        <v>1648</v>
      </c>
      <c r="F370" s="28" t="s">
        <v>567</v>
      </c>
      <c r="G370" s="29">
        <v>200</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1422</v>
      </c>
    </row>
    <row r="373">
      <c r="A373" s="1" t="s">
        <v>513</v>
      </c>
      <c r="E373" s="27" t="s">
        <v>514</v>
      </c>
    </row>
    <row r="374">
      <c r="A374" s="1" t="s">
        <v>504</v>
      </c>
      <c r="B374" s="1">
        <v>89</v>
      </c>
      <c r="C374" s="26" t="s">
        <v>1649</v>
      </c>
      <c r="D374" t="s">
        <v>604</v>
      </c>
      <c r="E374" s="27" t="s">
        <v>1650</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113</v>
      </c>
      <c r="C378" s="26" t="s">
        <v>596</v>
      </c>
      <c r="D378" t="s">
        <v>604</v>
      </c>
      <c r="E378" s="27" t="s">
        <v>597</v>
      </c>
      <c r="F378" s="28" t="s">
        <v>567</v>
      </c>
      <c r="G378" s="29">
        <v>200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1422</v>
      </c>
    </row>
    <row r="381">
      <c r="A381" s="1" t="s">
        <v>513</v>
      </c>
      <c r="E381" s="27" t="s">
        <v>514</v>
      </c>
    </row>
    <row r="382" ht="25">
      <c r="A382" s="1" t="s">
        <v>504</v>
      </c>
      <c r="B382" s="1">
        <v>114</v>
      </c>
      <c r="C382" s="26" t="s">
        <v>610</v>
      </c>
      <c r="D382" t="s">
        <v>604</v>
      </c>
      <c r="E382" s="27" t="s">
        <v>611</v>
      </c>
      <c r="F382" s="28" t="s">
        <v>519</v>
      </c>
      <c r="G382" s="29">
        <v>2</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529</v>
      </c>
    </row>
    <row r="385">
      <c r="A385" s="1" t="s">
        <v>513</v>
      </c>
      <c r="E385" s="27" t="s">
        <v>514</v>
      </c>
    </row>
    <row r="386" ht="25">
      <c r="A386" s="1" t="s">
        <v>504</v>
      </c>
      <c r="B386" s="1">
        <v>115</v>
      </c>
      <c r="C386" s="26" t="s">
        <v>1651</v>
      </c>
      <c r="D386" t="s">
        <v>604</v>
      </c>
      <c r="E386" s="27" t="s">
        <v>1652</v>
      </c>
      <c r="F386" s="28" t="s">
        <v>519</v>
      </c>
      <c r="G386" s="29">
        <v>1</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521</v>
      </c>
    </row>
    <row r="389">
      <c r="A389" s="1" t="s">
        <v>513</v>
      </c>
      <c r="E389" s="27" t="s">
        <v>514</v>
      </c>
    </row>
    <row r="390">
      <c r="A390" s="1" t="s">
        <v>504</v>
      </c>
      <c r="B390" s="1">
        <v>116</v>
      </c>
      <c r="C390" s="26" t="s">
        <v>1655</v>
      </c>
      <c r="D390" t="s">
        <v>506</v>
      </c>
      <c r="E390" s="27" t="s">
        <v>1656</v>
      </c>
      <c r="F390" s="28" t="s">
        <v>508</v>
      </c>
      <c r="G390" s="29">
        <v>1</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521</v>
      </c>
    </row>
    <row r="393">
      <c r="A393" s="1" t="s">
        <v>513</v>
      </c>
      <c r="E393" s="27" t="s">
        <v>514</v>
      </c>
    </row>
    <row r="394">
      <c r="A394" s="1" t="s">
        <v>504</v>
      </c>
      <c r="B394" s="1">
        <v>117</v>
      </c>
      <c r="C394" s="26" t="s">
        <v>1658</v>
      </c>
      <c r="D394" t="s">
        <v>506</v>
      </c>
      <c r="E394" s="27" t="s">
        <v>1659</v>
      </c>
      <c r="F394" s="28" t="s">
        <v>567</v>
      </c>
      <c r="G394" s="29">
        <v>200</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1422</v>
      </c>
    </row>
    <row r="397">
      <c r="A397" s="1" t="s">
        <v>513</v>
      </c>
      <c r="E397" s="27" t="s">
        <v>514</v>
      </c>
    </row>
    <row r="398">
      <c r="A398" s="1" t="s">
        <v>504</v>
      </c>
      <c r="B398" s="1">
        <v>90</v>
      </c>
      <c r="C398" s="26" t="s">
        <v>1660</v>
      </c>
      <c r="D398" t="s">
        <v>604</v>
      </c>
      <c r="E398" s="27" t="s">
        <v>1661</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91</v>
      </c>
      <c r="C402" s="26" t="s">
        <v>1662</v>
      </c>
      <c r="D402" t="s">
        <v>604</v>
      </c>
      <c r="E402" s="27" t="s">
        <v>1663</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c r="A406" s="1" t="s">
        <v>504</v>
      </c>
      <c r="B406" s="1">
        <v>92</v>
      </c>
      <c r="C406" s="26" t="s">
        <v>1664</v>
      </c>
      <c r="D406" t="s">
        <v>604</v>
      </c>
      <c r="E406" s="27" t="s">
        <v>1665</v>
      </c>
      <c r="F406" s="28" t="s">
        <v>567</v>
      </c>
      <c r="G406" s="29">
        <v>20</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926</v>
      </c>
    </row>
    <row r="409">
      <c r="A409" s="1" t="s">
        <v>513</v>
      </c>
      <c r="E409" s="27" t="s">
        <v>514</v>
      </c>
    </row>
    <row r="410">
      <c r="A410" s="1" t="s">
        <v>504</v>
      </c>
      <c r="B410" s="1">
        <v>93</v>
      </c>
      <c r="C410" s="26" t="s">
        <v>1666</v>
      </c>
      <c r="D410" t="s">
        <v>604</v>
      </c>
      <c r="E410" s="27" t="s">
        <v>1667</v>
      </c>
      <c r="F410" s="28" t="s">
        <v>567</v>
      </c>
      <c r="G410" s="29">
        <v>20</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926</v>
      </c>
    </row>
    <row r="413">
      <c r="A413" s="1" t="s">
        <v>513</v>
      </c>
      <c r="E413" s="27" t="s">
        <v>514</v>
      </c>
    </row>
    <row r="414" ht="25">
      <c r="A414" s="1" t="s">
        <v>504</v>
      </c>
      <c r="B414" s="1">
        <v>96</v>
      </c>
      <c r="C414" s="26" t="s">
        <v>1672</v>
      </c>
      <c r="D414" t="s">
        <v>506</v>
      </c>
      <c r="E414" s="27" t="s">
        <v>1673</v>
      </c>
      <c r="F414" s="28" t="s">
        <v>519</v>
      </c>
      <c r="G414" s="29">
        <v>1</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521</v>
      </c>
    </row>
    <row r="417">
      <c r="A417" s="1" t="s">
        <v>513</v>
      </c>
      <c r="E417" s="27" t="s">
        <v>514</v>
      </c>
    </row>
    <row r="418">
      <c r="A418" s="1" t="s">
        <v>504</v>
      </c>
      <c r="B418" s="1">
        <v>97</v>
      </c>
      <c r="C418" s="26" t="s">
        <v>1674</v>
      </c>
      <c r="D418" t="s">
        <v>506</v>
      </c>
      <c r="E418" s="27" t="s">
        <v>1675</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98</v>
      </c>
      <c r="C422" s="26" t="s">
        <v>1676</v>
      </c>
      <c r="D422" t="s">
        <v>506</v>
      </c>
      <c r="E422" s="27" t="s">
        <v>1677</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99</v>
      </c>
      <c r="C426" s="26" t="s">
        <v>1682</v>
      </c>
      <c r="D426" t="s">
        <v>506</v>
      </c>
      <c r="E426" s="27" t="s">
        <v>1683</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100</v>
      </c>
      <c r="C430" s="26" t="s">
        <v>1684</v>
      </c>
      <c r="D430" t="s">
        <v>506</v>
      </c>
      <c r="E430" s="27" t="s">
        <v>1685</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c r="A434" s="1" t="s">
        <v>504</v>
      </c>
      <c r="B434" s="1">
        <v>101</v>
      </c>
      <c r="C434" s="26" t="s">
        <v>1686</v>
      </c>
      <c r="D434" t="s">
        <v>506</v>
      </c>
      <c r="E434" s="27" t="s">
        <v>1687</v>
      </c>
      <c r="F434" s="28" t="s">
        <v>519</v>
      </c>
      <c r="G434" s="29">
        <v>3</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673</v>
      </c>
    </row>
    <row r="437">
      <c r="A437" s="1" t="s">
        <v>513</v>
      </c>
      <c r="E437" s="27" t="s">
        <v>514</v>
      </c>
    </row>
    <row r="438" ht="25">
      <c r="A438" s="1" t="s">
        <v>504</v>
      </c>
      <c r="B438" s="1">
        <v>102</v>
      </c>
      <c r="C438" s="26" t="s">
        <v>1695</v>
      </c>
      <c r="D438" t="s">
        <v>506</v>
      </c>
      <c r="E438" s="27" t="s">
        <v>1696</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c r="A442" s="1" t="s">
        <v>504</v>
      </c>
      <c r="B442" s="1">
        <v>103</v>
      </c>
      <c r="C442" s="26" t="s">
        <v>1558</v>
      </c>
      <c r="D442" t="s">
        <v>604</v>
      </c>
      <c r="E442" s="27" t="s">
        <v>1559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118</v>
      </c>
      <c r="C446" s="26" t="s">
        <v>1699</v>
      </c>
      <c r="D446" t="s">
        <v>506</v>
      </c>
      <c r="E446" s="27" t="s">
        <v>1700</v>
      </c>
      <c r="F446" s="28" t="s">
        <v>519</v>
      </c>
      <c r="G446" s="29">
        <v>4</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544</v>
      </c>
    </row>
    <row r="449">
      <c r="A449" s="1" t="s">
        <v>513</v>
      </c>
      <c r="E449" s="27" t="s">
        <v>514</v>
      </c>
    </row>
    <row r="450">
      <c r="A450" s="1" t="s">
        <v>504</v>
      </c>
      <c r="B450" s="1">
        <v>109</v>
      </c>
      <c r="C450" s="26" t="s">
        <v>1703</v>
      </c>
      <c r="D450" t="s">
        <v>506</v>
      </c>
      <c r="E450" s="27" t="s">
        <v>1704</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ht="25">
      <c r="A454" s="1" t="s">
        <v>504</v>
      </c>
      <c r="B454" s="1">
        <v>104</v>
      </c>
      <c r="C454" s="26" t="s">
        <v>1705</v>
      </c>
      <c r="D454" t="s">
        <v>506</v>
      </c>
      <c r="E454" s="27" t="s">
        <v>1706</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105</v>
      </c>
      <c r="C458" s="26" t="s">
        <v>1707</v>
      </c>
      <c r="D458" t="s">
        <v>506</v>
      </c>
      <c r="E458" s="27" t="s">
        <v>1708</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ht="25">
      <c r="A462" s="1" t="s">
        <v>504</v>
      </c>
      <c r="B462" s="1">
        <v>106</v>
      </c>
      <c r="C462" s="26" t="s">
        <v>1709</v>
      </c>
      <c r="D462" t="s">
        <v>506</v>
      </c>
      <c r="E462" s="27" t="s">
        <v>1710</v>
      </c>
      <c r="F462" s="28" t="s">
        <v>519</v>
      </c>
      <c r="G462" s="29">
        <v>1</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521</v>
      </c>
    </row>
    <row r="465">
      <c r="A465" s="1" t="s">
        <v>513</v>
      </c>
      <c r="E465" s="27" t="s">
        <v>514</v>
      </c>
    </row>
    <row r="466">
      <c r="A466" s="1" t="s">
        <v>504</v>
      </c>
      <c r="B466" s="1">
        <v>107</v>
      </c>
      <c r="C466" s="26" t="s">
        <v>1711</v>
      </c>
      <c r="D466" t="s">
        <v>506</v>
      </c>
      <c r="E466" s="27" t="s">
        <v>1712</v>
      </c>
      <c r="F466" s="28" t="s">
        <v>519</v>
      </c>
      <c r="G466" s="29">
        <v>1</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521</v>
      </c>
    </row>
    <row r="469">
      <c r="A469" s="1" t="s">
        <v>513</v>
      </c>
      <c r="E469" s="27" t="s">
        <v>514</v>
      </c>
    </row>
    <row r="470" ht="25">
      <c r="A470" s="1" t="s">
        <v>504</v>
      </c>
      <c r="B470" s="1">
        <v>108</v>
      </c>
      <c r="C470" s="26" t="s">
        <v>1715</v>
      </c>
      <c r="D470" t="s">
        <v>506</v>
      </c>
      <c r="E470" s="27" t="s">
        <v>1716</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110</v>
      </c>
      <c r="C474" s="26" t="s">
        <v>1717</v>
      </c>
      <c r="D474" t="s">
        <v>506</v>
      </c>
      <c r="E474" s="27" t="s">
        <v>1718</v>
      </c>
      <c r="F474" s="28" t="s">
        <v>519</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111</v>
      </c>
      <c r="C478" s="26" t="s">
        <v>1719</v>
      </c>
      <c r="D478" t="s">
        <v>506</v>
      </c>
      <c r="E478" s="27" t="s">
        <v>1720</v>
      </c>
      <c r="F478" s="28" t="s">
        <v>519</v>
      </c>
      <c r="G478" s="29">
        <v>1</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521</v>
      </c>
    </row>
    <row r="481">
      <c r="A481" s="1" t="s">
        <v>513</v>
      </c>
      <c r="E481" s="27" t="s">
        <v>514</v>
      </c>
    </row>
    <row r="482" ht="25">
      <c r="A482" s="1" t="s">
        <v>504</v>
      </c>
      <c r="B482" s="1">
        <v>112</v>
      </c>
      <c r="C482" s="26" t="s">
        <v>1721</v>
      </c>
      <c r="D482" t="s">
        <v>506</v>
      </c>
      <c r="E482" s="27" t="s">
        <v>1722</v>
      </c>
      <c r="F482" s="28" t="s">
        <v>519</v>
      </c>
      <c r="G482" s="29">
        <v>1</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521</v>
      </c>
    </row>
    <row r="485">
      <c r="A485" s="1" t="s">
        <v>513</v>
      </c>
      <c r="E485" s="27" t="s">
        <v>514</v>
      </c>
    </row>
    <row r="486" ht="25">
      <c r="A486" s="1" t="s">
        <v>504</v>
      </c>
      <c r="B486" s="1">
        <v>119</v>
      </c>
      <c r="C486" s="26" t="s">
        <v>1529</v>
      </c>
      <c r="D486" t="s">
        <v>604</v>
      </c>
      <c r="E486" s="27" t="s">
        <v>1530</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2310</v>
      </c>
      <c r="E490" s="23" t="s">
        <v>2311</v>
      </c>
      <c r="L490" s="24">
        <f>SUMIFS(L491:L602,A491:A602,"P")</f>
        <v>0</v>
      </c>
      <c r="M490" s="24">
        <f>SUMIFS(M491:M602,A491:A602,"P")</f>
        <v>0</v>
      </c>
      <c r="N490" s="25"/>
    </row>
    <row r="491">
      <c r="A491" s="1" t="s">
        <v>504</v>
      </c>
      <c r="B491" s="1">
        <v>120</v>
      </c>
      <c r="C491" s="26" t="s">
        <v>1644</v>
      </c>
      <c r="D491" t="s">
        <v>604</v>
      </c>
      <c r="E491" s="27" t="s">
        <v>1645</v>
      </c>
      <c r="F491" s="28" t="s">
        <v>567</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1928</v>
      </c>
    </row>
    <row r="494">
      <c r="A494" s="1" t="s">
        <v>513</v>
      </c>
      <c r="E494" s="27" t="s">
        <v>514</v>
      </c>
    </row>
    <row r="495" ht="25">
      <c r="A495" s="1" t="s">
        <v>504</v>
      </c>
      <c r="B495" s="1">
        <v>145</v>
      </c>
      <c r="C495" s="26" t="s">
        <v>1732</v>
      </c>
      <c r="D495" t="s">
        <v>506</v>
      </c>
      <c r="E495" s="27" t="s">
        <v>1733</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969</v>
      </c>
    </row>
    <row r="498">
      <c r="A498" s="1" t="s">
        <v>513</v>
      </c>
      <c r="E498" s="27" t="s">
        <v>514</v>
      </c>
    </row>
    <row r="499">
      <c r="A499" s="1" t="s">
        <v>504</v>
      </c>
      <c r="B499" s="1">
        <v>121</v>
      </c>
      <c r="C499" s="26" t="s">
        <v>1647</v>
      </c>
      <c r="D499" t="s">
        <v>604</v>
      </c>
      <c r="E499" s="27" t="s">
        <v>1648</v>
      </c>
      <c r="F499" s="28" t="s">
        <v>567</v>
      </c>
      <c r="G499" s="29">
        <v>250</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1928</v>
      </c>
    </row>
    <row r="502">
      <c r="A502" s="1" t="s">
        <v>513</v>
      </c>
      <c r="E502" s="27" t="s">
        <v>514</v>
      </c>
    </row>
    <row r="503">
      <c r="A503" s="1" t="s">
        <v>504</v>
      </c>
      <c r="B503" s="1">
        <v>122</v>
      </c>
      <c r="C503" s="26" t="s">
        <v>1734</v>
      </c>
      <c r="D503" t="s">
        <v>506</v>
      </c>
      <c r="E503" s="27" t="s">
        <v>1735</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123</v>
      </c>
      <c r="C507" s="26" t="s">
        <v>1736</v>
      </c>
      <c r="D507" t="s">
        <v>506</v>
      </c>
      <c r="E507" s="27" t="s">
        <v>1737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124</v>
      </c>
      <c r="C511" s="26" t="s">
        <v>1362</v>
      </c>
      <c r="D511" t="s">
        <v>506</v>
      </c>
      <c r="E511" s="27" t="s">
        <v>1363</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125</v>
      </c>
      <c r="C515" s="26" t="s">
        <v>1364</v>
      </c>
      <c r="D515" t="s">
        <v>506</v>
      </c>
      <c r="E515" s="27" t="s">
        <v>1365</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126</v>
      </c>
      <c r="C519" s="26" t="s">
        <v>1366</v>
      </c>
      <c r="D519" t="s">
        <v>506</v>
      </c>
      <c r="E519" s="27" t="s">
        <v>1367</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127</v>
      </c>
      <c r="C523" s="26" t="s">
        <v>1368</v>
      </c>
      <c r="D523" t="s">
        <v>506</v>
      </c>
      <c r="E523" s="27" t="s">
        <v>1369</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128</v>
      </c>
      <c r="C527" s="26" t="s">
        <v>1738</v>
      </c>
      <c r="D527" t="s">
        <v>604</v>
      </c>
      <c r="E527" s="27" t="s">
        <v>1739</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129</v>
      </c>
      <c r="C531" s="26" t="s">
        <v>1740</v>
      </c>
      <c r="D531" t="s">
        <v>604</v>
      </c>
      <c r="E531" s="27" t="s">
        <v>1741</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521</v>
      </c>
    </row>
    <row r="534">
      <c r="A534" s="1" t="s">
        <v>513</v>
      </c>
      <c r="E534" s="27" t="s">
        <v>514</v>
      </c>
    </row>
    <row r="535">
      <c r="A535" s="1" t="s">
        <v>504</v>
      </c>
      <c r="B535" s="1">
        <v>132</v>
      </c>
      <c r="C535" s="26" t="s">
        <v>1742</v>
      </c>
      <c r="D535" t="s">
        <v>506</v>
      </c>
      <c r="E535" s="27" t="s">
        <v>1743</v>
      </c>
      <c r="F535" s="28" t="s">
        <v>519</v>
      </c>
      <c r="G535" s="29">
        <v>12</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541</v>
      </c>
    </row>
    <row r="538">
      <c r="A538" s="1" t="s">
        <v>513</v>
      </c>
      <c r="E538" s="27" t="s">
        <v>514</v>
      </c>
    </row>
    <row r="539" ht="25">
      <c r="A539" s="1" t="s">
        <v>504</v>
      </c>
      <c r="B539" s="1">
        <v>133</v>
      </c>
      <c r="C539" s="26" t="s">
        <v>1744</v>
      </c>
      <c r="D539" t="s">
        <v>506</v>
      </c>
      <c r="E539" s="27" t="s">
        <v>1745</v>
      </c>
      <c r="F539" s="28" t="s">
        <v>519</v>
      </c>
      <c r="G539" s="29">
        <v>1</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521</v>
      </c>
    </row>
    <row r="542">
      <c r="A542" s="1" t="s">
        <v>513</v>
      </c>
      <c r="E542" s="27" t="s">
        <v>514</v>
      </c>
    </row>
    <row r="543">
      <c r="A543" s="1" t="s">
        <v>504</v>
      </c>
      <c r="B543" s="1">
        <v>134</v>
      </c>
      <c r="C543" s="26" t="s">
        <v>1746</v>
      </c>
      <c r="D543" t="s">
        <v>506</v>
      </c>
      <c r="E543" s="27" t="s">
        <v>1747</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135</v>
      </c>
      <c r="C547" s="26" t="s">
        <v>1750</v>
      </c>
      <c r="D547" t="s">
        <v>506</v>
      </c>
      <c r="E547" s="27" t="s">
        <v>1751</v>
      </c>
      <c r="F547" s="28" t="s">
        <v>519</v>
      </c>
      <c r="G547" s="29">
        <v>7</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969</v>
      </c>
    </row>
    <row r="550">
      <c r="A550" s="1" t="s">
        <v>513</v>
      </c>
      <c r="E550" s="27" t="s">
        <v>514</v>
      </c>
    </row>
    <row r="551" ht="25">
      <c r="A551" s="1" t="s">
        <v>504</v>
      </c>
      <c r="B551" s="1">
        <v>136</v>
      </c>
      <c r="C551" s="26" t="s">
        <v>1752</v>
      </c>
      <c r="D551" t="s">
        <v>506</v>
      </c>
      <c r="E551" s="27" t="s">
        <v>1753</v>
      </c>
      <c r="F551" s="28" t="s">
        <v>519</v>
      </c>
      <c r="G551" s="29">
        <v>6</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524</v>
      </c>
    </row>
    <row r="554">
      <c r="A554" s="1" t="s">
        <v>513</v>
      </c>
      <c r="E554" s="27" t="s">
        <v>514</v>
      </c>
    </row>
    <row r="555">
      <c r="A555" s="1" t="s">
        <v>504</v>
      </c>
      <c r="B555" s="1">
        <v>137</v>
      </c>
      <c r="C555" s="26" t="s">
        <v>1754</v>
      </c>
      <c r="D555" t="s">
        <v>506</v>
      </c>
      <c r="E555" s="27" t="s">
        <v>1755</v>
      </c>
      <c r="F555" s="28" t="s">
        <v>519</v>
      </c>
      <c r="G555" s="29">
        <v>13</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807</v>
      </c>
    </row>
    <row r="558">
      <c r="A558" s="1" t="s">
        <v>513</v>
      </c>
      <c r="E558" s="27" t="s">
        <v>514</v>
      </c>
    </row>
    <row r="559">
      <c r="A559" s="1" t="s">
        <v>504</v>
      </c>
      <c r="B559" s="1">
        <v>138</v>
      </c>
      <c r="C559" s="26" t="s">
        <v>1756</v>
      </c>
      <c r="D559" t="s">
        <v>506</v>
      </c>
      <c r="E559" s="27" t="s">
        <v>1757</v>
      </c>
      <c r="F559" s="28" t="s">
        <v>519</v>
      </c>
      <c r="G559" s="29">
        <v>7</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969</v>
      </c>
    </row>
    <row r="562">
      <c r="A562" s="1" t="s">
        <v>513</v>
      </c>
      <c r="E562" s="27" t="s">
        <v>514</v>
      </c>
    </row>
    <row r="563">
      <c r="A563" s="1" t="s">
        <v>504</v>
      </c>
      <c r="B563" s="1">
        <v>139</v>
      </c>
      <c r="C563" s="26" t="s">
        <v>1758</v>
      </c>
      <c r="D563" t="s">
        <v>506</v>
      </c>
      <c r="E563" s="27" t="s">
        <v>1759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969</v>
      </c>
    </row>
    <row r="566">
      <c r="A566" s="1" t="s">
        <v>513</v>
      </c>
      <c r="E566" s="27" t="s">
        <v>514</v>
      </c>
    </row>
    <row r="567">
      <c r="A567" s="1" t="s">
        <v>504</v>
      </c>
      <c r="B567" s="1">
        <v>140</v>
      </c>
      <c r="C567" s="26" t="s">
        <v>1764</v>
      </c>
      <c r="D567" t="s">
        <v>506</v>
      </c>
      <c r="E567" s="27" t="s">
        <v>1765</v>
      </c>
      <c r="F567" s="28" t="s">
        <v>1766</v>
      </c>
      <c r="G567" s="29">
        <v>0.14000000000000001</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2312</v>
      </c>
    </row>
    <row r="570">
      <c r="A570" s="1" t="s">
        <v>513</v>
      </c>
      <c r="E570" s="27" t="s">
        <v>514</v>
      </c>
    </row>
    <row r="571">
      <c r="A571" s="1" t="s">
        <v>504</v>
      </c>
      <c r="B571" s="1">
        <v>141</v>
      </c>
      <c r="C571" s="26" t="s">
        <v>1768</v>
      </c>
      <c r="D571" t="s">
        <v>506</v>
      </c>
      <c r="E571" s="27" t="s">
        <v>1769</v>
      </c>
      <c r="F571" s="28" t="s">
        <v>1766</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2312</v>
      </c>
    </row>
    <row r="574">
      <c r="A574" s="1" t="s">
        <v>513</v>
      </c>
      <c r="E574" s="27" t="s">
        <v>514</v>
      </c>
    </row>
    <row r="575">
      <c r="A575" s="1" t="s">
        <v>504</v>
      </c>
      <c r="B575" s="1">
        <v>142</v>
      </c>
      <c r="C575" s="26" t="s">
        <v>1770</v>
      </c>
      <c r="D575" t="s">
        <v>506</v>
      </c>
      <c r="E575" s="27" t="s">
        <v>1771</v>
      </c>
      <c r="F575" s="28" t="s">
        <v>1508</v>
      </c>
      <c r="G575" s="29">
        <v>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521</v>
      </c>
    </row>
    <row r="578">
      <c r="A578" s="1" t="s">
        <v>513</v>
      </c>
      <c r="E578" s="27" t="s">
        <v>514</v>
      </c>
    </row>
    <row r="579">
      <c r="A579" s="1" t="s">
        <v>504</v>
      </c>
      <c r="B579" s="1">
        <v>143</v>
      </c>
      <c r="C579" s="26" t="s">
        <v>1772</v>
      </c>
      <c r="D579" t="s">
        <v>506</v>
      </c>
      <c r="E579" s="27" t="s">
        <v>1773</v>
      </c>
      <c r="F579" s="28" t="s">
        <v>1508</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144</v>
      </c>
      <c r="C583" s="26" t="s">
        <v>1774</v>
      </c>
      <c r="D583" t="s">
        <v>506</v>
      </c>
      <c r="E583" s="27" t="s">
        <v>1775</v>
      </c>
      <c r="F583" s="28" t="s">
        <v>1508</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ht="25">
      <c r="A587" s="1" t="s">
        <v>504</v>
      </c>
      <c r="B587" s="1">
        <v>147</v>
      </c>
      <c r="C587" s="26" t="s">
        <v>1529</v>
      </c>
      <c r="D587" t="s">
        <v>607</v>
      </c>
      <c r="E587" s="27" t="s">
        <v>1530</v>
      </c>
      <c r="F587" s="28" t="s">
        <v>519</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c r="A591" s="1" t="s">
        <v>504</v>
      </c>
      <c r="B591" s="1">
        <v>146</v>
      </c>
      <c r="C591" s="26" t="s">
        <v>1779</v>
      </c>
      <c r="D591" t="s">
        <v>506</v>
      </c>
      <c r="E591" s="27" t="s">
        <v>2313</v>
      </c>
      <c r="F591" s="28" t="s">
        <v>551</v>
      </c>
      <c r="G591" s="29">
        <v>1</v>
      </c>
      <c r="H591" s="28">
        <v>0</v>
      </c>
      <c r="I591" s="30">
        <f>ROUND(G591*H591,P4)</f>
        <v>0</v>
      </c>
      <c r="L591" s="30">
        <v>0</v>
      </c>
      <c r="M591" s="24">
        <f>ROUND(G591*L591,P4)</f>
        <v>0</v>
      </c>
      <c r="N591" s="25" t="s">
        <v>506</v>
      </c>
      <c r="O591" s="31">
        <f>M591*AA591</f>
        <v>0</v>
      </c>
      <c r="P591" s="1">
        <v>3</v>
      </c>
      <c r="AA591" s="1">
        <f>IF(P591=1,$O$3,IF(P591=2,$O$4,$O$5))</f>
        <v>0</v>
      </c>
    </row>
    <row r="592">
      <c r="A592" s="1" t="s">
        <v>510</v>
      </c>
      <c r="E592" s="27" t="s">
        <v>506</v>
      </c>
    </row>
    <row r="593" ht="26">
      <c r="A593" s="1" t="s">
        <v>511</v>
      </c>
      <c r="E593" s="32" t="s">
        <v>521</v>
      </c>
    </row>
    <row r="594">
      <c r="A594" s="1" t="s">
        <v>513</v>
      </c>
      <c r="E594" s="27" t="s">
        <v>506</v>
      </c>
    </row>
    <row r="595">
      <c r="A595" s="1" t="s">
        <v>504</v>
      </c>
      <c r="B595" s="1">
        <v>130</v>
      </c>
      <c r="C595" s="26" t="s">
        <v>1783</v>
      </c>
      <c r="D595" t="s">
        <v>506</v>
      </c>
      <c r="E595" s="27" t="s">
        <v>1784</v>
      </c>
      <c r="F595" s="28" t="s">
        <v>567</v>
      </c>
      <c r="G595" s="29">
        <v>250</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1928</v>
      </c>
    </row>
    <row r="598">
      <c r="A598" s="1" t="s">
        <v>513</v>
      </c>
      <c r="E598" s="27" t="s">
        <v>506</v>
      </c>
    </row>
    <row r="599">
      <c r="A599" s="1" t="s">
        <v>504</v>
      </c>
      <c r="B599" s="1">
        <v>131</v>
      </c>
      <c r="C599" s="26" t="s">
        <v>1785</v>
      </c>
      <c r="D599" t="s">
        <v>506</v>
      </c>
      <c r="E599" s="27" t="s">
        <v>1786</v>
      </c>
      <c r="F599" s="28" t="s">
        <v>567</v>
      </c>
      <c r="G599" s="29">
        <v>250</v>
      </c>
      <c r="H599" s="28">
        <v>0</v>
      </c>
      <c r="I599" s="30">
        <f>ROUND(G599*H599,P4)</f>
        <v>0</v>
      </c>
      <c r="L599" s="30">
        <v>0</v>
      </c>
      <c r="M599" s="24">
        <f>ROUND(G599*L599,P4)</f>
        <v>0</v>
      </c>
      <c r="N599" s="25" t="s">
        <v>506</v>
      </c>
      <c r="O599" s="31">
        <f>M599*AA599</f>
        <v>0</v>
      </c>
      <c r="P599" s="1">
        <v>3</v>
      </c>
      <c r="AA599" s="1">
        <f>IF(P599=1,$O$3,IF(P599=2,$O$4,$O$5))</f>
        <v>0</v>
      </c>
    </row>
    <row r="600">
      <c r="A600" s="1" t="s">
        <v>510</v>
      </c>
      <c r="E600" s="27" t="s">
        <v>506</v>
      </c>
    </row>
    <row r="601" ht="26">
      <c r="A601" s="1" t="s">
        <v>511</v>
      </c>
      <c r="E601" s="32" t="s">
        <v>1928</v>
      </c>
    </row>
    <row r="602">
      <c r="A602" s="1" t="s">
        <v>513</v>
      </c>
      <c r="E602" s="27" t="s">
        <v>506</v>
      </c>
    </row>
    <row r="603" ht="13">
      <c r="A603" s="1" t="s">
        <v>501</v>
      </c>
      <c r="C603" s="22" t="s">
        <v>2314</v>
      </c>
      <c r="E603" s="23" t="s">
        <v>2315</v>
      </c>
      <c r="L603" s="24">
        <f>SUMIFS(L604:L707,A604:A707,"P")</f>
        <v>0</v>
      </c>
      <c r="M603" s="24">
        <f>SUMIFS(M604:M707,A604:A707,"P")</f>
        <v>0</v>
      </c>
      <c r="N603" s="25"/>
    </row>
    <row r="604">
      <c r="A604" s="1" t="s">
        <v>504</v>
      </c>
      <c r="B604" s="1">
        <v>171</v>
      </c>
      <c r="C604" s="26" t="s">
        <v>1426</v>
      </c>
      <c r="D604" t="s">
        <v>506</v>
      </c>
      <c r="E604" s="27" t="s">
        <v>1427</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172</v>
      </c>
      <c r="C608" s="26" t="s">
        <v>1428</v>
      </c>
      <c r="D608" t="s">
        <v>506</v>
      </c>
      <c r="E608" s="27" t="s">
        <v>1429</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173</v>
      </c>
      <c r="C612" s="26" t="s">
        <v>776</v>
      </c>
      <c r="D612" t="s">
        <v>506</v>
      </c>
      <c r="E612" s="27" t="s">
        <v>777</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ht="25">
      <c r="A616" s="1" t="s">
        <v>504</v>
      </c>
      <c r="B616" s="1">
        <v>167</v>
      </c>
      <c r="C616" s="26" t="s">
        <v>1444</v>
      </c>
      <c r="D616" t="s">
        <v>506</v>
      </c>
      <c r="E616" s="27" t="s">
        <v>1445</v>
      </c>
      <c r="F616" s="28" t="s">
        <v>519</v>
      </c>
      <c r="G616" s="29">
        <v>3</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673</v>
      </c>
    </row>
    <row r="619">
      <c r="A619" s="1" t="s">
        <v>513</v>
      </c>
      <c r="E619" s="27" t="s">
        <v>514</v>
      </c>
    </row>
    <row r="620">
      <c r="A620" s="1" t="s">
        <v>504</v>
      </c>
      <c r="B620" s="1">
        <v>168</v>
      </c>
      <c r="C620" s="26" t="s">
        <v>1446</v>
      </c>
      <c r="D620" t="s">
        <v>506</v>
      </c>
      <c r="E620" s="27" t="s">
        <v>1447</v>
      </c>
      <c r="F620" s="28" t="s">
        <v>519</v>
      </c>
      <c r="G620" s="29">
        <v>3</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673</v>
      </c>
    </row>
    <row r="623">
      <c r="A623" s="1" t="s">
        <v>513</v>
      </c>
      <c r="E623" s="27" t="s">
        <v>514</v>
      </c>
    </row>
    <row r="624">
      <c r="A624" s="1" t="s">
        <v>504</v>
      </c>
      <c r="B624" s="1">
        <v>169</v>
      </c>
      <c r="C624" s="26" t="s">
        <v>1448</v>
      </c>
      <c r="D624" t="s">
        <v>506</v>
      </c>
      <c r="E624" s="27" t="s">
        <v>1449</v>
      </c>
      <c r="F624" s="28" t="s">
        <v>519</v>
      </c>
      <c r="G624" s="29">
        <v>2</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529</v>
      </c>
    </row>
    <row r="627">
      <c r="A627" s="1" t="s">
        <v>513</v>
      </c>
      <c r="E627" s="27" t="s">
        <v>514</v>
      </c>
    </row>
    <row r="628">
      <c r="A628" s="1" t="s">
        <v>504</v>
      </c>
      <c r="B628" s="1">
        <v>170</v>
      </c>
      <c r="C628" s="26" t="s">
        <v>1450</v>
      </c>
      <c r="D628" t="s">
        <v>506</v>
      </c>
      <c r="E628" s="27" t="s">
        <v>1451</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529</v>
      </c>
    </row>
    <row r="631">
      <c r="A631" s="1" t="s">
        <v>513</v>
      </c>
      <c r="E631" s="27" t="s">
        <v>514</v>
      </c>
    </row>
    <row r="632">
      <c r="A632" s="1" t="s">
        <v>504</v>
      </c>
      <c r="B632" s="1">
        <v>148</v>
      </c>
      <c r="C632" s="26" t="s">
        <v>1452</v>
      </c>
      <c r="D632" t="s">
        <v>506</v>
      </c>
      <c r="E632" s="27" t="s">
        <v>1453</v>
      </c>
      <c r="F632" s="28" t="s">
        <v>519</v>
      </c>
      <c r="G632" s="29">
        <v>1</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521</v>
      </c>
    </row>
    <row r="635">
      <c r="A635" s="1" t="s">
        <v>513</v>
      </c>
      <c r="E635" s="27" t="s">
        <v>514</v>
      </c>
    </row>
    <row r="636">
      <c r="A636" s="1" t="s">
        <v>504</v>
      </c>
      <c r="B636" s="1">
        <v>149</v>
      </c>
      <c r="C636" s="26" t="s">
        <v>1454</v>
      </c>
      <c r="D636" t="s">
        <v>506</v>
      </c>
      <c r="E636" s="27" t="s">
        <v>1455</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150</v>
      </c>
      <c r="C640" s="26" t="s">
        <v>1456</v>
      </c>
      <c r="D640" t="s">
        <v>506</v>
      </c>
      <c r="E640" s="27" t="s">
        <v>1457</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151</v>
      </c>
      <c r="C644" s="26" t="s">
        <v>1458</v>
      </c>
      <c r="D644" t="s">
        <v>506</v>
      </c>
      <c r="E644" s="27" t="s">
        <v>1459</v>
      </c>
      <c r="F644" s="28" t="s">
        <v>519</v>
      </c>
      <c r="G644" s="29">
        <v>1</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521</v>
      </c>
    </row>
    <row r="647">
      <c r="A647" s="1" t="s">
        <v>513</v>
      </c>
      <c r="E647" s="27" t="s">
        <v>514</v>
      </c>
    </row>
    <row r="648">
      <c r="A648" s="1" t="s">
        <v>504</v>
      </c>
      <c r="B648" s="1">
        <v>160</v>
      </c>
      <c r="C648" s="26" t="s">
        <v>1827</v>
      </c>
      <c r="D648" t="s">
        <v>506</v>
      </c>
      <c r="E648" s="27" t="s">
        <v>1828</v>
      </c>
      <c r="F648" s="28" t="s">
        <v>519</v>
      </c>
      <c r="G648" s="29">
        <v>1</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521</v>
      </c>
    </row>
    <row r="651">
      <c r="A651" s="1" t="s">
        <v>513</v>
      </c>
      <c r="E651" s="27" t="s">
        <v>514</v>
      </c>
    </row>
    <row r="652">
      <c r="A652" s="1" t="s">
        <v>504</v>
      </c>
      <c r="B652" s="1">
        <v>162</v>
      </c>
      <c r="C652" s="26" t="s">
        <v>1829</v>
      </c>
      <c r="D652" t="s">
        <v>506</v>
      </c>
      <c r="E652" s="27" t="s">
        <v>1830</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163</v>
      </c>
      <c r="C656" s="26" t="s">
        <v>1464</v>
      </c>
      <c r="D656" t="s">
        <v>506</v>
      </c>
      <c r="E656" s="27" t="s">
        <v>1465</v>
      </c>
      <c r="F656" s="28" t="s">
        <v>519</v>
      </c>
      <c r="G656" s="29">
        <v>1</v>
      </c>
      <c r="H656" s="28">
        <v>0</v>
      </c>
      <c r="I656" s="30">
        <f>ROUND(G656*H656,P4)</f>
        <v>0</v>
      </c>
      <c r="L656" s="30">
        <v>0</v>
      </c>
      <c r="M656" s="24">
        <f>ROUND(G656*L656,P4)</f>
        <v>0</v>
      </c>
      <c r="N656" s="25" t="s">
        <v>509</v>
      </c>
      <c r="O656" s="31">
        <f>M656*AA656</f>
        <v>0</v>
      </c>
      <c r="P656" s="1">
        <v>3</v>
      </c>
      <c r="AA656" s="1">
        <f>IF(P656=1,$O$3,IF(P656=2,$O$4,$O$5))</f>
        <v>0</v>
      </c>
    </row>
    <row r="657">
      <c r="A657" s="1" t="s">
        <v>510</v>
      </c>
      <c r="E657" s="27" t="s">
        <v>506</v>
      </c>
    </row>
    <row r="658" ht="26">
      <c r="A658" s="1" t="s">
        <v>511</v>
      </c>
      <c r="E658" s="32" t="s">
        <v>521</v>
      </c>
    </row>
    <row r="659">
      <c r="A659" s="1" t="s">
        <v>513</v>
      </c>
      <c r="E659" s="27" t="s">
        <v>514</v>
      </c>
    </row>
    <row r="660">
      <c r="A660" s="1" t="s">
        <v>504</v>
      </c>
      <c r="B660" s="1">
        <v>164</v>
      </c>
      <c r="C660" s="26" t="s">
        <v>1466</v>
      </c>
      <c r="D660" t="s">
        <v>506</v>
      </c>
      <c r="E660" s="27" t="s">
        <v>1467</v>
      </c>
      <c r="F660" s="28" t="s">
        <v>519</v>
      </c>
      <c r="G660" s="29">
        <v>3</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673</v>
      </c>
    </row>
    <row r="663">
      <c r="A663" s="1" t="s">
        <v>513</v>
      </c>
      <c r="E663" s="27" t="s">
        <v>514</v>
      </c>
    </row>
    <row r="664">
      <c r="A664" s="1" t="s">
        <v>504</v>
      </c>
      <c r="B664" s="1">
        <v>165</v>
      </c>
      <c r="C664" s="26" t="s">
        <v>1468</v>
      </c>
      <c r="D664" t="s">
        <v>506</v>
      </c>
      <c r="E664" s="27" t="s">
        <v>1469</v>
      </c>
      <c r="F664" s="28" t="s">
        <v>519</v>
      </c>
      <c r="G664" s="29">
        <v>3</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673</v>
      </c>
    </row>
    <row r="667">
      <c r="A667" s="1" t="s">
        <v>513</v>
      </c>
      <c r="E667" s="27" t="s">
        <v>514</v>
      </c>
    </row>
    <row r="668">
      <c r="A668" s="1" t="s">
        <v>504</v>
      </c>
      <c r="B668" s="1">
        <v>166</v>
      </c>
      <c r="C668" s="26" t="s">
        <v>1470</v>
      </c>
      <c r="D668" t="s">
        <v>506</v>
      </c>
      <c r="E668" s="27" t="s">
        <v>1471</v>
      </c>
      <c r="F668" s="28" t="s">
        <v>519</v>
      </c>
      <c r="G668" s="29">
        <v>1</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521</v>
      </c>
    </row>
    <row r="671">
      <c r="A671" s="1" t="s">
        <v>513</v>
      </c>
      <c r="E671" s="27" t="s">
        <v>514</v>
      </c>
    </row>
    <row r="672">
      <c r="A672" s="1" t="s">
        <v>504</v>
      </c>
      <c r="B672" s="1">
        <v>158</v>
      </c>
      <c r="C672" s="26" t="s">
        <v>1472</v>
      </c>
      <c r="D672" t="s">
        <v>506</v>
      </c>
      <c r="E672" s="27" t="s">
        <v>1473</v>
      </c>
      <c r="F672" s="28" t="s">
        <v>567</v>
      </c>
      <c r="G672" s="29">
        <v>10</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668</v>
      </c>
    </row>
    <row r="675">
      <c r="A675" s="1" t="s">
        <v>513</v>
      </c>
      <c r="E675" s="27" t="s">
        <v>514</v>
      </c>
    </row>
    <row r="676">
      <c r="A676" s="1" t="s">
        <v>504</v>
      </c>
      <c r="B676" s="1">
        <v>159</v>
      </c>
      <c r="C676" s="26" t="s">
        <v>1474</v>
      </c>
      <c r="D676" t="s">
        <v>506</v>
      </c>
      <c r="E676" s="27" t="s">
        <v>1475</v>
      </c>
      <c r="F676" s="28" t="s">
        <v>567</v>
      </c>
      <c r="G676" s="29">
        <v>10</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668</v>
      </c>
    </row>
    <row r="679">
      <c r="A679" s="1" t="s">
        <v>513</v>
      </c>
      <c r="E679" s="27" t="s">
        <v>514</v>
      </c>
    </row>
    <row r="680">
      <c r="A680" s="1" t="s">
        <v>504</v>
      </c>
      <c r="B680" s="1">
        <v>152</v>
      </c>
      <c r="C680" s="26" t="s">
        <v>1476</v>
      </c>
      <c r="D680" t="s">
        <v>506</v>
      </c>
      <c r="E680" s="27" t="s">
        <v>1477</v>
      </c>
      <c r="F680" s="28" t="s">
        <v>519</v>
      </c>
      <c r="G680" s="29">
        <v>1</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521</v>
      </c>
    </row>
    <row r="683">
      <c r="A683" s="1" t="s">
        <v>513</v>
      </c>
      <c r="E683" s="27" t="s">
        <v>514</v>
      </c>
    </row>
    <row r="684">
      <c r="A684" s="1" t="s">
        <v>504</v>
      </c>
      <c r="B684" s="1">
        <v>153</v>
      </c>
      <c r="C684" s="26" t="s">
        <v>1478</v>
      </c>
      <c r="D684" t="s">
        <v>506</v>
      </c>
      <c r="E684" s="27" t="s">
        <v>1479</v>
      </c>
      <c r="F684" s="28" t="s">
        <v>519</v>
      </c>
      <c r="G684" s="29">
        <v>1</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521</v>
      </c>
    </row>
    <row r="687">
      <c r="A687" s="1" t="s">
        <v>513</v>
      </c>
      <c r="E687" s="27" t="s">
        <v>514</v>
      </c>
    </row>
    <row r="688">
      <c r="A688" s="1" t="s">
        <v>504</v>
      </c>
      <c r="B688" s="1">
        <v>154</v>
      </c>
      <c r="C688" s="26" t="s">
        <v>918</v>
      </c>
      <c r="D688" t="s">
        <v>506</v>
      </c>
      <c r="E688" s="27" t="s">
        <v>919</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529</v>
      </c>
    </row>
    <row r="691">
      <c r="A691" s="1" t="s">
        <v>513</v>
      </c>
      <c r="E691" s="27" t="s">
        <v>514</v>
      </c>
    </row>
    <row r="692">
      <c r="A692" s="1" t="s">
        <v>504</v>
      </c>
      <c r="B692" s="1">
        <v>155</v>
      </c>
      <c r="C692" s="26" t="s">
        <v>920</v>
      </c>
      <c r="D692" t="s">
        <v>506</v>
      </c>
      <c r="E692" s="27" t="s">
        <v>921</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529</v>
      </c>
    </row>
    <row r="695">
      <c r="A695" s="1" t="s">
        <v>513</v>
      </c>
      <c r="E695" s="27" t="s">
        <v>514</v>
      </c>
    </row>
    <row r="696">
      <c r="A696" s="1" t="s">
        <v>504</v>
      </c>
      <c r="B696" s="1">
        <v>156</v>
      </c>
      <c r="C696" s="26" t="s">
        <v>1480</v>
      </c>
      <c r="D696" t="s">
        <v>506</v>
      </c>
      <c r="E696" s="27" t="s">
        <v>1481</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157</v>
      </c>
      <c r="C700" s="26" t="s">
        <v>1482</v>
      </c>
      <c r="D700" t="s">
        <v>506</v>
      </c>
      <c r="E700" s="27" t="s">
        <v>1483</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161</v>
      </c>
      <c r="C704" s="26" t="s">
        <v>1962</v>
      </c>
      <c r="D704" t="s">
        <v>506</v>
      </c>
      <c r="E704" s="27" t="s">
        <v>1963</v>
      </c>
      <c r="F704" s="28" t="s">
        <v>519</v>
      </c>
      <c r="G704" s="29">
        <v>1</v>
      </c>
      <c r="H704" s="28">
        <v>0</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521</v>
      </c>
    </row>
    <row r="707">
      <c r="A707" s="1" t="s">
        <v>513</v>
      </c>
      <c r="E707"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2316</v>
      </c>
      <c r="E8" s="23" t="s">
        <v>63</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1727</v>
      </c>
      <c r="E14" s="23" t="s">
        <v>2317</v>
      </c>
      <c r="L14" s="24">
        <f>SUMIFS(L15:L226,A15:A226,"P")</f>
        <v>0</v>
      </c>
      <c r="M14" s="24">
        <f>SUMIFS(M15:M226,A15:A226,"P")</f>
        <v>0</v>
      </c>
      <c r="N14" s="25"/>
    </row>
    <row r="15">
      <c r="A15" s="1" t="s">
        <v>504</v>
      </c>
      <c r="B15" s="1">
        <v>47</v>
      </c>
      <c r="C15" s="26" t="s">
        <v>1543</v>
      </c>
      <c r="D15" t="s">
        <v>506</v>
      </c>
      <c r="E15" s="27" t="s">
        <v>1544</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673</v>
      </c>
    </row>
    <row r="18">
      <c r="A18" s="1" t="s">
        <v>513</v>
      </c>
      <c r="E18" s="27" t="s">
        <v>514</v>
      </c>
    </row>
    <row r="19" ht="25">
      <c r="A19" s="1" t="s">
        <v>504</v>
      </c>
      <c r="B19" s="1">
        <v>41</v>
      </c>
      <c r="C19" s="26" t="s">
        <v>1546</v>
      </c>
      <c r="D19" t="s">
        <v>506</v>
      </c>
      <c r="E19" s="27" t="s">
        <v>1547</v>
      </c>
      <c r="F19" s="28" t="s">
        <v>567</v>
      </c>
      <c r="G19" s="29">
        <v>25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2318</v>
      </c>
    </row>
    <row r="22">
      <c r="A22" s="1" t="s">
        <v>513</v>
      </c>
      <c r="E22" s="27" t="s">
        <v>514</v>
      </c>
    </row>
    <row r="23">
      <c r="A23" s="1" t="s">
        <v>504</v>
      </c>
      <c r="B23" s="1">
        <v>50</v>
      </c>
      <c r="C23" s="26" t="s">
        <v>1549</v>
      </c>
      <c r="D23" t="s">
        <v>506</v>
      </c>
      <c r="E23" s="27" t="s">
        <v>1550</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1423</v>
      </c>
    </row>
    <row r="26">
      <c r="A26" s="1" t="s">
        <v>513</v>
      </c>
      <c r="E26" s="27" t="s">
        <v>514</v>
      </c>
    </row>
    <row r="27">
      <c r="A27" s="1" t="s">
        <v>504</v>
      </c>
      <c r="B27" s="1">
        <v>48</v>
      </c>
      <c r="C27" s="26" t="s">
        <v>1551</v>
      </c>
      <c r="D27" t="s">
        <v>506</v>
      </c>
      <c r="E27" s="27" t="s">
        <v>1552</v>
      </c>
      <c r="F27" s="28" t="s">
        <v>1553</v>
      </c>
      <c r="G27" s="29">
        <v>3</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673</v>
      </c>
    </row>
    <row r="30">
      <c r="A30" s="1" t="s">
        <v>513</v>
      </c>
      <c r="E30" s="27" t="s">
        <v>514</v>
      </c>
    </row>
    <row r="31">
      <c r="A31" s="1" t="s">
        <v>504</v>
      </c>
      <c r="B31" s="1">
        <v>38</v>
      </c>
      <c r="C31" s="26" t="s">
        <v>596</v>
      </c>
      <c r="D31" t="s">
        <v>506</v>
      </c>
      <c r="E31" s="27" t="s">
        <v>597</v>
      </c>
      <c r="F31" s="28" t="s">
        <v>567</v>
      </c>
      <c r="G31" s="29">
        <v>10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668</v>
      </c>
    </row>
    <row r="34">
      <c r="A34" s="1" t="s">
        <v>513</v>
      </c>
      <c r="E34" s="27" t="s">
        <v>514</v>
      </c>
    </row>
    <row r="35" ht="25">
      <c r="A35" s="1" t="s">
        <v>504</v>
      </c>
      <c r="B35" s="1">
        <v>39</v>
      </c>
      <c r="C35" s="26" t="s">
        <v>610</v>
      </c>
      <c r="D35" t="s">
        <v>506</v>
      </c>
      <c r="E35" s="27" t="s">
        <v>611</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529</v>
      </c>
    </row>
    <row r="38">
      <c r="A38" s="1" t="s">
        <v>513</v>
      </c>
      <c r="E38" s="27" t="s">
        <v>514</v>
      </c>
    </row>
    <row r="39">
      <c r="A39" s="1" t="s">
        <v>504</v>
      </c>
      <c r="B39" s="1">
        <v>49</v>
      </c>
      <c r="C39" s="26" t="s">
        <v>1424</v>
      </c>
      <c r="D39" t="s">
        <v>506</v>
      </c>
      <c r="E39" s="27" t="s">
        <v>1425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46</v>
      </c>
      <c r="C43" s="26" t="s">
        <v>1271</v>
      </c>
      <c r="D43" t="s">
        <v>506</v>
      </c>
      <c r="E43" s="27" t="s">
        <v>1272</v>
      </c>
      <c r="F43" s="28" t="s">
        <v>540</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844</v>
      </c>
    </row>
    <row r="46">
      <c r="A46" s="1" t="s">
        <v>513</v>
      </c>
      <c r="E46" s="27" t="s">
        <v>514</v>
      </c>
    </row>
    <row r="47">
      <c r="A47" s="1" t="s">
        <v>504</v>
      </c>
      <c r="B47" s="1">
        <v>43</v>
      </c>
      <c r="C47" s="26" t="s">
        <v>1426</v>
      </c>
      <c r="D47" t="s">
        <v>506</v>
      </c>
      <c r="E47" s="27" t="s">
        <v>1427</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44</v>
      </c>
      <c r="C51" s="26" t="s">
        <v>1428</v>
      </c>
      <c r="D51" t="s">
        <v>506</v>
      </c>
      <c r="E51" s="27" t="s">
        <v>1429</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45</v>
      </c>
      <c r="C55" s="26" t="s">
        <v>776</v>
      </c>
      <c r="D55" t="s">
        <v>506</v>
      </c>
      <c r="E55" s="27" t="s">
        <v>777</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521</v>
      </c>
    </row>
    <row r="58">
      <c r="A58" s="1" t="s">
        <v>513</v>
      </c>
      <c r="E58" s="27" t="s">
        <v>514</v>
      </c>
    </row>
    <row r="59">
      <c r="A59" s="1" t="s">
        <v>504</v>
      </c>
      <c r="B59" s="1">
        <v>36</v>
      </c>
      <c r="C59" s="26" t="s">
        <v>1430</v>
      </c>
      <c r="D59" t="s">
        <v>506</v>
      </c>
      <c r="E59" s="27" t="s">
        <v>1431</v>
      </c>
      <c r="F59" s="28" t="s">
        <v>508</v>
      </c>
      <c r="G59" s="29">
        <v>0.10000000000000001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2319</v>
      </c>
    </row>
    <row r="62">
      <c r="A62" s="1" t="s">
        <v>513</v>
      </c>
      <c r="E62" s="27" t="s">
        <v>514</v>
      </c>
    </row>
    <row r="63">
      <c r="A63" s="1" t="s">
        <v>504</v>
      </c>
      <c r="B63" s="1">
        <v>37</v>
      </c>
      <c r="C63" s="26" t="s">
        <v>1397</v>
      </c>
      <c r="D63" t="s">
        <v>506</v>
      </c>
      <c r="E63" s="27" t="s">
        <v>1398</v>
      </c>
      <c r="F63" s="28" t="s">
        <v>567</v>
      </c>
      <c r="G63" s="29">
        <v>50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1423</v>
      </c>
    </row>
    <row r="66">
      <c r="A66" s="1" t="s">
        <v>513</v>
      </c>
      <c r="E66" s="27" t="s">
        <v>514</v>
      </c>
    </row>
    <row r="67">
      <c r="A67" s="1" t="s">
        <v>504</v>
      </c>
      <c r="B67" s="1">
        <v>34</v>
      </c>
      <c r="C67" s="26" t="s">
        <v>1433</v>
      </c>
      <c r="D67" t="s">
        <v>506</v>
      </c>
      <c r="E67" s="27" t="s">
        <v>1434</v>
      </c>
      <c r="F67" s="28" t="s">
        <v>508</v>
      </c>
      <c r="G67" s="29">
        <v>0.10000000000000001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2319</v>
      </c>
    </row>
    <row r="70">
      <c r="A70" s="1" t="s">
        <v>513</v>
      </c>
      <c r="E70" s="27" t="s">
        <v>514</v>
      </c>
    </row>
    <row r="71">
      <c r="A71" s="1" t="s">
        <v>504</v>
      </c>
      <c r="B71" s="1">
        <v>35</v>
      </c>
      <c r="C71" s="26" t="s">
        <v>1436</v>
      </c>
      <c r="D71" t="s">
        <v>506</v>
      </c>
      <c r="E71" s="27" t="s">
        <v>1437</v>
      </c>
      <c r="F71" s="28" t="s">
        <v>508</v>
      </c>
      <c r="G71" s="29">
        <v>0.10000000000000001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2319</v>
      </c>
    </row>
    <row r="74">
      <c r="A74" s="1" t="s">
        <v>513</v>
      </c>
      <c r="E74" s="27" t="s">
        <v>514</v>
      </c>
    </row>
    <row r="75">
      <c r="A75" s="1" t="s">
        <v>504</v>
      </c>
      <c r="B75" s="1">
        <v>51</v>
      </c>
      <c r="C75" s="26" t="s">
        <v>1554</v>
      </c>
      <c r="D75" t="s">
        <v>506</v>
      </c>
      <c r="E75" s="27" t="s">
        <v>1555</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529</v>
      </c>
    </row>
    <row r="78">
      <c r="A78" s="1" t="s">
        <v>513</v>
      </c>
      <c r="E78" s="27" t="s">
        <v>514</v>
      </c>
    </row>
    <row r="79">
      <c r="A79" s="1" t="s">
        <v>504</v>
      </c>
      <c r="B79" s="1">
        <v>52</v>
      </c>
      <c r="C79" s="26" t="s">
        <v>1556</v>
      </c>
      <c r="D79" t="s">
        <v>506</v>
      </c>
      <c r="E79" s="27" t="s">
        <v>1557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529</v>
      </c>
    </row>
    <row r="82">
      <c r="A82" s="1" t="s">
        <v>513</v>
      </c>
      <c r="E82" s="27" t="s">
        <v>514</v>
      </c>
    </row>
    <row r="83">
      <c r="A83" s="1" t="s">
        <v>504</v>
      </c>
      <c r="B83" s="1">
        <v>2</v>
      </c>
      <c r="C83" s="26" t="s">
        <v>1562</v>
      </c>
      <c r="D83" t="s">
        <v>506</v>
      </c>
      <c r="E83" s="27" t="s">
        <v>1563</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3</v>
      </c>
      <c r="C87" s="26" t="s">
        <v>1564</v>
      </c>
      <c r="D87" t="s">
        <v>506</v>
      </c>
      <c r="E87" s="27" t="s">
        <v>1565</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4</v>
      </c>
      <c r="C91" s="26" t="s">
        <v>1566</v>
      </c>
      <c r="D91" t="s">
        <v>506</v>
      </c>
      <c r="E91" s="27" t="s">
        <v>1567</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5</v>
      </c>
      <c r="C95" s="26" t="s">
        <v>1568</v>
      </c>
      <c r="D95" t="s">
        <v>506</v>
      </c>
      <c r="E95" s="27" t="s">
        <v>1569</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c r="A99" s="1" t="s">
        <v>504</v>
      </c>
      <c r="B99" s="1">
        <v>6</v>
      </c>
      <c r="C99" s="26" t="s">
        <v>1570</v>
      </c>
      <c r="D99" t="s">
        <v>506</v>
      </c>
      <c r="E99" s="27" t="s">
        <v>1571</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529</v>
      </c>
    </row>
    <row r="102">
      <c r="A102" s="1" t="s">
        <v>513</v>
      </c>
      <c r="E102" s="27" t="s">
        <v>514</v>
      </c>
    </row>
    <row r="103" ht="25">
      <c r="A103" s="1" t="s">
        <v>504</v>
      </c>
      <c r="B103" s="1">
        <v>7</v>
      </c>
      <c r="C103" s="26" t="s">
        <v>1572</v>
      </c>
      <c r="D103" t="s">
        <v>506</v>
      </c>
      <c r="E103" s="27" t="s">
        <v>1573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8</v>
      </c>
      <c r="C107" s="26" t="s">
        <v>1576</v>
      </c>
      <c r="D107" t="s">
        <v>506</v>
      </c>
      <c r="E107" s="27" t="s">
        <v>1577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9</v>
      </c>
      <c r="C111" s="26" t="s">
        <v>1578</v>
      </c>
      <c r="D111" t="s">
        <v>506</v>
      </c>
      <c r="E111" s="27" t="s">
        <v>1579</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529</v>
      </c>
    </row>
    <row r="114">
      <c r="A114" s="1" t="s">
        <v>513</v>
      </c>
      <c r="E114" s="27" t="s">
        <v>514</v>
      </c>
    </row>
    <row r="115">
      <c r="A115" s="1" t="s">
        <v>504</v>
      </c>
      <c r="B115" s="1">
        <v>10</v>
      </c>
      <c r="C115" s="26" t="s">
        <v>1580</v>
      </c>
      <c r="D115" t="s">
        <v>506</v>
      </c>
      <c r="E115" s="27" t="s">
        <v>1581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529</v>
      </c>
    </row>
    <row r="118">
      <c r="A118" s="1" t="s">
        <v>513</v>
      </c>
      <c r="E118" s="27" t="s">
        <v>514</v>
      </c>
    </row>
    <row r="119">
      <c r="A119" s="1" t="s">
        <v>504</v>
      </c>
      <c r="B119" s="1">
        <v>11</v>
      </c>
      <c r="C119" s="26" t="s">
        <v>1582</v>
      </c>
      <c r="D119" t="s">
        <v>506</v>
      </c>
      <c r="E119" s="27" t="s">
        <v>1583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529</v>
      </c>
    </row>
    <row r="122">
      <c r="A122" s="1" t="s">
        <v>513</v>
      </c>
      <c r="E122" s="27" t="s">
        <v>514</v>
      </c>
    </row>
    <row r="123">
      <c r="A123" s="1" t="s">
        <v>504</v>
      </c>
      <c r="B123" s="1">
        <v>12</v>
      </c>
      <c r="C123" s="26" t="s">
        <v>1584</v>
      </c>
      <c r="D123" t="s">
        <v>506</v>
      </c>
      <c r="E123" s="27" t="s">
        <v>1585</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13</v>
      </c>
      <c r="C127" s="26" t="s">
        <v>1586</v>
      </c>
      <c r="D127" t="s">
        <v>506</v>
      </c>
      <c r="E127" s="27" t="s">
        <v>1587</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14</v>
      </c>
      <c r="C131" s="26" t="s">
        <v>1588</v>
      </c>
      <c r="D131" t="s">
        <v>506</v>
      </c>
      <c r="E131" s="27" t="s">
        <v>1589</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c r="A135" s="1" t="s">
        <v>504</v>
      </c>
      <c r="B135" s="1">
        <v>15</v>
      </c>
      <c r="C135" s="26" t="s">
        <v>1590</v>
      </c>
      <c r="D135" t="s">
        <v>506</v>
      </c>
      <c r="E135" s="27" t="s">
        <v>1591</v>
      </c>
      <c r="F135" s="28" t="s">
        <v>519</v>
      </c>
      <c r="G135" s="29">
        <v>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529</v>
      </c>
    </row>
    <row r="138">
      <c r="A138" s="1" t="s">
        <v>513</v>
      </c>
      <c r="E138" s="27" t="s">
        <v>514</v>
      </c>
    </row>
    <row r="139">
      <c r="A139" s="1" t="s">
        <v>504</v>
      </c>
      <c r="B139" s="1">
        <v>16</v>
      </c>
      <c r="C139" s="26" t="s">
        <v>1592</v>
      </c>
      <c r="D139" t="s">
        <v>506</v>
      </c>
      <c r="E139" s="27" t="s">
        <v>1593</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529</v>
      </c>
    </row>
    <row r="142">
      <c r="A142" s="1" t="s">
        <v>513</v>
      </c>
      <c r="E142" s="27" t="s">
        <v>514</v>
      </c>
    </row>
    <row r="143">
      <c r="A143" s="1" t="s">
        <v>504</v>
      </c>
      <c r="B143" s="1">
        <v>17</v>
      </c>
      <c r="C143" s="26" t="s">
        <v>1594</v>
      </c>
      <c r="D143" t="s">
        <v>506</v>
      </c>
      <c r="E143" s="27" t="s">
        <v>1595</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529</v>
      </c>
    </row>
    <row r="146">
      <c r="A146" s="1" t="s">
        <v>513</v>
      </c>
      <c r="E146" s="27" t="s">
        <v>514</v>
      </c>
    </row>
    <row r="147">
      <c r="A147" s="1" t="s">
        <v>504</v>
      </c>
      <c r="B147" s="1">
        <v>18</v>
      </c>
      <c r="C147" s="26" t="s">
        <v>1596</v>
      </c>
      <c r="D147" t="s">
        <v>506</v>
      </c>
      <c r="E147" s="27" t="s">
        <v>1597</v>
      </c>
      <c r="F147" s="28" t="s">
        <v>519</v>
      </c>
      <c r="G147" s="29">
        <v>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529</v>
      </c>
    </row>
    <row r="150">
      <c r="A150" s="1" t="s">
        <v>513</v>
      </c>
      <c r="E150" s="27" t="s">
        <v>514</v>
      </c>
    </row>
    <row r="151">
      <c r="A151" s="1" t="s">
        <v>504</v>
      </c>
      <c r="B151" s="1">
        <v>19</v>
      </c>
      <c r="C151" s="26" t="s">
        <v>1598</v>
      </c>
      <c r="D151" t="s">
        <v>506</v>
      </c>
      <c r="E151" s="27" t="s">
        <v>1599</v>
      </c>
      <c r="F151" s="28" t="s">
        <v>519</v>
      </c>
      <c r="G151" s="29">
        <v>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529</v>
      </c>
    </row>
    <row r="154">
      <c r="A154" s="1" t="s">
        <v>513</v>
      </c>
      <c r="E154" s="27" t="s">
        <v>514</v>
      </c>
    </row>
    <row r="155">
      <c r="A155" s="1" t="s">
        <v>504</v>
      </c>
      <c r="B155" s="1">
        <v>20</v>
      </c>
      <c r="C155" s="26" t="s">
        <v>1600</v>
      </c>
      <c r="D155" t="s">
        <v>506</v>
      </c>
      <c r="E155" s="27" t="s">
        <v>1601</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529</v>
      </c>
    </row>
    <row r="158">
      <c r="A158" s="1" t="s">
        <v>513</v>
      </c>
      <c r="E158" s="27" t="s">
        <v>514</v>
      </c>
    </row>
    <row r="159" ht="25">
      <c r="A159" s="1" t="s">
        <v>504</v>
      </c>
      <c r="B159" s="1">
        <v>21</v>
      </c>
      <c r="C159" s="26" t="s">
        <v>1606</v>
      </c>
      <c r="D159" t="s">
        <v>506</v>
      </c>
      <c r="E159" s="27" t="s">
        <v>1607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ht="25">
      <c r="A163" s="1" t="s">
        <v>504</v>
      </c>
      <c r="B163" s="1">
        <v>22</v>
      </c>
      <c r="C163" s="26" t="s">
        <v>1608</v>
      </c>
      <c r="D163" t="s">
        <v>506</v>
      </c>
      <c r="E163" s="27" t="s">
        <v>1609</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23</v>
      </c>
      <c r="C167" s="26" t="s">
        <v>1610</v>
      </c>
      <c r="D167" t="s">
        <v>506</v>
      </c>
      <c r="E167" s="27" t="s">
        <v>1611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c r="A171" s="1" t="s">
        <v>504</v>
      </c>
      <c r="B171" s="1">
        <v>24</v>
      </c>
      <c r="C171" s="26" t="s">
        <v>1612</v>
      </c>
      <c r="D171" t="s">
        <v>506</v>
      </c>
      <c r="E171" s="27" t="s">
        <v>1613</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529</v>
      </c>
    </row>
    <row r="174">
      <c r="A174" s="1" t="s">
        <v>513</v>
      </c>
      <c r="E174" s="27" t="s">
        <v>514</v>
      </c>
    </row>
    <row r="175">
      <c r="A175" s="1" t="s">
        <v>504</v>
      </c>
      <c r="B175" s="1">
        <v>25</v>
      </c>
      <c r="C175" s="26" t="s">
        <v>1614</v>
      </c>
      <c r="D175" t="s">
        <v>506</v>
      </c>
      <c r="E175" s="27" t="s">
        <v>1615</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529</v>
      </c>
    </row>
    <row r="178">
      <c r="A178" s="1" t="s">
        <v>513</v>
      </c>
      <c r="E178" s="27" t="s">
        <v>514</v>
      </c>
    </row>
    <row r="179">
      <c r="A179" s="1" t="s">
        <v>504</v>
      </c>
      <c r="B179" s="1">
        <v>26</v>
      </c>
      <c r="C179" s="26" t="s">
        <v>1616</v>
      </c>
      <c r="D179" t="s">
        <v>506</v>
      </c>
      <c r="E179" s="27" t="s">
        <v>1617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27</v>
      </c>
      <c r="C183" s="26" t="s">
        <v>1618</v>
      </c>
      <c r="D183" t="s">
        <v>506</v>
      </c>
      <c r="E183" s="27" t="s">
        <v>1619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28</v>
      </c>
      <c r="C187" s="26" t="s">
        <v>1620</v>
      </c>
      <c r="D187" t="s">
        <v>506</v>
      </c>
      <c r="E187" s="27" t="s">
        <v>1621</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673</v>
      </c>
    </row>
    <row r="190">
      <c r="A190" s="1" t="s">
        <v>513</v>
      </c>
      <c r="E190" s="27" t="s">
        <v>514</v>
      </c>
    </row>
    <row r="191">
      <c r="A191" s="1" t="s">
        <v>504</v>
      </c>
      <c r="B191" s="1">
        <v>29</v>
      </c>
      <c r="C191" s="26" t="s">
        <v>1622</v>
      </c>
      <c r="D191" t="s">
        <v>506</v>
      </c>
      <c r="E191" s="27" t="s">
        <v>1623</v>
      </c>
      <c r="F191" s="28" t="s">
        <v>540</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844</v>
      </c>
    </row>
    <row r="194">
      <c r="A194" s="1" t="s">
        <v>513</v>
      </c>
      <c r="E194" s="27" t="s">
        <v>514</v>
      </c>
    </row>
    <row r="195" ht="25">
      <c r="A195" s="1" t="s">
        <v>504</v>
      </c>
      <c r="B195" s="1">
        <v>30</v>
      </c>
      <c r="C195" s="26" t="s">
        <v>1624</v>
      </c>
      <c r="D195" t="s">
        <v>506</v>
      </c>
      <c r="E195" s="27" t="s">
        <v>1625</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31</v>
      </c>
      <c r="C199" s="26" t="s">
        <v>1626</v>
      </c>
      <c r="D199" t="s">
        <v>506</v>
      </c>
      <c r="E199" s="27" t="s">
        <v>1627</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32</v>
      </c>
      <c r="C203" s="26" t="s">
        <v>1628</v>
      </c>
      <c r="D203" t="s">
        <v>506</v>
      </c>
      <c r="E203" s="27" t="s">
        <v>1629</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33</v>
      </c>
      <c r="C207" s="26" t="s">
        <v>1630</v>
      </c>
      <c r="D207" t="s">
        <v>506</v>
      </c>
      <c r="E207" s="27" t="s">
        <v>1631</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53</v>
      </c>
      <c r="C211" s="26" t="s">
        <v>1632</v>
      </c>
      <c r="D211" t="s">
        <v>506</v>
      </c>
      <c r="E211" s="27" t="s">
        <v>1633</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529</v>
      </c>
    </row>
    <row r="214">
      <c r="A214" s="1" t="s">
        <v>513</v>
      </c>
      <c r="E214" s="27" t="s">
        <v>514</v>
      </c>
    </row>
    <row r="215">
      <c r="A215" s="1" t="s">
        <v>504</v>
      </c>
      <c r="B215" s="1">
        <v>54</v>
      </c>
      <c r="C215" s="26" t="s">
        <v>1634</v>
      </c>
      <c r="D215" t="s">
        <v>506</v>
      </c>
      <c r="E215" s="27" t="s">
        <v>1635</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529</v>
      </c>
    </row>
    <row r="218">
      <c r="A218" s="1" t="s">
        <v>513</v>
      </c>
      <c r="E218" s="27" t="s">
        <v>514</v>
      </c>
    </row>
    <row r="219" ht="25">
      <c r="A219" s="1" t="s">
        <v>504</v>
      </c>
      <c r="B219" s="1">
        <v>42</v>
      </c>
      <c r="C219" s="26" t="s">
        <v>1529</v>
      </c>
      <c r="D219" t="s">
        <v>506</v>
      </c>
      <c r="E219" s="27" t="s">
        <v>1530</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40</v>
      </c>
      <c r="C223" s="26" t="s">
        <v>1636</v>
      </c>
      <c r="D223" t="s">
        <v>506</v>
      </c>
      <c r="E223" s="27" t="s">
        <v>1637</v>
      </c>
      <c r="F223" s="28" t="s">
        <v>567</v>
      </c>
      <c r="G223" s="29">
        <v>25</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2318</v>
      </c>
    </row>
    <row r="226">
      <c r="A226" s="1" t="s">
        <v>513</v>
      </c>
      <c r="E22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2320</v>
      </c>
      <c r="E8" s="23" t="s">
        <v>65</v>
      </c>
      <c r="L8" s="24">
        <f>L9+L30+L43</f>
        <v>0</v>
      </c>
      <c r="M8" s="24">
        <f>M9+M30+M43</f>
        <v>0</v>
      </c>
      <c r="N8" s="25"/>
    </row>
    <row r="9" ht="13">
      <c r="A9" s="1" t="s">
        <v>501</v>
      </c>
      <c r="C9" s="22" t="s">
        <v>1247</v>
      </c>
      <c r="E9" s="23" t="s">
        <v>1248</v>
      </c>
      <c r="L9" s="24">
        <f>SUMIFS(L10:L29,A10:A29,"P")</f>
        <v>0</v>
      </c>
      <c r="M9" s="24">
        <f>SUMIFS(M10:M29,A10:A29,"P")</f>
        <v>0</v>
      </c>
      <c r="N9" s="25"/>
    </row>
    <row r="10">
      <c r="A10" s="1" t="s">
        <v>504</v>
      </c>
      <c r="B10" s="1">
        <v>1</v>
      </c>
      <c r="C10" s="26" t="s">
        <v>2321</v>
      </c>
      <c r="D10" t="s">
        <v>506</v>
      </c>
      <c r="E10" s="27" t="s">
        <v>2322</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2323</v>
      </c>
      <c r="D14" t="s">
        <v>506</v>
      </c>
      <c r="E14" s="27" t="s">
        <v>2324</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2325</v>
      </c>
      <c r="D18" t="s">
        <v>506</v>
      </c>
      <c r="E18" s="27" t="s">
        <v>2326</v>
      </c>
      <c r="F18" s="28" t="s">
        <v>551</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2327</v>
      </c>
      <c r="D22" t="s">
        <v>506</v>
      </c>
      <c r="E22" s="27" t="s">
        <v>2328</v>
      </c>
      <c r="F22" s="28" t="s">
        <v>2329</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1252</v>
      </c>
    </row>
    <row r="28" ht="26">
      <c r="A28" s="1" t="s">
        <v>511</v>
      </c>
      <c r="E28" s="32" t="s">
        <v>553</v>
      </c>
    </row>
    <row r="29" ht="50">
      <c r="A29" s="1" t="s">
        <v>513</v>
      </c>
      <c r="E29" s="27" t="s">
        <v>554</v>
      </c>
    </row>
    <row r="30" ht="13">
      <c r="A30" s="1" t="s">
        <v>501</v>
      </c>
      <c r="C30" s="22" t="s">
        <v>600</v>
      </c>
      <c r="E30" s="23" t="s">
        <v>560</v>
      </c>
      <c r="L30" s="24">
        <f>SUMIFS(L31:L42,A31:A42,"P")</f>
        <v>0</v>
      </c>
      <c r="M30" s="24">
        <f>SUMIFS(M31:M42,A31:A42,"P")</f>
        <v>0</v>
      </c>
      <c r="N30" s="25"/>
    </row>
    <row r="31">
      <c r="A31" s="1" t="s">
        <v>504</v>
      </c>
      <c r="B31" s="1">
        <v>6</v>
      </c>
      <c r="C31" s="26" t="s">
        <v>2129</v>
      </c>
      <c r="D31" t="s">
        <v>506</v>
      </c>
      <c r="E31" s="27" t="s">
        <v>2130</v>
      </c>
      <c r="F31" s="28" t="s">
        <v>563</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1264</v>
      </c>
    </row>
    <row r="34">
      <c r="A34" s="1" t="s">
        <v>513</v>
      </c>
      <c r="E34" s="27" t="s">
        <v>514</v>
      </c>
    </row>
    <row r="35">
      <c r="A35" s="1" t="s">
        <v>504</v>
      </c>
      <c r="B35" s="1">
        <v>7</v>
      </c>
      <c r="C35" s="26" t="s">
        <v>561</v>
      </c>
      <c r="D35" t="s">
        <v>506</v>
      </c>
      <c r="E35" s="27" t="s">
        <v>562</v>
      </c>
      <c r="F35" s="28" t="s">
        <v>563</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2330</v>
      </c>
    </row>
    <row r="38">
      <c r="A38" s="1" t="s">
        <v>513</v>
      </c>
      <c r="E38" s="27" t="s">
        <v>514</v>
      </c>
    </row>
    <row r="39">
      <c r="A39" s="1" t="s">
        <v>504</v>
      </c>
      <c r="B39" s="1">
        <v>8</v>
      </c>
      <c r="C39" s="26" t="s">
        <v>569</v>
      </c>
      <c r="D39" t="s">
        <v>506</v>
      </c>
      <c r="E39" s="27" t="s">
        <v>570</v>
      </c>
      <c r="F39" s="28" t="s">
        <v>563</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2331</v>
      </c>
    </row>
    <row r="42">
      <c r="A42" s="1" t="s">
        <v>513</v>
      </c>
      <c r="E42" s="27" t="s">
        <v>514</v>
      </c>
    </row>
    <row r="43" ht="13">
      <c r="A43" s="1" t="s">
        <v>501</v>
      </c>
      <c r="C43" s="22" t="s">
        <v>1253</v>
      </c>
      <c r="E43" s="23" t="s">
        <v>1254</v>
      </c>
      <c r="L43" s="24">
        <f>SUMIFS(L44:L471,A44:A471,"P")</f>
        <v>0</v>
      </c>
      <c r="M43" s="24">
        <f>SUMIFS(M44:M471,A44:A471,"P")</f>
        <v>0</v>
      </c>
      <c r="N43" s="25"/>
    </row>
    <row r="44">
      <c r="A44" s="1" t="s">
        <v>504</v>
      </c>
      <c r="B44" s="1">
        <v>9</v>
      </c>
      <c r="C44" s="26" t="s">
        <v>2332</v>
      </c>
      <c r="D44" t="s">
        <v>506</v>
      </c>
      <c r="E44" s="27" t="s">
        <v>2333</v>
      </c>
      <c r="F44" s="28" t="s">
        <v>567</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775</v>
      </c>
    </row>
    <row r="47">
      <c r="A47" s="1" t="s">
        <v>513</v>
      </c>
      <c r="E47" s="27" t="s">
        <v>514</v>
      </c>
    </row>
    <row r="48" ht="25">
      <c r="A48" s="1" t="s">
        <v>504</v>
      </c>
      <c r="B48" s="1">
        <v>11</v>
      </c>
      <c r="C48" s="26" t="s">
        <v>2334</v>
      </c>
      <c r="D48" t="s">
        <v>506</v>
      </c>
      <c r="E48" s="27" t="s">
        <v>2335</v>
      </c>
      <c r="F48" s="28" t="s">
        <v>567</v>
      </c>
      <c r="G48" s="29">
        <v>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668</v>
      </c>
    </row>
    <row r="51">
      <c r="A51" s="1" t="s">
        <v>513</v>
      </c>
      <c r="E51" s="27" t="s">
        <v>514</v>
      </c>
    </row>
    <row r="52" ht="25">
      <c r="A52" s="1" t="s">
        <v>504</v>
      </c>
      <c r="B52" s="1">
        <v>12</v>
      </c>
      <c r="C52" s="26" t="s">
        <v>2336</v>
      </c>
      <c r="D52" t="s">
        <v>506</v>
      </c>
      <c r="E52" s="27" t="s">
        <v>2337</v>
      </c>
      <c r="F52" s="28" t="s">
        <v>567</v>
      </c>
      <c r="G52" s="29">
        <v>50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1423</v>
      </c>
    </row>
    <row r="55">
      <c r="A55" s="1" t="s">
        <v>513</v>
      </c>
      <c r="E55" s="27" t="s">
        <v>514</v>
      </c>
    </row>
    <row r="56">
      <c r="A56" s="1" t="s">
        <v>504</v>
      </c>
      <c r="B56" s="1">
        <v>13</v>
      </c>
      <c r="C56" s="26" t="s">
        <v>2338</v>
      </c>
      <c r="D56" t="s">
        <v>506</v>
      </c>
      <c r="E56" s="27" t="s">
        <v>2339</v>
      </c>
      <c r="F56" s="28" t="s">
        <v>519</v>
      </c>
      <c r="G56" s="29">
        <v>150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1548</v>
      </c>
    </row>
    <row r="59">
      <c r="A59" s="1" t="s">
        <v>513</v>
      </c>
      <c r="E59" s="27" t="s">
        <v>514</v>
      </c>
    </row>
    <row r="60" ht="25">
      <c r="A60" s="1" t="s">
        <v>504</v>
      </c>
      <c r="B60" s="1">
        <v>14</v>
      </c>
      <c r="C60" s="26" t="s">
        <v>1265</v>
      </c>
      <c r="D60" t="s">
        <v>506</v>
      </c>
      <c r="E60" s="27" t="s">
        <v>1266</v>
      </c>
      <c r="F60" s="28" t="s">
        <v>519</v>
      </c>
      <c r="G60" s="29">
        <v>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844</v>
      </c>
    </row>
    <row r="63">
      <c r="A63" s="1" t="s">
        <v>513</v>
      </c>
      <c r="E63" s="27" t="s">
        <v>514</v>
      </c>
    </row>
    <row r="64">
      <c r="A64" s="1" t="s">
        <v>504</v>
      </c>
      <c r="B64" s="1">
        <v>15</v>
      </c>
      <c r="C64" s="26" t="s">
        <v>2340</v>
      </c>
      <c r="D64" t="s">
        <v>506</v>
      </c>
      <c r="E64" s="27" t="s">
        <v>2341</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ht="25">
      <c r="A68" s="1" t="s">
        <v>504</v>
      </c>
      <c r="B68" s="1">
        <v>16</v>
      </c>
      <c r="C68" s="26" t="s">
        <v>1267</v>
      </c>
      <c r="D68" t="s">
        <v>506</v>
      </c>
      <c r="E68" s="27" t="s">
        <v>1268</v>
      </c>
      <c r="F68" s="28" t="s">
        <v>519</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844</v>
      </c>
    </row>
    <row r="71">
      <c r="A71" s="1" t="s">
        <v>513</v>
      </c>
      <c r="E71" s="27" t="s">
        <v>514</v>
      </c>
    </row>
    <row r="72">
      <c r="A72" s="1" t="s">
        <v>504</v>
      </c>
      <c r="B72" s="1">
        <v>17</v>
      </c>
      <c r="C72" s="26" t="s">
        <v>1647</v>
      </c>
      <c r="D72" t="s">
        <v>506</v>
      </c>
      <c r="E72" s="27" t="s">
        <v>1648</v>
      </c>
      <c r="F72" s="28" t="s">
        <v>567</v>
      </c>
      <c r="G72" s="29">
        <v>120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775</v>
      </c>
    </row>
    <row r="75">
      <c r="A75" s="1" t="s">
        <v>513</v>
      </c>
      <c r="E75" s="27" t="s">
        <v>514</v>
      </c>
    </row>
    <row r="76">
      <c r="A76" s="1" t="s">
        <v>504</v>
      </c>
      <c r="B76" s="1">
        <v>18</v>
      </c>
      <c r="C76" s="26" t="s">
        <v>2342</v>
      </c>
      <c r="D76" t="s">
        <v>506</v>
      </c>
      <c r="E76" s="27" t="s">
        <v>2343</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1423</v>
      </c>
    </row>
    <row r="79">
      <c r="A79" s="1" t="s">
        <v>513</v>
      </c>
      <c r="E79" s="27" t="s">
        <v>514</v>
      </c>
    </row>
    <row r="80">
      <c r="A80" s="1" t="s">
        <v>504</v>
      </c>
      <c r="B80" s="1">
        <v>19</v>
      </c>
      <c r="C80" s="26" t="s">
        <v>2344</v>
      </c>
      <c r="D80" t="s">
        <v>506</v>
      </c>
      <c r="E80" s="27" t="s">
        <v>2345</v>
      </c>
      <c r="F80" s="28" t="s">
        <v>519</v>
      </c>
      <c r="G80" s="29">
        <v>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1076</v>
      </c>
    </row>
    <row r="83">
      <c r="A83" s="1" t="s">
        <v>513</v>
      </c>
      <c r="E83" s="27" t="s">
        <v>514</v>
      </c>
    </row>
    <row r="84">
      <c r="A84" s="1" t="s">
        <v>504</v>
      </c>
      <c r="B84" s="1">
        <v>20</v>
      </c>
      <c r="C84" s="26" t="s">
        <v>2176</v>
      </c>
      <c r="D84" t="s">
        <v>506</v>
      </c>
      <c r="E84" s="27" t="s">
        <v>2177</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529</v>
      </c>
    </row>
    <row r="87">
      <c r="A87" s="1" t="s">
        <v>513</v>
      </c>
      <c r="E87" s="27" t="s">
        <v>514</v>
      </c>
    </row>
    <row r="88">
      <c r="A88" s="1" t="s">
        <v>504</v>
      </c>
      <c r="B88" s="1">
        <v>21</v>
      </c>
      <c r="C88" s="26" t="s">
        <v>2178</v>
      </c>
      <c r="D88" t="s">
        <v>506</v>
      </c>
      <c r="E88" s="27" t="s">
        <v>2179</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529</v>
      </c>
    </row>
    <row r="91">
      <c r="A91" s="1" t="s">
        <v>513</v>
      </c>
      <c r="E91" s="27" t="s">
        <v>514</v>
      </c>
    </row>
    <row r="92">
      <c r="A92" s="1" t="s">
        <v>504</v>
      </c>
      <c r="B92" s="1">
        <v>22</v>
      </c>
      <c r="C92" s="26" t="s">
        <v>2180</v>
      </c>
      <c r="D92" t="s">
        <v>506</v>
      </c>
      <c r="E92" s="27" t="s">
        <v>2181</v>
      </c>
      <c r="F92" s="28" t="s">
        <v>519</v>
      </c>
      <c r="G92" s="29">
        <v>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1076</v>
      </c>
    </row>
    <row r="95">
      <c r="A95" s="1" t="s">
        <v>513</v>
      </c>
      <c r="E95" s="27" t="s">
        <v>514</v>
      </c>
    </row>
    <row r="96">
      <c r="A96" s="1" t="s">
        <v>504</v>
      </c>
      <c r="B96" s="1">
        <v>23</v>
      </c>
      <c r="C96" s="26" t="s">
        <v>2346</v>
      </c>
      <c r="D96" t="s">
        <v>506</v>
      </c>
      <c r="E96" s="27" t="s">
        <v>2347</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1076</v>
      </c>
    </row>
    <row r="99">
      <c r="A99" s="1" t="s">
        <v>513</v>
      </c>
      <c r="E99" s="27" t="s">
        <v>514</v>
      </c>
    </row>
    <row r="100">
      <c r="A100" s="1" t="s">
        <v>504</v>
      </c>
      <c r="B100" s="1">
        <v>24</v>
      </c>
      <c r="C100" s="26" t="s">
        <v>2348</v>
      </c>
      <c r="D100" t="s">
        <v>506</v>
      </c>
      <c r="E100" s="27" t="s">
        <v>1650</v>
      </c>
      <c r="F100" s="28" t="s">
        <v>551</v>
      </c>
      <c r="G100" s="29">
        <v>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521</v>
      </c>
    </row>
    <row r="103">
      <c r="A103" s="1" t="s">
        <v>513</v>
      </c>
      <c r="E103" s="27" t="s">
        <v>514</v>
      </c>
    </row>
    <row r="104">
      <c r="A104" s="1" t="s">
        <v>504</v>
      </c>
      <c r="B104" s="1">
        <v>25</v>
      </c>
      <c r="C104" s="26" t="s">
        <v>2349</v>
      </c>
      <c r="D104" t="s">
        <v>506</v>
      </c>
      <c r="E104" s="27" t="s">
        <v>2350</v>
      </c>
      <c r="F104" s="28" t="s">
        <v>551</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26</v>
      </c>
      <c r="C108" s="26" t="s">
        <v>2351</v>
      </c>
      <c r="D108" t="s">
        <v>506</v>
      </c>
      <c r="E108" s="27" t="s">
        <v>2352</v>
      </c>
      <c r="F108" s="28" t="s">
        <v>567</v>
      </c>
      <c r="G108" s="29">
        <v>20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926</v>
      </c>
    </row>
    <row r="111">
      <c r="A111" s="1" t="s">
        <v>513</v>
      </c>
      <c r="E111" s="27" t="s">
        <v>514</v>
      </c>
    </row>
    <row r="112" ht="25">
      <c r="A112" s="1" t="s">
        <v>504</v>
      </c>
      <c r="B112" s="1">
        <v>27</v>
      </c>
      <c r="C112" s="26" t="s">
        <v>2019</v>
      </c>
      <c r="D112" t="s">
        <v>506</v>
      </c>
      <c r="E112" s="27" t="s">
        <v>2020</v>
      </c>
      <c r="F112" s="28" t="s">
        <v>567</v>
      </c>
      <c r="G112" s="29">
        <v>30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934</v>
      </c>
    </row>
    <row r="115">
      <c r="A115" s="1" t="s">
        <v>513</v>
      </c>
      <c r="E115" s="27" t="s">
        <v>514</v>
      </c>
    </row>
    <row r="116">
      <c r="A116" s="1" t="s">
        <v>504</v>
      </c>
      <c r="B116" s="1">
        <v>28</v>
      </c>
      <c r="C116" s="26" t="s">
        <v>596</v>
      </c>
      <c r="D116" t="s">
        <v>506</v>
      </c>
      <c r="E116" s="27" t="s">
        <v>597</v>
      </c>
      <c r="F116" s="28" t="s">
        <v>567</v>
      </c>
      <c r="G116" s="29">
        <v>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1423</v>
      </c>
    </row>
    <row r="119">
      <c r="A119" s="1" t="s">
        <v>513</v>
      </c>
      <c r="E119" s="27" t="s">
        <v>514</v>
      </c>
    </row>
    <row r="120" ht="25">
      <c r="A120" s="1" t="s">
        <v>504</v>
      </c>
      <c r="B120" s="1">
        <v>29</v>
      </c>
      <c r="C120" s="26" t="s">
        <v>2353</v>
      </c>
      <c r="D120" t="s">
        <v>506</v>
      </c>
      <c r="E120" s="27" t="s">
        <v>2354</v>
      </c>
      <c r="F120" s="28" t="s">
        <v>519</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926</v>
      </c>
    </row>
    <row r="123">
      <c r="A123" s="1" t="s">
        <v>513</v>
      </c>
      <c r="E123" s="27" t="s">
        <v>514</v>
      </c>
    </row>
    <row r="124" ht="25">
      <c r="A124" s="1" t="s">
        <v>504</v>
      </c>
      <c r="B124" s="1">
        <v>30</v>
      </c>
      <c r="C124" s="26" t="s">
        <v>2029</v>
      </c>
      <c r="D124" t="s">
        <v>506</v>
      </c>
      <c r="E124" s="27" t="s">
        <v>2030</v>
      </c>
      <c r="F124" s="28" t="s">
        <v>519</v>
      </c>
      <c r="G124" s="29">
        <v>30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934</v>
      </c>
    </row>
    <row r="127">
      <c r="A127" s="1" t="s">
        <v>513</v>
      </c>
      <c r="E127" s="27" t="s">
        <v>514</v>
      </c>
    </row>
    <row r="128" ht="25">
      <c r="A128" s="1" t="s">
        <v>504</v>
      </c>
      <c r="B128" s="1">
        <v>31</v>
      </c>
      <c r="C128" s="26" t="s">
        <v>610</v>
      </c>
      <c r="D128" t="s">
        <v>506</v>
      </c>
      <c r="E128" s="27" t="s">
        <v>611</v>
      </c>
      <c r="F128" s="28" t="s">
        <v>519</v>
      </c>
      <c r="G128" s="29">
        <v>20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926</v>
      </c>
    </row>
    <row r="131">
      <c r="A131" s="1" t="s">
        <v>513</v>
      </c>
      <c r="E131" s="27" t="s">
        <v>514</v>
      </c>
    </row>
    <row r="132">
      <c r="A132" s="1" t="s">
        <v>504</v>
      </c>
      <c r="B132" s="1">
        <v>32</v>
      </c>
      <c r="C132" s="26" t="s">
        <v>2355</v>
      </c>
      <c r="D132" t="s">
        <v>506</v>
      </c>
      <c r="E132" s="27" t="s">
        <v>2356</v>
      </c>
      <c r="F132" s="28" t="s">
        <v>567</v>
      </c>
      <c r="G132" s="29">
        <v>120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775</v>
      </c>
    </row>
    <row r="135">
      <c r="A135" s="1" t="s">
        <v>513</v>
      </c>
      <c r="E135" s="27" t="s">
        <v>514</v>
      </c>
    </row>
    <row r="136">
      <c r="A136" s="1" t="s">
        <v>504</v>
      </c>
      <c r="B136" s="1">
        <v>33</v>
      </c>
      <c r="C136" s="26" t="s">
        <v>2357</v>
      </c>
      <c r="D136" t="s">
        <v>506</v>
      </c>
      <c r="E136" s="27" t="s">
        <v>2358</v>
      </c>
      <c r="F136" s="28" t="s">
        <v>519</v>
      </c>
      <c r="G136" s="29">
        <v>70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2359</v>
      </c>
    </row>
    <row r="139">
      <c r="A139" s="1" t="s">
        <v>513</v>
      </c>
      <c r="E139" s="27" t="s">
        <v>514</v>
      </c>
    </row>
    <row r="140" ht="25">
      <c r="A140" s="1" t="s">
        <v>504</v>
      </c>
      <c r="B140" s="1">
        <v>34</v>
      </c>
      <c r="C140" s="26" t="s">
        <v>2360</v>
      </c>
      <c r="D140" t="s">
        <v>506</v>
      </c>
      <c r="E140" s="27" t="s">
        <v>2361</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521</v>
      </c>
    </row>
    <row r="143">
      <c r="A143" s="1" t="s">
        <v>513</v>
      </c>
      <c r="E143" s="27" t="s">
        <v>514</v>
      </c>
    </row>
    <row r="144" ht="25">
      <c r="A144" s="1" t="s">
        <v>504</v>
      </c>
      <c r="B144" s="1">
        <v>35</v>
      </c>
      <c r="C144" s="26" t="s">
        <v>2362</v>
      </c>
      <c r="D144" t="s">
        <v>506</v>
      </c>
      <c r="E144" s="27" t="s">
        <v>2363</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36</v>
      </c>
      <c r="C148" s="26" t="s">
        <v>2364</v>
      </c>
      <c r="D148" t="s">
        <v>506</v>
      </c>
      <c r="E148" s="27" t="s">
        <v>2365</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37</v>
      </c>
      <c r="C152" s="26" t="s">
        <v>2366</v>
      </c>
      <c r="D152" t="s">
        <v>506</v>
      </c>
      <c r="E152" s="27" t="s">
        <v>2367</v>
      </c>
      <c r="F152" s="28" t="s">
        <v>519</v>
      </c>
      <c r="G152" s="29">
        <v>5</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1076</v>
      </c>
    </row>
    <row r="155">
      <c r="A155" s="1" t="s">
        <v>513</v>
      </c>
      <c r="E155" s="27" t="s">
        <v>514</v>
      </c>
    </row>
    <row r="156">
      <c r="A156" s="1" t="s">
        <v>504</v>
      </c>
      <c r="B156" s="1">
        <v>38</v>
      </c>
      <c r="C156" s="26" t="s">
        <v>2368</v>
      </c>
      <c r="D156" t="s">
        <v>506</v>
      </c>
      <c r="E156" s="27" t="s">
        <v>2369</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673</v>
      </c>
    </row>
    <row r="159">
      <c r="A159" s="1" t="s">
        <v>513</v>
      </c>
      <c r="E159" s="27" t="s">
        <v>514</v>
      </c>
    </row>
    <row r="160">
      <c r="A160" s="1" t="s">
        <v>504</v>
      </c>
      <c r="B160" s="1">
        <v>39</v>
      </c>
      <c r="C160" s="26" t="s">
        <v>2370</v>
      </c>
      <c r="D160" t="s">
        <v>506</v>
      </c>
      <c r="E160" s="27" t="s">
        <v>2371</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40</v>
      </c>
      <c r="C164" s="26" t="s">
        <v>2372</v>
      </c>
      <c r="D164" t="s">
        <v>506</v>
      </c>
      <c r="E164" s="27" t="s">
        <v>2373</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41</v>
      </c>
      <c r="C168" s="26" t="s">
        <v>2033</v>
      </c>
      <c r="D168" t="s">
        <v>506</v>
      </c>
      <c r="E168" s="27" t="s">
        <v>2034</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42</v>
      </c>
      <c r="C172" s="26" t="s">
        <v>2038</v>
      </c>
      <c r="D172" t="s">
        <v>506</v>
      </c>
      <c r="E172" s="27" t="s">
        <v>2039</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529</v>
      </c>
    </row>
    <row r="175">
      <c r="A175" s="1" t="s">
        <v>513</v>
      </c>
      <c r="E175" s="27" t="s">
        <v>514</v>
      </c>
    </row>
    <row r="176">
      <c r="A176" s="1" t="s">
        <v>504</v>
      </c>
      <c r="B176" s="1">
        <v>43</v>
      </c>
      <c r="C176" s="26" t="s">
        <v>2374</v>
      </c>
      <c r="D176" t="s">
        <v>506</v>
      </c>
      <c r="E176" s="27" t="s">
        <v>2375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521</v>
      </c>
    </row>
    <row r="179">
      <c r="A179" s="1" t="s">
        <v>513</v>
      </c>
      <c r="E179" s="27" t="s">
        <v>514</v>
      </c>
    </row>
    <row r="180">
      <c r="A180" s="1" t="s">
        <v>504</v>
      </c>
      <c r="B180" s="1">
        <v>44</v>
      </c>
      <c r="C180" s="26" t="s">
        <v>2040</v>
      </c>
      <c r="D180" t="s">
        <v>506</v>
      </c>
      <c r="E180" s="27" t="s">
        <v>2041</v>
      </c>
      <c r="F180" s="28" t="s">
        <v>540</v>
      </c>
      <c r="G180" s="29">
        <v>32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1011</v>
      </c>
    </row>
    <row r="183">
      <c r="A183" s="1" t="s">
        <v>513</v>
      </c>
      <c r="E183" s="27" t="s">
        <v>514</v>
      </c>
    </row>
    <row r="184">
      <c r="A184" s="1" t="s">
        <v>504</v>
      </c>
      <c r="B184" s="1">
        <v>45</v>
      </c>
      <c r="C184" s="26" t="s">
        <v>2376</v>
      </c>
      <c r="D184" t="s">
        <v>506</v>
      </c>
      <c r="E184" s="27" t="s">
        <v>2377</v>
      </c>
      <c r="F184" s="28" t="s">
        <v>540</v>
      </c>
      <c r="G184" s="29">
        <v>36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2304</v>
      </c>
    </row>
    <row r="187">
      <c r="A187" s="1" t="s">
        <v>513</v>
      </c>
      <c r="E187" s="27" t="s">
        <v>514</v>
      </c>
    </row>
    <row r="188">
      <c r="A188" s="1" t="s">
        <v>504</v>
      </c>
      <c r="B188" s="1">
        <v>46</v>
      </c>
      <c r="C188" s="26" t="s">
        <v>2042</v>
      </c>
      <c r="D188" t="s">
        <v>506</v>
      </c>
      <c r="E188" s="27" t="s">
        <v>2043</v>
      </c>
      <c r="F188" s="28" t="s">
        <v>540</v>
      </c>
      <c r="G188" s="29">
        <v>16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718</v>
      </c>
    </row>
    <row r="191">
      <c r="A191" s="1" t="s">
        <v>513</v>
      </c>
      <c r="E191" s="27" t="s">
        <v>514</v>
      </c>
    </row>
    <row r="192">
      <c r="A192" s="1" t="s">
        <v>504</v>
      </c>
      <c r="B192" s="1">
        <v>47</v>
      </c>
      <c r="C192" s="26" t="s">
        <v>1271</v>
      </c>
      <c r="D192" t="s">
        <v>506</v>
      </c>
      <c r="E192" s="27" t="s">
        <v>1272</v>
      </c>
      <c r="F192" s="28" t="s">
        <v>540</v>
      </c>
      <c r="G192" s="29">
        <v>72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1921</v>
      </c>
    </row>
    <row r="195">
      <c r="A195" s="1" t="s">
        <v>513</v>
      </c>
      <c r="E195" s="27" t="s">
        <v>514</v>
      </c>
    </row>
    <row r="196">
      <c r="A196" s="1" t="s">
        <v>504</v>
      </c>
      <c r="B196" s="1">
        <v>48</v>
      </c>
      <c r="C196" s="26" t="s">
        <v>2378</v>
      </c>
      <c r="D196" t="s">
        <v>506</v>
      </c>
      <c r="E196" s="27" t="s">
        <v>2379</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521</v>
      </c>
    </row>
    <row r="199">
      <c r="A199" s="1" t="s">
        <v>513</v>
      </c>
      <c r="E199" s="27" t="s">
        <v>514</v>
      </c>
    </row>
    <row r="200">
      <c r="A200" s="1" t="s">
        <v>504</v>
      </c>
      <c r="B200" s="1">
        <v>49</v>
      </c>
      <c r="C200" s="26" t="s">
        <v>2380</v>
      </c>
      <c r="D200" t="s">
        <v>506</v>
      </c>
      <c r="E200" s="27" t="s">
        <v>777</v>
      </c>
      <c r="F200" s="28" t="s">
        <v>519</v>
      </c>
      <c r="G200" s="29">
        <v>2</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529</v>
      </c>
    </row>
    <row r="203">
      <c r="A203" s="1" t="s">
        <v>513</v>
      </c>
      <c r="E203" s="27" t="s">
        <v>514</v>
      </c>
    </row>
    <row r="204">
      <c r="A204" s="1" t="s">
        <v>504</v>
      </c>
      <c r="B204" s="1">
        <v>50</v>
      </c>
      <c r="C204" s="26" t="s">
        <v>2381</v>
      </c>
      <c r="D204" t="s">
        <v>506</v>
      </c>
      <c r="E204" s="27" t="s">
        <v>2382</v>
      </c>
      <c r="F204" s="28" t="s">
        <v>1302</v>
      </c>
      <c r="G204" s="29">
        <v>3</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673</v>
      </c>
    </row>
    <row r="207">
      <c r="A207" s="1" t="s">
        <v>513</v>
      </c>
      <c r="E207" s="27" t="s">
        <v>514</v>
      </c>
    </row>
    <row r="208">
      <c r="A208" s="1" t="s">
        <v>504</v>
      </c>
      <c r="B208" s="1">
        <v>51</v>
      </c>
      <c r="C208" s="26" t="s">
        <v>1394</v>
      </c>
      <c r="D208" t="s">
        <v>506</v>
      </c>
      <c r="E208" s="27" t="s">
        <v>1395</v>
      </c>
      <c r="F208" s="28" t="s">
        <v>508</v>
      </c>
      <c r="G208" s="29">
        <v>0.10000000000000001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2319</v>
      </c>
    </row>
    <row r="211">
      <c r="A211" s="1" t="s">
        <v>513</v>
      </c>
      <c r="E211" s="27" t="s">
        <v>514</v>
      </c>
    </row>
    <row r="212">
      <c r="A212" s="1" t="s">
        <v>504</v>
      </c>
      <c r="B212" s="1">
        <v>52</v>
      </c>
      <c r="C212" s="26" t="s">
        <v>1433</v>
      </c>
      <c r="D212" t="s">
        <v>506</v>
      </c>
      <c r="E212" s="27" t="s">
        <v>1434</v>
      </c>
      <c r="F212" s="28" t="s">
        <v>508</v>
      </c>
      <c r="G212" s="29">
        <v>0.20000000000000001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2383</v>
      </c>
    </row>
    <row r="215">
      <c r="A215" s="1" t="s">
        <v>513</v>
      </c>
      <c r="E215" s="27" t="s">
        <v>514</v>
      </c>
    </row>
    <row r="216">
      <c r="A216" s="1" t="s">
        <v>504</v>
      </c>
      <c r="B216" s="1">
        <v>53</v>
      </c>
      <c r="C216" s="26" t="s">
        <v>1436</v>
      </c>
      <c r="D216" t="s">
        <v>506</v>
      </c>
      <c r="E216" s="27" t="s">
        <v>1437</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2383</v>
      </c>
    </row>
    <row r="219">
      <c r="A219" s="1" t="s">
        <v>513</v>
      </c>
      <c r="E219" s="27" t="s">
        <v>514</v>
      </c>
    </row>
    <row r="220">
      <c r="A220" s="1" t="s">
        <v>504</v>
      </c>
      <c r="B220" s="1">
        <v>54</v>
      </c>
      <c r="C220" s="26" t="s">
        <v>1403</v>
      </c>
      <c r="D220" t="s">
        <v>506</v>
      </c>
      <c r="E220" s="27" t="s">
        <v>1404</v>
      </c>
      <c r="F220" s="28" t="s">
        <v>519</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844</v>
      </c>
    </row>
    <row r="223">
      <c r="A223" s="1" t="s">
        <v>513</v>
      </c>
      <c r="E223" s="27" t="s">
        <v>514</v>
      </c>
    </row>
    <row r="224">
      <c r="A224" s="1" t="s">
        <v>504</v>
      </c>
      <c r="B224" s="1">
        <v>55</v>
      </c>
      <c r="C224" s="26" t="s">
        <v>1405</v>
      </c>
      <c r="D224" t="s">
        <v>506</v>
      </c>
      <c r="E224" s="27" t="s">
        <v>1406</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844</v>
      </c>
    </row>
    <row r="227">
      <c r="A227" s="1" t="s">
        <v>513</v>
      </c>
      <c r="E227" s="27" t="s">
        <v>514</v>
      </c>
    </row>
    <row r="228">
      <c r="A228" s="1" t="s">
        <v>504</v>
      </c>
      <c r="B228" s="1">
        <v>56</v>
      </c>
      <c r="C228" s="26" t="s">
        <v>1407</v>
      </c>
      <c r="D228" t="s">
        <v>506</v>
      </c>
      <c r="E228" s="27" t="s">
        <v>1408</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673</v>
      </c>
    </row>
    <row r="231">
      <c r="A231" s="1" t="s">
        <v>513</v>
      </c>
      <c r="E231" s="27" t="s">
        <v>514</v>
      </c>
    </row>
    <row r="232">
      <c r="A232" s="1" t="s">
        <v>504</v>
      </c>
      <c r="B232" s="1">
        <v>57</v>
      </c>
      <c r="C232" s="26" t="s">
        <v>1409</v>
      </c>
      <c r="D232" t="s">
        <v>506</v>
      </c>
      <c r="E232" s="27" t="s">
        <v>1410</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673</v>
      </c>
    </row>
    <row r="235">
      <c r="A235" s="1" t="s">
        <v>513</v>
      </c>
      <c r="E235" s="27" t="s">
        <v>514</v>
      </c>
    </row>
    <row r="236">
      <c r="A236" s="1" t="s">
        <v>504</v>
      </c>
      <c r="B236" s="1">
        <v>58</v>
      </c>
      <c r="C236" s="26" t="s">
        <v>2221</v>
      </c>
      <c r="D236" t="s">
        <v>506</v>
      </c>
      <c r="E236" s="27" t="s">
        <v>2222</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59</v>
      </c>
      <c r="C240" s="26" t="s">
        <v>2223</v>
      </c>
      <c r="D240" t="s">
        <v>506</v>
      </c>
      <c r="E240" s="27" t="s">
        <v>2224</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79</v>
      </c>
      <c r="C244" s="26" t="s">
        <v>1452</v>
      </c>
      <c r="D244" t="s">
        <v>506</v>
      </c>
      <c r="E244" s="27" t="s">
        <v>1453</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80</v>
      </c>
      <c r="C248" s="26" t="s">
        <v>1454</v>
      </c>
      <c r="D248" t="s">
        <v>506</v>
      </c>
      <c r="E248" s="27" t="s">
        <v>1455</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521</v>
      </c>
    </row>
    <row r="251">
      <c r="A251" s="1" t="s">
        <v>513</v>
      </c>
      <c r="E251" s="27" t="s">
        <v>514</v>
      </c>
    </row>
    <row r="252">
      <c r="A252" s="1" t="s">
        <v>504</v>
      </c>
      <c r="B252" s="1">
        <v>81</v>
      </c>
      <c r="C252" s="26" t="s">
        <v>1456</v>
      </c>
      <c r="D252" t="s">
        <v>506</v>
      </c>
      <c r="E252" s="27" t="s">
        <v>1457</v>
      </c>
      <c r="F252" s="28" t="s">
        <v>519</v>
      </c>
      <c r="G252" s="29">
        <v>1</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521</v>
      </c>
    </row>
    <row r="255">
      <c r="A255" s="1" t="s">
        <v>513</v>
      </c>
      <c r="E255" s="27" t="s">
        <v>514</v>
      </c>
    </row>
    <row r="256">
      <c r="A256" s="1" t="s">
        <v>504</v>
      </c>
      <c r="B256" s="1">
        <v>82</v>
      </c>
      <c r="C256" s="26" t="s">
        <v>1458</v>
      </c>
      <c r="D256" t="s">
        <v>506</v>
      </c>
      <c r="E256" s="27" t="s">
        <v>1459</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60</v>
      </c>
      <c r="C260" s="26" t="s">
        <v>2384</v>
      </c>
      <c r="D260" t="s">
        <v>506</v>
      </c>
      <c r="E260" s="27" t="s">
        <v>2385</v>
      </c>
      <c r="F260" s="28" t="s">
        <v>567</v>
      </c>
      <c r="G260" s="29">
        <v>5</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1076</v>
      </c>
    </row>
    <row r="263">
      <c r="A263" s="1" t="s">
        <v>513</v>
      </c>
      <c r="E263" s="27" t="s">
        <v>514</v>
      </c>
    </row>
    <row r="264">
      <c r="A264" s="1" t="s">
        <v>504</v>
      </c>
      <c r="B264" s="1">
        <v>61</v>
      </c>
      <c r="C264" s="26" t="s">
        <v>2386</v>
      </c>
      <c r="D264" t="s">
        <v>506</v>
      </c>
      <c r="E264" s="27" t="s">
        <v>2387</v>
      </c>
      <c r="F264" s="28" t="s">
        <v>567</v>
      </c>
      <c r="G264" s="29">
        <v>5</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1076</v>
      </c>
    </row>
    <row r="267">
      <c r="A267" s="1" t="s">
        <v>513</v>
      </c>
      <c r="E267" s="27" t="s">
        <v>514</v>
      </c>
    </row>
    <row r="268">
      <c r="A268" s="1" t="s">
        <v>504</v>
      </c>
      <c r="B268" s="1">
        <v>62</v>
      </c>
      <c r="C268" s="26" t="s">
        <v>1476</v>
      </c>
      <c r="D268" t="s">
        <v>506</v>
      </c>
      <c r="E268" s="27" t="s">
        <v>1477</v>
      </c>
      <c r="F268" s="28" t="s">
        <v>519</v>
      </c>
      <c r="G268" s="29">
        <v>1</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521</v>
      </c>
    </row>
    <row r="271">
      <c r="A271" s="1" t="s">
        <v>513</v>
      </c>
      <c r="E271" s="27" t="s">
        <v>514</v>
      </c>
    </row>
    <row r="272">
      <c r="A272" s="1" t="s">
        <v>504</v>
      </c>
      <c r="B272" s="1">
        <v>63</v>
      </c>
      <c r="C272" s="26" t="s">
        <v>1478</v>
      </c>
      <c r="D272" t="s">
        <v>506</v>
      </c>
      <c r="E272" s="27" t="s">
        <v>1479</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64</v>
      </c>
      <c r="C276" s="26" t="s">
        <v>918</v>
      </c>
      <c r="D276" t="s">
        <v>506</v>
      </c>
      <c r="E276" s="27" t="s">
        <v>919</v>
      </c>
      <c r="F276" s="28" t="s">
        <v>519</v>
      </c>
      <c r="G276" s="29">
        <v>2</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529</v>
      </c>
    </row>
    <row r="279">
      <c r="A279" s="1" t="s">
        <v>513</v>
      </c>
      <c r="E279" s="27" t="s">
        <v>514</v>
      </c>
    </row>
    <row r="280">
      <c r="A280" s="1" t="s">
        <v>504</v>
      </c>
      <c r="B280" s="1">
        <v>65</v>
      </c>
      <c r="C280" s="26" t="s">
        <v>920</v>
      </c>
      <c r="D280" t="s">
        <v>506</v>
      </c>
      <c r="E280" s="27" t="s">
        <v>921</v>
      </c>
      <c r="F280" s="28" t="s">
        <v>519</v>
      </c>
      <c r="G280" s="29">
        <v>2</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529</v>
      </c>
    </row>
    <row r="283">
      <c r="A283" s="1" t="s">
        <v>513</v>
      </c>
      <c r="E283" s="27" t="s">
        <v>514</v>
      </c>
    </row>
    <row r="284">
      <c r="A284" s="1" t="s">
        <v>504</v>
      </c>
      <c r="B284" s="1">
        <v>66</v>
      </c>
      <c r="C284" s="26" t="s">
        <v>1480</v>
      </c>
      <c r="D284" t="s">
        <v>506</v>
      </c>
      <c r="E284" s="27" t="s">
        <v>1481</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67</v>
      </c>
      <c r="C288" s="26" t="s">
        <v>1482</v>
      </c>
      <c r="D288" t="s">
        <v>506</v>
      </c>
      <c r="E288" s="27" t="s">
        <v>1483</v>
      </c>
      <c r="F288" s="28" t="s">
        <v>519</v>
      </c>
      <c r="G288" s="29">
        <v>1</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521</v>
      </c>
    </row>
    <row r="291">
      <c r="A291" s="1" t="s">
        <v>513</v>
      </c>
      <c r="E291" s="27" t="s">
        <v>514</v>
      </c>
    </row>
    <row r="292" ht="25">
      <c r="A292" s="1" t="s">
        <v>504</v>
      </c>
      <c r="B292" s="1">
        <v>68</v>
      </c>
      <c r="C292" s="26" t="s">
        <v>2388</v>
      </c>
      <c r="D292" t="s">
        <v>506</v>
      </c>
      <c r="E292" s="27" t="s">
        <v>2389</v>
      </c>
      <c r="F292" s="28" t="s">
        <v>519</v>
      </c>
      <c r="G292" s="29">
        <v>1</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521</v>
      </c>
    </row>
    <row r="295">
      <c r="A295" s="1" t="s">
        <v>513</v>
      </c>
      <c r="E295" s="27" t="s">
        <v>514</v>
      </c>
    </row>
    <row r="296">
      <c r="A296" s="1" t="s">
        <v>504</v>
      </c>
      <c r="B296" s="1">
        <v>69</v>
      </c>
      <c r="C296" s="26" t="s">
        <v>2390</v>
      </c>
      <c r="D296" t="s">
        <v>506</v>
      </c>
      <c r="E296" s="27" t="s">
        <v>2391</v>
      </c>
      <c r="F296" s="28" t="s">
        <v>519</v>
      </c>
      <c r="G296" s="29">
        <v>1</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521</v>
      </c>
    </row>
    <row r="299">
      <c r="A299" s="1" t="s">
        <v>513</v>
      </c>
      <c r="E299" s="27" t="s">
        <v>514</v>
      </c>
    </row>
    <row r="300">
      <c r="A300" s="1" t="s">
        <v>504</v>
      </c>
      <c r="B300" s="1">
        <v>70</v>
      </c>
      <c r="C300" s="26" t="s">
        <v>2392</v>
      </c>
      <c r="D300" t="s">
        <v>506</v>
      </c>
      <c r="E300" s="27" t="s">
        <v>2393</v>
      </c>
      <c r="F300" s="28" t="s">
        <v>519</v>
      </c>
      <c r="G300" s="29">
        <v>2</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529</v>
      </c>
    </row>
    <row r="303">
      <c r="A303" s="1" t="s">
        <v>513</v>
      </c>
      <c r="E303" s="27" t="s">
        <v>514</v>
      </c>
    </row>
    <row r="304">
      <c r="A304" s="1" t="s">
        <v>504</v>
      </c>
      <c r="B304" s="1">
        <v>71</v>
      </c>
      <c r="C304" s="26" t="s">
        <v>2394</v>
      </c>
      <c r="D304" t="s">
        <v>506</v>
      </c>
      <c r="E304" s="27" t="s">
        <v>2395</v>
      </c>
      <c r="F304" s="28" t="s">
        <v>519</v>
      </c>
      <c r="G304" s="29">
        <v>3</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673</v>
      </c>
    </row>
    <row r="307">
      <c r="A307" s="1" t="s">
        <v>513</v>
      </c>
      <c r="E307" s="27" t="s">
        <v>514</v>
      </c>
    </row>
    <row r="308">
      <c r="A308" s="1" t="s">
        <v>504</v>
      </c>
      <c r="B308" s="1">
        <v>72</v>
      </c>
      <c r="C308" s="26" t="s">
        <v>2396</v>
      </c>
      <c r="D308" t="s">
        <v>506</v>
      </c>
      <c r="E308" s="27" t="s">
        <v>2397</v>
      </c>
      <c r="F308" s="28" t="s">
        <v>519</v>
      </c>
      <c r="G308" s="29">
        <v>3</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673</v>
      </c>
    </row>
    <row r="311">
      <c r="A311" s="1" t="s">
        <v>513</v>
      </c>
      <c r="E311" s="27" t="s">
        <v>514</v>
      </c>
    </row>
    <row r="312">
      <c r="A312" s="1" t="s">
        <v>504</v>
      </c>
      <c r="B312" s="1">
        <v>73</v>
      </c>
      <c r="C312" s="26" t="s">
        <v>2398</v>
      </c>
      <c r="D312" t="s">
        <v>506</v>
      </c>
      <c r="E312" s="27" t="s">
        <v>2399</v>
      </c>
      <c r="F312" s="28" t="s">
        <v>519</v>
      </c>
      <c r="G312" s="29">
        <v>3</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673</v>
      </c>
    </row>
    <row r="315">
      <c r="A315" s="1" t="s">
        <v>513</v>
      </c>
      <c r="E315" s="27" t="s">
        <v>514</v>
      </c>
    </row>
    <row r="316" ht="25">
      <c r="A316" s="1" t="s">
        <v>504</v>
      </c>
      <c r="B316" s="1">
        <v>74</v>
      </c>
      <c r="C316" s="26" t="s">
        <v>2400</v>
      </c>
      <c r="D316" t="s">
        <v>506</v>
      </c>
      <c r="E316" s="27" t="s">
        <v>2401</v>
      </c>
      <c r="F316" s="28" t="s">
        <v>519</v>
      </c>
      <c r="G316" s="29">
        <v>1</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521</v>
      </c>
    </row>
    <row r="319">
      <c r="A319" s="1" t="s">
        <v>513</v>
      </c>
      <c r="E319" s="27" t="s">
        <v>514</v>
      </c>
    </row>
    <row r="320" ht="25">
      <c r="A320" s="1" t="s">
        <v>504</v>
      </c>
      <c r="B320" s="1">
        <v>104</v>
      </c>
      <c r="C320" s="26" t="s">
        <v>2402</v>
      </c>
      <c r="D320" t="s">
        <v>506</v>
      </c>
      <c r="E320" s="27" t="s">
        <v>2403</v>
      </c>
      <c r="F320" s="28" t="s">
        <v>519</v>
      </c>
      <c r="G320" s="29">
        <v>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1076</v>
      </c>
    </row>
    <row r="323">
      <c r="A323" s="1" t="s">
        <v>513</v>
      </c>
      <c r="E323" s="27" t="s">
        <v>514</v>
      </c>
    </row>
    <row r="324" ht="25">
      <c r="A324" s="1" t="s">
        <v>504</v>
      </c>
      <c r="B324" s="1">
        <v>75</v>
      </c>
      <c r="C324" s="26" t="s">
        <v>1956</v>
      </c>
      <c r="D324" t="s">
        <v>506</v>
      </c>
      <c r="E324" s="27" t="s">
        <v>1957</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76</v>
      </c>
      <c r="C328" s="26" t="s">
        <v>2404</v>
      </c>
      <c r="D328" t="s">
        <v>506</v>
      </c>
      <c r="E328" s="27" t="s">
        <v>2405</v>
      </c>
      <c r="F328" s="28" t="s">
        <v>519</v>
      </c>
      <c r="G328" s="29">
        <v>6</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524</v>
      </c>
    </row>
    <row r="331">
      <c r="A331" s="1" t="s">
        <v>513</v>
      </c>
      <c r="E331" s="27" t="s">
        <v>514</v>
      </c>
    </row>
    <row r="332">
      <c r="A332" s="1" t="s">
        <v>504</v>
      </c>
      <c r="B332" s="1">
        <v>77</v>
      </c>
      <c r="C332" s="26" t="s">
        <v>2406</v>
      </c>
      <c r="D332" t="s">
        <v>506</v>
      </c>
      <c r="E332" s="27" t="s">
        <v>2407</v>
      </c>
      <c r="F332" s="28" t="s">
        <v>567</v>
      </c>
      <c r="G332" s="29">
        <v>145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933</v>
      </c>
    </row>
    <row r="335">
      <c r="A335" s="1" t="s">
        <v>513</v>
      </c>
      <c r="E335" s="27" t="s">
        <v>514</v>
      </c>
    </row>
    <row r="336">
      <c r="A336" s="1" t="s">
        <v>504</v>
      </c>
      <c r="B336" s="1">
        <v>78</v>
      </c>
      <c r="C336" s="26" t="s">
        <v>2408</v>
      </c>
      <c r="D336" t="s">
        <v>506</v>
      </c>
      <c r="E336" s="27" t="s">
        <v>2409</v>
      </c>
      <c r="F336" s="28" t="s">
        <v>519</v>
      </c>
      <c r="G336" s="29">
        <v>6</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524</v>
      </c>
    </row>
    <row r="339">
      <c r="A339" s="1" t="s">
        <v>513</v>
      </c>
      <c r="E339" s="27" t="s">
        <v>514</v>
      </c>
    </row>
    <row r="340" ht="25">
      <c r="A340" s="1" t="s">
        <v>504</v>
      </c>
      <c r="B340" s="1">
        <v>83</v>
      </c>
      <c r="C340" s="26" t="s">
        <v>2410</v>
      </c>
      <c r="D340" t="s">
        <v>506</v>
      </c>
      <c r="E340" s="27" t="s">
        <v>2411</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2412</v>
      </c>
      <c r="D344" t="s">
        <v>506</v>
      </c>
      <c r="E344" s="27" t="s">
        <v>2413</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529</v>
      </c>
    </row>
    <row r="347">
      <c r="A347" s="1" t="s">
        <v>513</v>
      </c>
      <c r="E347" s="27" t="s">
        <v>514</v>
      </c>
    </row>
    <row r="348">
      <c r="A348" s="1" t="s">
        <v>504</v>
      </c>
      <c r="B348" s="1">
        <v>85</v>
      </c>
      <c r="C348" s="26" t="s">
        <v>2414</v>
      </c>
      <c r="D348" t="s">
        <v>506</v>
      </c>
      <c r="E348" s="27" t="s">
        <v>2415</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2416</v>
      </c>
      <c r="D352" t="s">
        <v>506</v>
      </c>
      <c r="E352" s="27" t="s">
        <v>2417</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2418</v>
      </c>
      <c r="D356" t="s">
        <v>506</v>
      </c>
      <c r="E356" s="27" t="s">
        <v>2419</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2420</v>
      </c>
      <c r="D360" t="s">
        <v>506</v>
      </c>
      <c r="E360" s="27" t="s">
        <v>2421</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109</v>
      </c>
      <c r="C364" s="26" t="s">
        <v>2422</v>
      </c>
      <c r="D364" t="s">
        <v>506</v>
      </c>
      <c r="E364" s="27" t="s">
        <v>2423</v>
      </c>
      <c r="F364" s="28" t="s">
        <v>2329</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521</v>
      </c>
    </row>
    <row r="367">
      <c r="A367" s="1" t="s">
        <v>513</v>
      </c>
      <c r="E367" s="27" t="s">
        <v>514</v>
      </c>
    </row>
    <row r="368">
      <c r="A368" s="1" t="s">
        <v>504</v>
      </c>
      <c r="B368" s="1">
        <v>89</v>
      </c>
      <c r="C368" s="26" t="s">
        <v>2424</v>
      </c>
      <c r="D368" t="s">
        <v>506</v>
      </c>
      <c r="E368" s="27" t="s">
        <v>2425</v>
      </c>
      <c r="F368" s="28" t="s">
        <v>519</v>
      </c>
      <c r="G368" s="29">
        <v>2</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529</v>
      </c>
    </row>
    <row r="371">
      <c r="A371" s="1" t="s">
        <v>513</v>
      </c>
      <c r="E371" s="27" t="s">
        <v>514</v>
      </c>
    </row>
    <row r="372">
      <c r="A372" s="1" t="s">
        <v>504</v>
      </c>
      <c r="B372" s="1">
        <v>90</v>
      </c>
      <c r="C372" s="26" t="s">
        <v>2426</v>
      </c>
      <c r="D372" t="s">
        <v>506</v>
      </c>
      <c r="E372" s="27" t="s">
        <v>2427</v>
      </c>
      <c r="F372" s="28" t="s">
        <v>1221</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718</v>
      </c>
    </row>
    <row r="375">
      <c r="A375" s="1" t="s">
        <v>513</v>
      </c>
      <c r="E375" s="27" t="s">
        <v>514</v>
      </c>
    </row>
    <row r="376">
      <c r="A376" s="1" t="s">
        <v>504</v>
      </c>
      <c r="B376" s="1">
        <v>91</v>
      </c>
      <c r="C376" s="26" t="s">
        <v>2428</v>
      </c>
      <c r="D376" t="s">
        <v>506</v>
      </c>
      <c r="E376" s="27" t="s">
        <v>2429</v>
      </c>
      <c r="F376" s="28" t="s">
        <v>1221</v>
      </c>
      <c r="G376" s="29">
        <v>16</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718</v>
      </c>
    </row>
    <row r="379">
      <c r="A379" s="1" t="s">
        <v>513</v>
      </c>
      <c r="E379" s="27" t="s">
        <v>514</v>
      </c>
    </row>
    <row r="380">
      <c r="A380" s="1" t="s">
        <v>504</v>
      </c>
      <c r="B380" s="1">
        <v>92</v>
      </c>
      <c r="C380" s="26" t="s">
        <v>2430</v>
      </c>
      <c r="D380" t="s">
        <v>506</v>
      </c>
      <c r="E380" s="27" t="s">
        <v>2431</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93</v>
      </c>
      <c r="C384" s="26" t="s">
        <v>2432</v>
      </c>
      <c r="D384" t="s">
        <v>506</v>
      </c>
      <c r="E384" s="27" t="s">
        <v>2433</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94</v>
      </c>
      <c r="C388" s="26" t="s">
        <v>2434</v>
      </c>
      <c r="D388" t="s">
        <v>506</v>
      </c>
      <c r="E388" s="27" t="s">
        <v>2435</v>
      </c>
      <c r="F388" s="28" t="s">
        <v>519</v>
      </c>
      <c r="G388" s="29">
        <v>1</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521</v>
      </c>
    </row>
    <row r="391">
      <c r="A391" s="1" t="s">
        <v>513</v>
      </c>
      <c r="E391" s="27" t="s">
        <v>514</v>
      </c>
    </row>
    <row r="392" ht="25">
      <c r="A392" s="1" t="s">
        <v>504</v>
      </c>
      <c r="B392" s="1">
        <v>10</v>
      </c>
      <c r="C392" s="26" t="s">
        <v>2436</v>
      </c>
      <c r="D392" t="s">
        <v>506</v>
      </c>
      <c r="E392" s="27" t="s">
        <v>2437</v>
      </c>
      <c r="F392" s="28" t="s">
        <v>567</v>
      </c>
      <c r="G392" s="29">
        <v>30</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934</v>
      </c>
    </row>
    <row r="395">
      <c r="A395" s="1" t="s">
        <v>513</v>
      </c>
      <c r="E395" s="27" t="s">
        <v>506</v>
      </c>
    </row>
    <row r="396">
      <c r="A396" s="1" t="s">
        <v>504</v>
      </c>
      <c r="B396" s="1">
        <v>95</v>
      </c>
      <c r="C396" s="26" t="s">
        <v>2438</v>
      </c>
      <c r="D396" t="s">
        <v>506</v>
      </c>
      <c r="E396" s="27" t="s">
        <v>2439</v>
      </c>
      <c r="F396" s="28" t="s">
        <v>519</v>
      </c>
      <c r="G396" s="29">
        <v>15</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650</v>
      </c>
    </row>
    <row r="399">
      <c r="A399" s="1" t="s">
        <v>513</v>
      </c>
      <c r="E399" s="27" t="s">
        <v>506</v>
      </c>
    </row>
    <row r="400">
      <c r="A400" s="1" t="s">
        <v>504</v>
      </c>
      <c r="B400" s="1">
        <v>105</v>
      </c>
      <c r="C400" s="26" t="s">
        <v>2440</v>
      </c>
      <c r="D400" t="s">
        <v>506</v>
      </c>
      <c r="E400" s="27" t="s">
        <v>2441</v>
      </c>
      <c r="F400" s="28" t="s">
        <v>519</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106</v>
      </c>
      <c r="C404" s="26" t="s">
        <v>2442</v>
      </c>
      <c r="D404" t="s">
        <v>506</v>
      </c>
      <c r="E404" s="27" t="s">
        <v>2443</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107</v>
      </c>
      <c r="C408" s="26" t="s">
        <v>2444</v>
      </c>
      <c r="D408" t="s">
        <v>506</v>
      </c>
      <c r="E408" s="27" t="s">
        <v>2445</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108</v>
      </c>
      <c r="C412" s="26" t="s">
        <v>2446</v>
      </c>
      <c r="D412" t="s">
        <v>506</v>
      </c>
      <c r="E412" s="27" t="s">
        <v>2447</v>
      </c>
      <c r="F412" s="28" t="s">
        <v>519</v>
      </c>
      <c r="G412" s="29">
        <v>1</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521</v>
      </c>
    </row>
    <row r="415">
      <c r="A415" s="1" t="s">
        <v>513</v>
      </c>
      <c r="E415" s="27" t="s">
        <v>506</v>
      </c>
    </row>
    <row r="416">
      <c r="A416" s="1" t="s">
        <v>504</v>
      </c>
      <c r="B416" s="1">
        <v>110</v>
      </c>
      <c r="C416" s="26" t="s">
        <v>2448</v>
      </c>
      <c r="D416" t="s">
        <v>506</v>
      </c>
      <c r="E416" s="27" t="s">
        <v>2449</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111</v>
      </c>
      <c r="C420" s="26" t="s">
        <v>2450</v>
      </c>
      <c r="D420" t="s">
        <v>506</v>
      </c>
      <c r="E420" s="27" t="s">
        <v>2451</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c r="A424" s="1" t="s">
        <v>504</v>
      </c>
      <c r="B424" s="1">
        <v>112</v>
      </c>
      <c r="C424" s="26" t="s">
        <v>2452</v>
      </c>
      <c r="D424" t="s">
        <v>506</v>
      </c>
      <c r="E424" s="27" t="s">
        <v>2453</v>
      </c>
      <c r="F424" s="28" t="s">
        <v>1221</v>
      </c>
      <c r="G424" s="29">
        <v>16</v>
      </c>
      <c r="H424" s="28">
        <v>0</v>
      </c>
      <c r="I424" s="30">
        <f>ROUND(G424*H424,P4)</f>
        <v>0</v>
      </c>
      <c r="L424" s="30">
        <v>0</v>
      </c>
      <c r="M424" s="24">
        <f>ROUND(G424*L424,P4)</f>
        <v>0</v>
      </c>
      <c r="N424" s="25" t="s">
        <v>506</v>
      </c>
      <c r="O424" s="31">
        <f>M424*AA424</f>
        <v>0</v>
      </c>
      <c r="P424" s="1">
        <v>3</v>
      </c>
      <c r="AA424" s="1">
        <f>IF(P424=1,$O$3,IF(P424=2,$O$4,$O$5))</f>
        <v>0</v>
      </c>
    </row>
    <row r="425">
      <c r="A425" s="1" t="s">
        <v>510</v>
      </c>
      <c r="E425" s="27" t="s">
        <v>506</v>
      </c>
    </row>
    <row r="426" ht="26">
      <c r="A426" s="1" t="s">
        <v>511</v>
      </c>
      <c r="E426" s="32" t="s">
        <v>718</v>
      </c>
    </row>
    <row r="427">
      <c r="A427" s="1" t="s">
        <v>513</v>
      </c>
      <c r="E427" s="27" t="s">
        <v>506</v>
      </c>
    </row>
    <row r="428">
      <c r="A428" s="1" t="s">
        <v>504</v>
      </c>
      <c r="B428" s="1">
        <v>113</v>
      </c>
      <c r="C428" s="26" t="s">
        <v>2454</v>
      </c>
      <c r="D428" t="s">
        <v>506</v>
      </c>
      <c r="E428" s="27" t="s">
        <v>2455</v>
      </c>
      <c r="F428" s="28" t="s">
        <v>2329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114</v>
      </c>
      <c r="C432" s="26" t="s">
        <v>2456</v>
      </c>
      <c r="D432" t="s">
        <v>506</v>
      </c>
      <c r="E432" s="27" t="s">
        <v>2457</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115</v>
      </c>
      <c r="C436" s="26" t="s">
        <v>2458</v>
      </c>
      <c r="D436" t="s">
        <v>506</v>
      </c>
      <c r="E436" s="27" t="s">
        <v>2459</v>
      </c>
      <c r="F436" s="28" t="s">
        <v>551</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96</v>
      </c>
      <c r="C440" s="26" t="s">
        <v>2460</v>
      </c>
      <c r="D440" t="s">
        <v>506</v>
      </c>
      <c r="E440" s="27" t="s">
        <v>2461</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97</v>
      </c>
      <c r="C444" s="26" t="s">
        <v>2462</v>
      </c>
      <c r="D444" t="s">
        <v>506</v>
      </c>
      <c r="E444" s="27" t="s">
        <v>2463</v>
      </c>
      <c r="F444" s="28" t="s">
        <v>567</v>
      </c>
      <c r="G444" s="29">
        <v>30</v>
      </c>
      <c r="H444" s="28">
        <v>0</v>
      </c>
      <c r="I444" s="30">
        <f>ROUND(G444*H444,P4)</f>
        <v>0</v>
      </c>
      <c r="L444" s="30">
        <v>0</v>
      </c>
      <c r="M444" s="24">
        <f>ROUND(G444*L444,P4)</f>
        <v>0</v>
      </c>
      <c r="N444" s="25" t="s">
        <v>506</v>
      </c>
      <c r="O444" s="31">
        <f>M444*AA444</f>
        <v>0</v>
      </c>
      <c r="P444" s="1">
        <v>3</v>
      </c>
      <c r="AA444" s="1">
        <f>IF(P444=1,$O$3,IF(P444=2,$O$4,$O$5))</f>
        <v>0</v>
      </c>
    </row>
    <row r="445">
      <c r="A445" s="1" t="s">
        <v>510</v>
      </c>
      <c r="E445" s="27" t="s">
        <v>506</v>
      </c>
    </row>
    <row r="446" ht="26">
      <c r="A446" s="1" t="s">
        <v>511</v>
      </c>
      <c r="E446" s="32" t="s">
        <v>934</v>
      </c>
    </row>
    <row r="447">
      <c r="A447" s="1" t="s">
        <v>513</v>
      </c>
      <c r="E447" s="27" t="s">
        <v>506</v>
      </c>
    </row>
    <row r="448">
      <c r="A448" s="1" t="s">
        <v>504</v>
      </c>
      <c r="B448" s="1">
        <v>98</v>
      </c>
      <c r="C448" s="26" t="s">
        <v>2464</v>
      </c>
      <c r="D448" t="s">
        <v>506</v>
      </c>
      <c r="E448" s="27" t="s">
        <v>2465</v>
      </c>
      <c r="F448" s="28" t="s">
        <v>1508</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99</v>
      </c>
      <c r="C452" s="26" t="s">
        <v>2466</v>
      </c>
      <c r="D452" t="s">
        <v>506</v>
      </c>
      <c r="E452" s="27" t="s">
        <v>2467</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100</v>
      </c>
      <c r="C456" s="26" t="s">
        <v>2468</v>
      </c>
      <c r="D456" t="s">
        <v>506</v>
      </c>
      <c r="E456" s="27" t="s">
        <v>2469</v>
      </c>
      <c r="F456" s="28" t="s">
        <v>519</v>
      </c>
      <c r="G456" s="29">
        <v>1</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521</v>
      </c>
    </row>
    <row r="459">
      <c r="A459" s="1" t="s">
        <v>513</v>
      </c>
      <c r="E459" s="27" t="s">
        <v>506</v>
      </c>
    </row>
    <row r="460">
      <c r="A460" s="1" t="s">
        <v>504</v>
      </c>
      <c r="B460" s="1">
        <v>101</v>
      </c>
      <c r="C460" s="26" t="s">
        <v>2470</v>
      </c>
      <c r="D460" t="s">
        <v>506</v>
      </c>
      <c r="E460" s="27" t="s">
        <v>2471</v>
      </c>
      <c r="F460" s="28" t="s">
        <v>519</v>
      </c>
      <c r="G460" s="29">
        <v>2</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529</v>
      </c>
    </row>
    <row r="463">
      <c r="A463" s="1" t="s">
        <v>513</v>
      </c>
      <c r="E463" s="27" t="s">
        <v>506</v>
      </c>
    </row>
    <row r="464">
      <c r="A464" s="1" t="s">
        <v>504</v>
      </c>
      <c r="B464" s="1">
        <v>102</v>
      </c>
      <c r="C464" s="26" t="s">
        <v>2472</v>
      </c>
      <c r="D464" t="s">
        <v>506</v>
      </c>
      <c r="E464" s="27" t="s">
        <v>2473</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103</v>
      </c>
      <c r="C468" s="26" t="s">
        <v>2474</v>
      </c>
      <c r="D468" t="s">
        <v>506</v>
      </c>
      <c r="E468" s="27" t="s">
        <v>2475</v>
      </c>
      <c r="F468" s="28" t="s">
        <v>519</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2476</v>
      </c>
      <c r="E8" s="23" t="s">
        <v>67</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SUMIFS(L15:L34,A15:A34,"P")</f>
        <v>0</v>
      </c>
      <c r="M14" s="24">
        <f>SUMIFS(M15:M34,A15:A34,"P")</f>
        <v>0</v>
      </c>
      <c r="N14" s="25"/>
    </row>
    <row r="15" ht="2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673</v>
      </c>
    </row>
    <row r="18">
      <c r="A18" s="1" t="s">
        <v>513</v>
      </c>
      <c r="E18" s="27" t="s">
        <v>514</v>
      </c>
    </row>
    <row r="19">
      <c r="A19" s="1" t="s">
        <v>504</v>
      </c>
      <c r="B19" s="1">
        <v>3</v>
      </c>
      <c r="C19" s="26" t="s">
        <v>1845</v>
      </c>
      <c r="D19" t="s">
        <v>506</v>
      </c>
      <c r="E19" s="27" t="s">
        <v>1846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673</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673</v>
      </c>
    </row>
    <row r="26">
      <c r="A26" s="1" t="s">
        <v>513</v>
      </c>
      <c r="E26" s="27" t="s">
        <v>514</v>
      </c>
    </row>
    <row r="27">
      <c r="A27" s="1" t="s">
        <v>504</v>
      </c>
      <c r="B27" s="1">
        <v>5</v>
      </c>
      <c r="C27" s="26" t="s">
        <v>2477</v>
      </c>
      <c r="D27" t="s">
        <v>506</v>
      </c>
      <c r="E27" s="27" t="s">
        <v>2478</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2479</v>
      </c>
      <c r="D31" t="s">
        <v>506</v>
      </c>
      <c r="E31" s="27" t="s">
        <v>2480</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2481</v>
      </c>
      <c r="E8" s="23" t="s">
        <v>69</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1253</v>
      </c>
      <c r="E14" s="23" t="s">
        <v>1254</v>
      </c>
      <c r="L14" s="24">
        <f>SUMIFS(L15:L66,A15:A66,"P")</f>
        <v>0</v>
      </c>
      <c r="M14" s="24">
        <f>SUMIFS(M15:M66,A15:A66,"P")</f>
        <v>0</v>
      </c>
      <c r="N14" s="25"/>
    </row>
    <row r="15">
      <c r="A15" s="1" t="s">
        <v>504</v>
      </c>
      <c r="B15" s="1">
        <v>14</v>
      </c>
      <c r="C15" s="26" t="s">
        <v>1384</v>
      </c>
      <c r="D15" t="s">
        <v>506</v>
      </c>
      <c r="E15" s="27" t="s">
        <v>1385</v>
      </c>
      <c r="F15" s="28" t="s">
        <v>519</v>
      </c>
      <c r="G15" s="29">
        <v>16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718</v>
      </c>
    </row>
    <row r="18">
      <c r="A18" s="1" t="s">
        <v>513</v>
      </c>
      <c r="E18" s="27" t="s">
        <v>514</v>
      </c>
    </row>
    <row r="19" ht="25">
      <c r="A19" s="1" t="s">
        <v>504</v>
      </c>
      <c r="B19" s="1">
        <v>13</v>
      </c>
      <c r="C19" s="26" t="s">
        <v>2482</v>
      </c>
      <c r="D19" t="s">
        <v>506</v>
      </c>
      <c r="E19" s="27" t="s">
        <v>2483</v>
      </c>
      <c r="F19" s="28" t="s">
        <v>519</v>
      </c>
      <c r="G19" s="29">
        <v>32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1011</v>
      </c>
    </row>
    <row r="22">
      <c r="A22" s="1" t="s">
        <v>513</v>
      </c>
      <c r="E22" s="27" t="s">
        <v>514</v>
      </c>
    </row>
    <row r="23" ht="25">
      <c r="A23" s="1" t="s">
        <v>504</v>
      </c>
      <c r="B23" s="1">
        <v>10</v>
      </c>
      <c r="C23" s="26" t="s">
        <v>1974</v>
      </c>
      <c r="D23" t="s">
        <v>506</v>
      </c>
      <c r="E23" s="27" t="s">
        <v>1975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673</v>
      </c>
    </row>
    <row r="26">
      <c r="A26" s="1" t="s">
        <v>513</v>
      </c>
      <c r="E26" s="27" t="s">
        <v>514</v>
      </c>
    </row>
    <row r="27">
      <c r="A27" s="1" t="s">
        <v>504</v>
      </c>
      <c r="B27" s="1">
        <v>11</v>
      </c>
      <c r="C27" s="26" t="s">
        <v>1701</v>
      </c>
      <c r="D27" t="s">
        <v>506</v>
      </c>
      <c r="E27" s="27" t="s">
        <v>1702</v>
      </c>
      <c r="F27" s="28" t="s">
        <v>519</v>
      </c>
      <c r="G27" s="29">
        <v>3</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673</v>
      </c>
    </row>
    <row r="30">
      <c r="A30" s="1" t="s">
        <v>513</v>
      </c>
      <c r="E30" s="27" t="s">
        <v>514</v>
      </c>
    </row>
    <row r="31" ht="25">
      <c r="A31" s="1" t="s">
        <v>504</v>
      </c>
      <c r="B31" s="1">
        <v>2</v>
      </c>
      <c r="C31" s="26" t="s">
        <v>1944</v>
      </c>
      <c r="D31" t="s">
        <v>506</v>
      </c>
      <c r="E31" s="27" t="s">
        <v>1945</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544</v>
      </c>
    </row>
    <row r="34">
      <c r="A34" s="1" t="s">
        <v>513</v>
      </c>
      <c r="E34" s="27" t="s">
        <v>514</v>
      </c>
    </row>
    <row r="35">
      <c r="A35" s="1" t="s">
        <v>504</v>
      </c>
      <c r="B35" s="1">
        <v>3</v>
      </c>
      <c r="C35" s="26" t="s">
        <v>1946</v>
      </c>
      <c r="D35" t="s">
        <v>506</v>
      </c>
      <c r="E35" s="27" t="s">
        <v>1947</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c r="A39" s="1" t="s">
        <v>504</v>
      </c>
      <c r="B39" s="1">
        <v>7</v>
      </c>
      <c r="C39" s="26" t="s">
        <v>1523</v>
      </c>
      <c r="D39" t="s">
        <v>506</v>
      </c>
      <c r="E39" s="27" t="s">
        <v>1524</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544</v>
      </c>
    </row>
    <row r="42">
      <c r="A42" s="1" t="s">
        <v>513</v>
      </c>
      <c r="E42" s="27" t="s">
        <v>514</v>
      </c>
    </row>
    <row r="43">
      <c r="A43" s="1" t="s">
        <v>504</v>
      </c>
      <c r="B43" s="1">
        <v>8</v>
      </c>
      <c r="C43" s="26" t="s">
        <v>1525</v>
      </c>
      <c r="D43" t="s">
        <v>506</v>
      </c>
      <c r="E43" s="27" t="s">
        <v>1526</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544</v>
      </c>
    </row>
    <row r="46">
      <c r="A46" s="1" t="s">
        <v>513</v>
      </c>
      <c r="E46" s="27" t="s">
        <v>514</v>
      </c>
    </row>
    <row r="47">
      <c r="A47" s="1" t="s">
        <v>504</v>
      </c>
      <c r="B47" s="1">
        <v>9</v>
      </c>
      <c r="C47" s="26" t="s">
        <v>1952</v>
      </c>
      <c r="D47" t="s">
        <v>506</v>
      </c>
      <c r="E47" s="27" t="s">
        <v>1953</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544</v>
      </c>
    </row>
    <row r="50">
      <c r="A50" s="1" t="s">
        <v>513</v>
      </c>
      <c r="E50" s="27" t="s">
        <v>514</v>
      </c>
    </row>
    <row r="51">
      <c r="A51" s="1" t="s">
        <v>504</v>
      </c>
      <c r="B51" s="1">
        <v>6</v>
      </c>
      <c r="C51" s="26" t="s">
        <v>1527</v>
      </c>
      <c r="D51" t="s">
        <v>506</v>
      </c>
      <c r="E51" s="27" t="s">
        <v>1528</v>
      </c>
      <c r="F51" s="28" t="s">
        <v>1508</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544</v>
      </c>
    </row>
    <row r="54">
      <c r="A54" s="1" t="s">
        <v>513</v>
      </c>
      <c r="E54" s="27" t="s">
        <v>514</v>
      </c>
    </row>
    <row r="55" ht="25">
      <c r="A55" s="1" t="s">
        <v>504</v>
      </c>
      <c r="B55" s="1">
        <v>5</v>
      </c>
      <c r="C55" s="26" t="s">
        <v>1956</v>
      </c>
      <c r="D55" t="s">
        <v>506</v>
      </c>
      <c r="E55" s="27" t="s">
        <v>1957</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544</v>
      </c>
    </row>
    <row r="58">
      <c r="A58" s="1" t="s">
        <v>513</v>
      </c>
      <c r="E58" s="27" t="s">
        <v>514</v>
      </c>
    </row>
    <row r="59">
      <c r="A59" s="1" t="s">
        <v>504</v>
      </c>
      <c r="B59" s="1">
        <v>12</v>
      </c>
      <c r="C59" s="26" t="s">
        <v>2484</v>
      </c>
      <c r="D59" t="s">
        <v>506</v>
      </c>
      <c r="E59" s="27" t="s">
        <v>2480</v>
      </c>
      <c r="F59" s="28" t="s">
        <v>519</v>
      </c>
      <c r="G59" s="29">
        <v>1</v>
      </c>
      <c r="H59" s="28">
        <v>0</v>
      </c>
      <c r="I59" s="30">
        <f>ROUND(G59*H59,P4)</f>
        <v>0</v>
      </c>
      <c r="L59" s="30">
        <v>0</v>
      </c>
      <c r="M59" s="24">
        <f>ROUND(G59*L59,P4)</f>
        <v>0</v>
      </c>
      <c r="N59" s="25" t="s">
        <v>506</v>
      </c>
      <c r="O59" s="31">
        <f>M59*AA59</f>
        <v>0</v>
      </c>
      <c r="P59" s="1">
        <v>3</v>
      </c>
      <c r="AA59" s="1">
        <f>IF(P59=1,$O$3,IF(P59=2,$O$4,$O$5))</f>
        <v>0</v>
      </c>
    </row>
    <row r="60">
      <c r="A60" s="1" t="s">
        <v>510</v>
      </c>
      <c r="E60" s="27" t="s">
        <v>506</v>
      </c>
    </row>
    <row r="61" ht="26">
      <c r="A61" s="1" t="s">
        <v>511</v>
      </c>
      <c r="E61" s="32" t="s">
        <v>521</v>
      </c>
    </row>
    <row r="62">
      <c r="A62" s="1" t="s">
        <v>513</v>
      </c>
      <c r="E62" s="27" t="s">
        <v>506</v>
      </c>
    </row>
    <row r="63">
      <c r="A63" s="1" t="s">
        <v>504</v>
      </c>
      <c r="B63" s="1">
        <v>4</v>
      </c>
      <c r="C63" s="26" t="s">
        <v>2485</v>
      </c>
      <c r="D63" t="s">
        <v>506</v>
      </c>
      <c r="E63" s="27" t="s">
        <v>2486</v>
      </c>
      <c r="F63" s="28" t="s">
        <v>519</v>
      </c>
      <c r="G63" s="29">
        <v>1</v>
      </c>
      <c r="H63" s="28">
        <v>0</v>
      </c>
      <c r="I63" s="30">
        <f>ROUND(G63*H63,P4)</f>
        <v>0</v>
      </c>
      <c r="L63" s="30">
        <v>0</v>
      </c>
      <c r="M63" s="24">
        <f>ROUND(G63*L63,P4)</f>
        <v>0</v>
      </c>
      <c r="N63" s="25" t="s">
        <v>506</v>
      </c>
      <c r="O63" s="31">
        <f>M63*AA63</f>
        <v>0</v>
      </c>
      <c r="P63" s="1">
        <v>3</v>
      </c>
      <c r="AA63" s="1">
        <f>IF(P63=1,$O$3,IF(P63=2,$O$4,$O$5))</f>
        <v>0</v>
      </c>
    </row>
    <row r="64">
      <c r="A64" s="1" t="s">
        <v>510</v>
      </c>
      <c r="E64" s="27" t="s">
        <v>506</v>
      </c>
    </row>
    <row r="65" ht="26">
      <c r="A65" s="1" t="s">
        <v>511</v>
      </c>
      <c r="E65" s="32" t="s">
        <v>521</v>
      </c>
    </row>
    <row r="66">
      <c r="A66" s="1" t="s">
        <v>513</v>
      </c>
      <c r="E6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2487</v>
      </c>
      <c r="E8" s="23" t="s">
        <v>73</v>
      </c>
      <c r="L8" s="24">
        <f>L9+L14+L19+L232</f>
        <v>0</v>
      </c>
      <c r="M8" s="24">
        <f>M9+M14+M19+M232</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2488</v>
      </c>
      <c r="E14" s="23" t="s">
        <v>2489</v>
      </c>
      <c r="L14" s="24">
        <f>SUMIFS(L15:L18,A15:A18,"P")</f>
        <v>0</v>
      </c>
      <c r="M14" s="24">
        <f>SUMIFS(M15:M18,A15:A18,"P")</f>
        <v>0</v>
      </c>
      <c r="N14" s="25"/>
    </row>
    <row r="15" ht="25">
      <c r="A15" s="1" t="s">
        <v>504</v>
      </c>
      <c r="B15" s="1">
        <v>2</v>
      </c>
      <c r="C15" s="26" t="s">
        <v>2490</v>
      </c>
      <c r="D15" t="s">
        <v>506</v>
      </c>
      <c r="E15" s="27" t="s">
        <v>2491</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529</v>
      </c>
    </row>
    <row r="18">
      <c r="A18" s="1" t="s">
        <v>513</v>
      </c>
      <c r="E18" s="27" t="s">
        <v>514</v>
      </c>
    </row>
    <row r="19" ht="13">
      <c r="A19" s="1" t="s">
        <v>501</v>
      </c>
      <c r="C19" s="22" t="s">
        <v>2015</v>
      </c>
      <c r="E19" s="23" t="s">
        <v>2016</v>
      </c>
      <c r="L19" s="24">
        <f>SUMIFS(L20:L231,A20:A231,"P")</f>
        <v>0</v>
      </c>
      <c r="M19" s="24">
        <f>SUMIFS(M20:M231,A20:A231,"P")</f>
        <v>0</v>
      </c>
      <c r="N19" s="25"/>
    </row>
    <row r="20">
      <c r="A20" s="1" t="s">
        <v>504</v>
      </c>
      <c r="B20" s="1">
        <v>3</v>
      </c>
      <c r="C20" s="26" t="s">
        <v>2178</v>
      </c>
      <c r="D20" t="s">
        <v>506</v>
      </c>
      <c r="E20" s="27" t="s">
        <v>2179</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529</v>
      </c>
    </row>
    <row r="23">
      <c r="A23" s="1" t="s">
        <v>513</v>
      </c>
      <c r="E23" s="27" t="s">
        <v>514</v>
      </c>
    </row>
    <row r="24">
      <c r="A24" s="1" t="s">
        <v>504</v>
      </c>
      <c r="B24" s="1">
        <v>4</v>
      </c>
      <c r="C24" s="26" t="s">
        <v>2180</v>
      </c>
      <c r="D24" t="s">
        <v>506</v>
      </c>
      <c r="E24" s="27" t="s">
        <v>2181</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529</v>
      </c>
    </row>
    <row r="27">
      <c r="A27" s="1" t="s">
        <v>513</v>
      </c>
      <c r="E27" s="27" t="s">
        <v>514</v>
      </c>
    </row>
    <row r="28">
      <c r="A28" s="1" t="s">
        <v>504</v>
      </c>
      <c r="B28" s="1">
        <v>5</v>
      </c>
      <c r="C28" s="26" t="s">
        <v>596</v>
      </c>
      <c r="D28" t="s">
        <v>506</v>
      </c>
      <c r="E28" s="27" t="s">
        <v>597</v>
      </c>
      <c r="F28" s="28" t="s">
        <v>567</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926</v>
      </c>
    </row>
    <row r="31">
      <c r="A31" s="1" t="s">
        <v>513</v>
      </c>
      <c r="E31" s="27" t="s">
        <v>514</v>
      </c>
    </row>
    <row r="32">
      <c r="A32" s="1" t="s">
        <v>504</v>
      </c>
      <c r="B32" s="1">
        <v>6</v>
      </c>
      <c r="C32" s="26" t="s">
        <v>2021</v>
      </c>
      <c r="D32" t="s">
        <v>506</v>
      </c>
      <c r="E32" s="27" t="s">
        <v>2022</v>
      </c>
      <c r="F32" s="28" t="s">
        <v>567</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524</v>
      </c>
    </row>
    <row r="35">
      <c r="A35" s="1" t="s">
        <v>513</v>
      </c>
      <c r="E35" s="27" t="s">
        <v>514</v>
      </c>
    </row>
    <row r="36">
      <c r="A36" s="1" t="s">
        <v>504</v>
      </c>
      <c r="B36" s="1">
        <v>7</v>
      </c>
      <c r="C36" s="26" t="s">
        <v>2023</v>
      </c>
      <c r="D36" t="s">
        <v>506</v>
      </c>
      <c r="E36" s="27" t="s">
        <v>2024</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926</v>
      </c>
    </row>
    <row r="39">
      <c r="A39" s="1" t="s">
        <v>513</v>
      </c>
      <c r="E39" s="27" t="s">
        <v>514</v>
      </c>
    </row>
    <row r="40">
      <c r="A40" s="1" t="s">
        <v>504</v>
      </c>
      <c r="B40" s="1">
        <v>8</v>
      </c>
      <c r="C40" s="26" t="s">
        <v>2492</v>
      </c>
      <c r="D40" t="s">
        <v>506</v>
      </c>
      <c r="E40" s="27" t="s">
        <v>2493</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926</v>
      </c>
    </row>
    <row r="43">
      <c r="A43" s="1" t="s">
        <v>513</v>
      </c>
      <c r="E43" s="27" t="s">
        <v>514</v>
      </c>
    </row>
    <row r="44">
      <c r="A44" s="1" t="s">
        <v>504</v>
      </c>
      <c r="B44" s="1">
        <v>9</v>
      </c>
      <c r="C44" s="26" t="s">
        <v>2025</v>
      </c>
      <c r="D44" t="s">
        <v>506</v>
      </c>
      <c r="E44" s="27" t="s">
        <v>2026</v>
      </c>
      <c r="F44" s="28" t="s">
        <v>567</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926</v>
      </c>
    </row>
    <row r="47">
      <c r="A47" s="1" t="s">
        <v>513</v>
      </c>
      <c r="E47" s="27" t="s">
        <v>514</v>
      </c>
    </row>
    <row r="48" ht="25">
      <c r="A48" s="1" t="s">
        <v>504</v>
      </c>
      <c r="B48" s="1">
        <v>10</v>
      </c>
      <c r="C48" s="26" t="s">
        <v>2027</v>
      </c>
      <c r="D48" t="s">
        <v>506</v>
      </c>
      <c r="E48" s="27" t="s">
        <v>2028</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844</v>
      </c>
    </row>
    <row r="51">
      <c r="A51" s="1" t="s">
        <v>513</v>
      </c>
      <c r="E51" s="27" t="s">
        <v>514</v>
      </c>
    </row>
    <row r="52" ht="25">
      <c r="A52" s="1" t="s">
        <v>504</v>
      </c>
      <c r="B52" s="1">
        <v>11</v>
      </c>
      <c r="C52" s="26" t="s">
        <v>2353</v>
      </c>
      <c r="D52" t="s">
        <v>506</v>
      </c>
      <c r="E52" s="27" t="s">
        <v>2354</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544</v>
      </c>
    </row>
    <row r="55">
      <c r="A55" s="1" t="s">
        <v>513</v>
      </c>
      <c r="E55" s="27" t="s">
        <v>514</v>
      </c>
    </row>
    <row r="56">
      <c r="A56" s="1" t="s">
        <v>504</v>
      </c>
      <c r="B56" s="1">
        <v>12</v>
      </c>
      <c r="C56" s="26" t="s">
        <v>2355</v>
      </c>
      <c r="D56" t="s">
        <v>506</v>
      </c>
      <c r="E56" s="27" t="s">
        <v>2356</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1423</v>
      </c>
    </row>
    <row r="59">
      <c r="A59" s="1" t="s">
        <v>513</v>
      </c>
      <c r="E59" s="27" t="s">
        <v>514</v>
      </c>
    </row>
    <row r="60">
      <c r="A60" s="1" t="s">
        <v>504</v>
      </c>
      <c r="B60" s="1">
        <v>13</v>
      </c>
      <c r="C60" s="26" t="s">
        <v>2357</v>
      </c>
      <c r="D60" t="s">
        <v>506</v>
      </c>
      <c r="E60" s="27" t="s">
        <v>2358</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668</v>
      </c>
    </row>
    <row r="63">
      <c r="A63" s="1" t="s">
        <v>513</v>
      </c>
      <c r="E63" s="27" t="s">
        <v>514</v>
      </c>
    </row>
    <row r="64">
      <c r="A64" s="1" t="s">
        <v>504</v>
      </c>
      <c r="B64" s="1">
        <v>14</v>
      </c>
      <c r="C64" s="26" t="s">
        <v>2494</v>
      </c>
      <c r="D64" t="s">
        <v>506</v>
      </c>
      <c r="E64" s="27" t="s">
        <v>2495</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2366</v>
      </c>
      <c r="D68" t="s">
        <v>506</v>
      </c>
      <c r="E68" s="27" t="s">
        <v>2367</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529</v>
      </c>
    </row>
    <row r="71">
      <c r="A71" s="1" t="s">
        <v>513</v>
      </c>
      <c r="E71" s="27" t="s">
        <v>514</v>
      </c>
    </row>
    <row r="72">
      <c r="A72" s="1" t="s">
        <v>504</v>
      </c>
      <c r="B72" s="1">
        <v>16</v>
      </c>
      <c r="C72" s="26" t="s">
        <v>2496</v>
      </c>
      <c r="D72" t="s">
        <v>506</v>
      </c>
      <c r="E72" s="27" t="s">
        <v>2497</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529</v>
      </c>
    </row>
    <row r="75">
      <c r="A75" s="1" t="s">
        <v>513</v>
      </c>
      <c r="E75" s="27" t="s">
        <v>514</v>
      </c>
    </row>
    <row r="76">
      <c r="A76" s="1" t="s">
        <v>504</v>
      </c>
      <c r="B76" s="1">
        <v>17</v>
      </c>
      <c r="C76" s="26" t="s">
        <v>2498</v>
      </c>
      <c r="D76" t="s">
        <v>506</v>
      </c>
      <c r="E76" s="27" t="s">
        <v>2499</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668</v>
      </c>
    </row>
    <row r="79">
      <c r="A79" s="1" t="s">
        <v>513</v>
      </c>
      <c r="E79" s="27" t="s">
        <v>514</v>
      </c>
    </row>
    <row r="80">
      <c r="A80" s="1" t="s">
        <v>504</v>
      </c>
      <c r="B80" s="1">
        <v>18</v>
      </c>
      <c r="C80" s="26" t="s">
        <v>2500</v>
      </c>
      <c r="D80" t="s">
        <v>506</v>
      </c>
      <c r="E80" s="27" t="s">
        <v>2501</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529</v>
      </c>
    </row>
    <row r="83">
      <c r="A83" s="1" t="s">
        <v>513</v>
      </c>
      <c r="E83" s="27" t="s">
        <v>514</v>
      </c>
    </row>
    <row r="84">
      <c r="A84" s="1" t="s">
        <v>504</v>
      </c>
      <c r="B84" s="1">
        <v>19</v>
      </c>
      <c r="C84" s="26" t="s">
        <v>2502</v>
      </c>
      <c r="D84" t="s">
        <v>506</v>
      </c>
      <c r="E84" s="27" t="s">
        <v>2503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529</v>
      </c>
    </row>
    <row r="87">
      <c r="A87" s="1" t="s">
        <v>513</v>
      </c>
      <c r="E87" s="27" t="s">
        <v>514</v>
      </c>
    </row>
    <row r="88">
      <c r="A88" s="1" t="s">
        <v>504</v>
      </c>
      <c r="B88" s="1">
        <v>20</v>
      </c>
      <c r="C88" s="26" t="s">
        <v>2504</v>
      </c>
      <c r="D88" t="s">
        <v>506</v>
      </c>
      <c r="E88" s="27" t="s">
        <v>2505</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529</v>
      </c>
    </row>
    <row r="91">
      <c r="A91" s="1" t="s">
        <v>513</v>
      </c>
      <c r="E91" s="27" t="s">
        <v>514</v>
      </c>
    </row>
    <row r="92">
      <c r="A92" s="1" t="s">
        <v>504</v>
      </c>
      <c r="B92" s="1">
        <v>21</v>
      </c>
      <c r="C92" s="26" t="s">
        <v>2506</v>
      </c>
      <c r="D92" t="s">
        <v>506</v>
      </c>
      <c r="E92" s="27" t="s">
        <v>2507</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529</v>
      </c>
    </row>
    <row r="95">
      <c r="A95" s="1" t="s">
        <v>513</v>
      </c>
      <c r="E95" s="27" t="s">
        <v>514</v>
      </c>
    </row>
    <row r="96" ht="37.5">
      <c r="A96" s="1" t="s">
        <v>504</v>
      </c>
      <c r="B96" s="1">
        <v>22</v>
      </c>
      <c r="C96" s="26" t="s">
        <v>2508</v>
      </c>
      <c r="D96" t="s">
        <v>506</v>
      </c>
      <c r="E96" s="27" t="s">
        <v>2509</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529</v>
      </c>
    </row>
    <row r="99">
      <c r="A99" s="1" t="s">
        <v>513</v>
      </c>
      <c r="E99" s="27" t="s">
        <v>514</v>
      </c>
    </row>
    <row r="100">
      <c r="A100" s="1" t="s">
        <v>504</v>
      </c>
      <c r="B100" s="1">
        <v>23</v>
      </c>
      <c r="C100" s="26" t="s">
        <v>2510</v>
      </c>
      <c r="D100" t="s">
        <v>506</v>
      </c>
      <c r="E100" s="27" t="s">
        <v>2511</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529</v>
      </c>
    </row>
    <row r="103">
      <c r="A103" s="1" t="s">
        <v>513</v>
      </c>
      <c r="E103" s="27" t="s">
        <v>514</v>
      </c>
    </row>
    <row r="104" ht="25">
      <c r="A104" s="1" t="s">
        <v>504</v>
      </c>
      <c r="B104" s="1">
        <v>24</v>
      </c>
      <c r="C104" s="26" t="s">
        <v>2512</v>
      </c>
      <c r="D104" t="s">
        <v>506</v>
      </c>
      <c r="E104" s="27" t="s">
        <v>2513</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529</v>
      </c>
    </row>
    <row r="107">
      <c r="A107" s="1" t="s">
        <v>513</v>
      </c>
      <c r="E107" s="27" t="s">
        <v>514</v>
      </c>
    </row>
    <row r="108">
      <c r="A108" s="1" t="s">
        <v>504</v>
      </c>
      <c r="B108" s="1">
        <v>25</v>
      </c>
      <c r="C108" s="26" t="s">
        <v>2514</v>
      </c>
      <c r="D108" t="s">
        <v>506</v>
      </c>
      <c r="E108" s="27" t="s">
        <v>2515</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529</v>
      </c>
    </row>
    <row r="111">
      <c r="A111" s="1" t="s">
        <v>513</v>
      </c>
      <c r="E111" s="27" t="s">
        <v>514</v>
      </c>
    </row>
    <row r="112">
      <c r="A112" s="1" t="s">
        <v>504</v>
      </c>
      <c r="B112" s="1">
        <v>27</v>
      </c>
      <c r="C112" s="26" t="s">
        <v>2516</v>
      </c>
      <c r="D112" t="s">
        <v>506</v>
      </c>
      <c r="E112" s="27" t="s">
        <v>2517</v>
      </c>
      <c r="F112" s="28" t="s">
        <v>519</v>
      </c>
      <c r="G112" s="29">
        <v>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521</v>
      </c>
    </row>
    <row r="115">
      <c r="A115" s="1" t="s">
        <v>513</v>
      </c>
      <c r="E115" s="27" t="s">
        <v>514</v>
      </c>
    </row>
    <row r="116">
      <c r="A116" s="1" t="s">
        <v>504</v>
      </c>
      <c r="B116" s="1">
        <v>31</v>
      </c>
      <c r="C116" s="26" t="s">
        <v>2518</v>
      </c>
      <c r="D116" t="s">
        <v>506</v>
      </c>
      <c r="E116" s="27" t="s">
        <v>2519</v>
      </c>
      <c r="F116" s="28" t="s">
        <v>519</v>
      </c>
      <c r="G116" s="29">
        <v>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529</v>
      </c>
    </row>
    <row r="119">
      <c r="A119" s="1" t="s">
        <v>513</v>
      </c>
      <c r="E119" s="27" t="s">
        <v>514</v>
      </c>
    </row>
    <row r="120" ht="25">
      <c r="A120" s="1" t="s">
        <v>504</v>
      </c>
      <c r="B120" s="1">
        <v>32</v>
      </c>
      <c r="C120" s="26" t="s">
        <v>2520</v>
      </c>
      <c r="D120" t="s">
        <v>506</v>
      </c>
      <c r="E120" s="27" t="s">
        <v>2521</v>
      </c>
      <c r="F120" s="28" t="s">
        <v>519</v>
      </c>
      <c r="G120" s="29">
        <v>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1076</v>
      </c>
    </row>
    <row r="123">
      <c r="A123" s="1" t="s">
        <v>513</v>
      </c>
      <c r="E123" s="27" t="s">
        <v>514</v>
      </c>
    </row>
    <row r="124" ht="25">
      <c r="A124" s="1" t="s">
        <v>504</v>
      </c>
      <c r="B124" s="1">
        <v>33</v>
      </c>
      <c r="C124" s="26" t="s">
        <v>2522</v>
      </c>
      <c r="D124" t="s">
        <v>506</v>
      </c>
      <c r="E124" s="27" t="s">
        <v>2523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529</v>
      </c>
    </row>
    <row r="127">
      <c r="A127" s="1" t="s">
        <v>513</v>
      </c>
      <c r="E127" s="27" t="s">
        <v>514</v>
      </c>
    </row>
    <row r="128">
      <c r="A128" s="1" t="s">
        <v>504</v>
      </c>
      <c r="B128" s="1">
        <v>34</v>
      </c>
      <c r="C128" s="26" t="s">
        <v>2524</v>
      </c>
      <c r="D128" t="s">
        <v>506</v>
      </c>
      <c r="E128" s="27" t="s">
        <v>2525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35</v>
      </c>
      <c r="C132" s="26" t="s">
        <v>2526</v>
      </c>
      <c r="D132" t="s">
        <v>506</v>
      </c>
      <c r="E132" s="27" t="s">
        <v>2527</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521</v>
      </c>
    </row>
    <row r="135">
      <c r="A135" s="1" t="s">
        <v>513</v>
      </c>
      <c r="E135" s="27" t="s">
        <v>514</v>
      </c>
    </row>
    <row r="136">
      <c r="A136" s="1" t="s">
        <v>504</v>
      </c>
      <c r="B136" s="1">
        <v>36</v>
      </c>
      <c r="C136" s="26" t="s">
        <v>1791</v>
      </c>
      <c r="D136" t="s">
        <v>506</v>
      </c>
      <c r="E136" s="27" t="s">
        <v>1792</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c r="A140" s="1" t="s">
        <v>504</v>
      </c>
      <c r="B140" s="1">
        <v>37</v>
      </c>
      <c r="C140" s="26" t="s">
        <v>2528</v>
      </c>
      <c r="D140" t="s">
        <v>506</v>
      </c>
      <c r="E140" s="27" t="s">
        <v>2529</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521</v>
      </c>
    </row>
    <row r="143">
      <c r="A143" s="1" t="s">
        <v>513</v>
      </c>
      <c r="E143" s="27" t="s">
        <v>514</v>
      </c>
    </row>
    <row r="144">
      <c r="A144" s="1" t="s">
        <v>504</v>
      </c>
      <c r="B144" s="1">
        <v>38</v>
      </c>
      <c r="C144" s="26" t="s">
        <v>2530</v>
      </c>
      <c r="D144" t="s">
        <v>506</v>
      </c>
      <c r="E144" s="27" t="s">
        <v>2531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39</v>
      </c>
      <c r="C148" s="26" t="s">
        <v>2532</v>
      </c>
      <c r="D148" t="s">
        <v>506</v>
      </c>
      <c r="E148" s="27" t="s">
        <v>2533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29</v>
      </c>
      <c r="C152" s="26" t="s">
        <v>2534</v>
      </c>
      <c r="D152" t="s">
        <v>506</v>
      </c>
      <c r="E152" s="27" t="s">
        <v>2535</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30</v>
      </c>
      <c r="C156" s="26" t="s">
        <v>2536</v>
      </c>
      <c r="D156" t="s">
        <v>506</v>
      </c>
      <c r="E156" s="27" t="s">
        <v>2537</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ht="25">
      <c r="A160" s="1" t="s">
        <v>504</v>
      </c>
      <c r="B160" s="1">
        <v>40</v>
      </c>
      <c r="C160" s="26" t="s">
        <v>2538</v>
      </c>
      <c r="D160" t="s">
        <v>506</v>
      </c>
      <c r="E160" s="27" t="s">
        <v>2539</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529</v>
      </c>
    </row>
    <row r="163">
      <c r="A163" s="1" t="s">
        <v>513</v>
      </c>
      <c r="E163" s="27" t="s">
        <v>514</v>
      </c>
    </row>
    <row r="164" ht="25">
      <c r="A164" s="1" t="s">
        <v>504</v>
      </c>
      <c r="B164" s="1">
        <v>41</v>
      </c>
      <c r="C164" s="26" t="s">
        <v>2540</v>
      </c>
      <c r="D164" t="s">
        <v>506</v>
      </c>
      <c r="E164" s="27" t="s">
        <v>2541</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529</v>
      </c>
    </row>
    <row r="167">
      <c r="A167" s="1" t="s">
        <v>513</v>
      </c>
      <c r="E167" s="27" t="s">
        <v>514</v>
      </c>
    </row>
    <row r="168" ht="25">
      <c r="A168" s="1" t="s">
        <v>504</v>
      </c>
      <c r="B168" s="1">
        <v>42</v>
      </c>
      <c r="C168" s="26" t="s">
        <v>2214</v>
      </c>
      <c r="D168" t="s">
        <v>506</v>
      </c>
      <c r="E168" s="27" t="s">
        <v>2215</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529</v>
      </c>
    </row>
    <row r="171">
      <c r="A171" s="1" t="s">
        <v>513</v>
      </c>
      <c r="E171" s="27" t="s">
        <v>514</v>
      </c>
    </row>
    <row r="172" ht="37.5">
      <c r="A172" s="1" t="s">
        <v>504</v>
      </c>
      <c r="B172" s="1">
        <v>43</v>
      </c>
      <c r="C172" s="26" t="s">
        <v>2542</v>
      </c>
      <c r="D172" t="s">
        <v>506</v>
      </c>
      <c r="E172" s="27" t="s">
        <v>2543</v>
      </c>
      <c r="F172" s="28" t="s">
        <v>519</v>
      </c>
      <c r="G172" s="29">
        <v>4</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544</v>
      </c>
    </row>
    <row r="175">
      <c r="A175" s="1" t="s">
        <v>513</v>
      </c>
      <c r="E175" s="27" t="s">
        <v>514</v>
      </c>
    </row>
    <row r="176">
      <c r="A176" s="1" t="s">
        <v>504</v>
      </c>
      <c r="B176" s="1">
        <v>44</v>
      </c>
      <c r="C176" s="26" t="s">
        <v>2544</v>
      </c>
      <c r="D176" t="s">
        <v>506</v>
      </c>
      <c r="E176" s="27" t="s">
        <v>2545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673</v>
      </c>
    </row>
    <row r="179">
      <c r="A179" s="1" t="s">
        <v>513</v>
      </c>
      <c r="E179" s="27" t="s">
        <v>514</v>
      </c>
    </row>
    <row r="180" ht="25">
      <c r="A180" s="1" t="s">
        <v>504</v>
      </c>
      <c r="B180" s="1">
        <v>26</v>
      </c>
      <c r="C180" s="26" t="s">
        <v>2546</v>
      </c>
      <c r="D180" t="s">
        <v>506</v>
      </c>
      <c r="E180" s="27" t="s">
        <v>2547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529</v>
      </c>
    </row>
    <row r="183">
      <c r="A183" s="1" t="s">
        <v>513</v>
      </c>
      <c r="E183" s="27" t="s">
        <v>514</v>
      </c>
    </row>
    <row r="184">
      <c r="A184" s="1" t="s">
        <v>504</v>
      </c>
      <c r="B184" s="1">
        <v>45</v>
      </c>
      <c r="C184" s="26" t="s">
        <v>2548</v>
      </c>
      <c r="D184" t="s">
        <v>506</v>
      </c>
      <c r="E184" s="27" t="s">
        <v>2549</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ht="25">
      <c r="A188" s="1" t="s">
        <v>504</v>
      </c>
      <c r="B188" s="1">
        <v>46</v>
      </c>
      <c r="C188" s="26" t="s">
        <v>2550</v>
      </c>
      <c r="D188" t="s">
        <v>506</v>
      </c>
      <c r="E188" s="27" t="s">
        <v>2551</v>
      </c>
      <c r="F188" s="28" t="s">
        <v>519</v>
      </c>
      <c r="G188" s="29">
        <v>2</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529</v>
      </c>
    </row>
    <row r="191">
      <c r="A191" s="1" t="s">
        <v>513</v>
      </c>
      <c r="E191" s="27" t="s">
        <v>514</v>
      </c>
    </row>
    <row r="192" ht="25">
      <c r="A192" s="1" t="s">
        <v>504</v>
      </c>
      <c r="B192" s="1">
        <v>47</v>
      </c>
      <c r="C192" s="26" t="s">
        <v>2552</v>
      </c>
      <c r="D192" t="s">
        <v>506</v>
      </c>
      <c r="E192" s="27" t="s">
        <v>2553</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529</v>
      </c>
    </row>
    <row r="195">
      <c r="A195" s="1" t="s">
        <v>513</v>
      </c>
      <c r="E195" s="27" t="s">
        <v>514</v>
      </c>
    </row>
    <row r="196" ht="25">
      <c r="A196" s="1" t="s">
        <v>504</v>
      </c>
      <c r="B196" s="1">
        <v>48</v>
      </c>
      <c r="C196" s="26" t="s">
        <v>2033</v>
      </c>
      <c r="D196" t="s">
        <v>506</v>
      </c>
      <c r="E196" s="27" t="s">
        <v>2034</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521</v>
      </c>
    </row>
    <row r="199">
      <c r="A199" s="1" t="s">
        <v>513</v>
      </c>
      <c r="E199" s="27" t="s">
        <v>514</v>
      </c>
    </row>
    <row r="200" ht="37.5">
      <c r="A200" s="1" t="s">
        <v>504</v>
      </c>
      <c r="B200" s="1">
        <v>49</v>
      </c>
      <c r="C200" s="26" t="s">
        <v>2035</v>
      </c>
      <c r="D200" t="s">
        <v>506</v>
      </c>
      <c r="E200" s="27" t="s">
        <v>2036</v>
      </c>
      <c r="F200" s="28" t="s">
        <v>519</v>
      </c>
      <c r="G200" s="29">
        <v>7</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969</v>
      </c>
    </row>
    <row r="203">
      <c r="A203" s="1" t="s">
        <v>513</v>
      </c>
      <c r="E203" s="27" t="s">
        <v>514</v>
      </c>
    </row>
    <row r="204" ht="25">
      <c r="A204" s="1" t="s">
        <v>504</v>
      </c>
      <c r="B204" s="1">
        <v>50</v>
      </c>
      <c r="C204" s="26" t="s">
        <v>2038</v>
      </c>
      <c r="D204" t="s">
        <v>506</v>
      </c>
      <c r="E204" s="27" t="s">
        <v>2039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529</v>
      </c>
    </row>
    <row r="207">
      <c r="A207" s="1" t="s">
        <v>513</v>
      </c>
      <c r="E207" s="27" t="s">
        <v>514</v>
      </c>
    </row>
    <row r="208">
      <c r="A208" s="1" t="s">
        <v>504</v>
      </c>
      <c r="B208" s="1">
        <v>51</v>
      </c>
      <c r="C208" s="26" t="s">
        <v>2040</v>
      </c>
      <c r="D208" t="s">
        <v>506</v>
      </c>
      <c r="E208" s="27" t="s">
        <v>2041</v>
      </c>
      <c r="F208" s="28" t="s">
        <v>540</v>
      </c>
      <c r="G208" s="29">
        <v>32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1011</v>
      </c>
    </row>
    <row r="211">
      <c r="A211" s="1" t="s">
        <v>513</v>
      </c>
      <c r="E211" s="27" t="s">
        <v>514</v>
      </c>
    </row>
    <row r="212">
      <c r="A212" s="1" t="s">
        <v>504</v>
      </c>
      <c r="B212" s="1">
        <v>52</v>
      </c>
      <c r="C212" s="26" t="s">
        <v>2376</v>
      </c>
      <c r="D212" t="s">
        <v>506</v>
      </c>
      <c r="E212" s="27" t="s">
        <v>2377</v>
      </c>
      <c r="F212" s="28" t="s">
        <v>540</v>
      </c>
      <c r="G212" s="29">
        <v>16</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718</v>
      </c>
    </row>
    <row r="215">
      <c r="A215" s="1" t="s">
        <v>513</v>
      </c>
      <c r="E215" s="27" t="s">
        <v>514</v>
      </c>
    </row>
    <row r="216">
      <c r="A216" s="1" t="s">
        <v>504</v>
      </c>
      <c r="B216" s="1">
        <v>53</v>
      </c>
      <c r="C216" s="26" t="s">
        <v>2042</v>
      </c>
      <c r="D216" t="s">
        <v>506</v>
      </c>
      <c r="E216" s="27" t="s">
        <v>2043</v>
      </c>
      <c r="F216" s="28" t="s">
        <v>540</v>
      </c>
      <c r="G216" s="29">
        <v>8</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844</v>
      </c>
    </row>
    <row r="219">
      <c r="A219" s="1" t="s">
        <v>513</v>
      </c>
      <c r="E219" s="27" t="s">
        <v>514</v>
      </c>
    </row>
    <row r="220">
      <c r="A220" s="1" t="s">
        <v>504</v>
      </c>
      <c r="B220" s="1">
        <v>54</v>
      </c>
      <c r="C220" s="26" t="s">
        <v>2554</v>
      </c>
      <c r="D220" t="s">
        <v>506</v>
      </c>
      <c r="E220" s="27" t="s">
        <v>2555</v>
      </c>
      <c r="F220" s="28" t="s">
        <v>519</v>
      </c>
      <c r="G220" s="29">
        <v>3</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673</v>
      </c>
    </row>
    <row r="223">
      <c r="A223" s="1" t="s">
        <v>513</v>
      </c>
      <c r="E223" s="27" t="s">
        <v>514</v>
      </c>
    </row>
    <row r="224">
      <c r="A224" s="1" t="s">
        <v>504</v>
      </c>
      <c r="B224" s="1">
        <v>55</v>
      </c>
      <c r="C224" s="26" t="s">
        <v>2556</v>
      </c>
      <c r="D224" t="s">
        <v>506</v>
      </c>
      <c r="E224" s="27" t="s">
        <v>2557</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844</v>
      </c>
    </row>
    <row r="227">
      <c r="A227" s="1" t="s">
        <v>513</v>
      </c>
      <c r="E227" s="27" t="s">
        <v>514</v>
      </c>
    </row>
    <row r="228">
      <c r="A228" s="1" t="s">
        <v>504</v>
      </c>
      <c r="B228" s="1">
        <v>28</v>
      </c>
      <c r="C228" s="26" t="s">
        <v>2558</v>
      </c>
      <c r="D228" t="s">
        <v>506</v>
      </c>
      <c r="E228" s="27" t="s">
        <v>2559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ht="162.5">
      <c r="A231" s="1" t="s">
        <v>513</v>
      </c>
      <c r="E231" s="27" t="s">
        <v>2560</v>
      </c>
    </row>
    <row r="232" ht="13">
      <c r="A232" s="1" t="s">
        <v>501</v>
      </c>
      <c r="C232" s="22" t="s">
        <v>2047</v>
      </c>
      <c r="E232" s="23" t="s">
        <v>2048</v>
      </c>
      <c r="L232" s="24">
        <f>SUMIFS(L233:L280,A233:A280,"P")</f>
        <v>0</v>
      </c>
      <c r="M232" s="24">
        <f>SUMIFS(M233:M280,A233:A280,"P")</f>
        <v>0</v>
      </c>
      <c r="N232" s="25"/>
    </row>
    <row r="233">
      <c r="A233" s="1" t="s">
        <v>504</v>
      </c>
      <c r="B233" s="1">
        <v>56</v>
      </c>
      <c r="C233" s="26" t="s">
        <v>2561</v>
      </c>
      <c r="D233" t="s">
        <v>506</v>
      </c>
      <c r="E233" s="27" t="s">
        <v>2562</v>
      </c>
      <c r="F233" s="28" t="s">
        <v>1283</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2563</v>
      </c>
    </row>
    <row r="236">
      <c r="A236" s="1" t="s">
        <v>513</v>
      </c>
      <c r="E236" s="27" t="s">
        <v>514</v>
      </c>
    </row>
    <row r="237">
      <c r="A237" s="1" t="s">
        <v>504</v>
      </c>
      <c r="B237" s="1">
        <v>57</v>
      </c>
      <c r="C237" s="26" t="s">
        <v>2564</v>
      </c>
      <c r="D237" t="s">
        <v>506</v>
      </c>
      <c r="E237" s="27" t="s">
        <v>2565</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668</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2566</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2566</v>
      </c>
    </row>
    <row r="248">
      <c r="A248" s="1" t="s">
        <v>513</v>
      </c>
      <c r="E248" s="27" t="s">
        <v>514</v>
      </c>
    </row>
    <row r="249">
      <c r="A249" s="1" t="s">
        <v>504</v>
      </c>
      <c r="B249" s="1">
        <v>60</v>
      </c>
      <c r="C249" s="26" t="s">
        <v>2567</v>
      </c>
      <c r="D249" t="s">
        <v>506</v>
      </c>
      <c r="E249" s="27" t="s">
        <v>2568</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544</v>
      </c>
    </row>
    <row r="252">
      <c r="A252" s="1" t="s">
        <v>513</v>
      </c>
      <c r="E252" s="27" t="s">
        <v>514</v>
      </c>
    </row>
    <row r="253">
      <c r="A253" s="1" t="s">
        <v>504</v>
      </c>
      <c r="B253" s="1">
        <v>61</v>
      </c>
      <c r="C253" s="26" t="s">
        <v>1405</v>
      </c>
      <c r="D253" t="s">
        <v>506</v>
      </c>
      <c r="E253" s="27" t="s">
        <v>1406</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544</v>
      </c>
    </row>
    <row r="256">
      <c r="A256" s="1" t="s">
        <v>513</v>
      </c>
      <c r="E256" s="27" t="s">
        <v>514</v>
      </c>
    </row>
    <row r="257">
      <c r="A257" s="1" t="s">
        <v>504</v>
      </c>
      <c r="B257" s="1">
        <v>62</v>
      </c>
      <c r="C257" s="26" t="s">
        <v>2569</v>
      </c>
      <c r="D257" t="s">
        <v>506</v>
      </c>
      <c r="E257" s="27" t="s">
        <v>2570</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529</v>
      </c>
    </row>
    <row r="260">
      <c r="A260" s="1" t="s">
        <v>513</v>
      </c>
      <c r="E260" s="27" t="s">
        <v>514</v>
      </c>
    </row>
    <row r="261">
      <c r="A261" s="1" t="s">
        <v>504</v>
      </c>
      <c r="B261" s="1">
        <v>63</v>
      </c>
      <c r="C261" s="26" t="s">
        <v>1440</v>
      </c>
      <c r="D261" t="s">
        <v>506</v>
      </c>
      <c r="E261" s="27" t="s">
        <v>1441</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529</v>
      </c>
    </row>
    <row r="264">
      <c r="A264" s="1" t="s">
        <v>513</v>
      </c>
      <c r="E264" s="27" t="s">
        <v>514</v>
      </c>
    </row>
    <row r="265">
      <c r="A265" s="1" t="s">
        <v>504</v>
      </c>
      <c r="B265" s="1">
        <v>64</v>
      </c>
      <c r="C265" s="26" t="s">
        <v>2571</v>
      </c>
      <c r="D265" t="s">
        <v>506</v>
      </c>
      <c r="E265" s="27" t="s">
        <v>2572</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1934</v>
      </c>
      <c r="D269" t="s">
        <v>506</v>
      </c>
      <c r="E269" s="27" t="s">
        <v>1935</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2573</v>
      </c>
      <c r="D273" t="s">
        <v>506</v>
      </c>
      <c r="E273" s="27" t="s">
        <v>2574</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529</v>
      </c>
    </row>
    <row r="276">
      <c r="A276" s="1" t="s">
        <v>513</v>
      </c>
      <c r="E276" s="27" t="s">
        <v>514</v>
      </c>
    </row>
    <row r="277">
      <c r="A277" s="1" t="s">
        <v>504</v>
      </c>
      <c r="B277" s="1">
        <v>67</v>
      </c>
      <c r="C277" s="26" t="s">
        <v>1460</v>
      </c>
      <c r="D277" t="s">
        <v>506</v>
      </c>
      <c r="E277" s="27" t="s">
        <v>1461</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529</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2575</v>
      </c>
      <c r="E8" s="23" t="s">
        <v>75</v>
      </c>
      <c r="L8" s="24">
        <f>L9+L14+L31+L128+L225+L278</f>
        <v>0</v>
      </c>
      <c r="M8" s="24">
        <f>M9+M14+M31+M128+M225+M278</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2576</v>
      </c>
      <c r="E14" s="23" t="s">
        <v>2577</v>
      </c>
      <c r="L14" s="24">
        <f>SUMIFS(L15:L30,A15:A30,"P")</f>
        <v>0</v>
      </c>
      <c r="M14" s="24">
        <f>SUMIFS(M15:M30,A15:A30,"P")</f>
        <v>0</v>
      </c>
      <c r="N14" s="25"/>
    </row>
    <row r="15">
      <c r="A15" s="1" t="s">
        <v>504</v>
      </c>
      <c r="B15" s="1">
        <v>2</v>
      </c>
      <c r="C15" s="26" t="s">
        <v>2578</v>
      </c>
      <c r="D15" t="s">
        <v>506</v>
      </c>
      <c r="E15" s="27" t="s">
        <v>2579</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1423</v>
      </c>
    </row>
    <row r="18">
      <c r="A18" s="1" t="s">
        <v>513</v>
      </c>
      <c r="E18" s="27" t="s">
        <v>514</v>
      </c>
    </row>
    <row r="19">
      <c r="A19" s="1" t="s">
        <v>504</v>
      </c>
      <c r="B19" s="1">
        <v>3</v>
      </c>
      <c r="C19" s="26" t="s">
        <v>2176</v>
      </c>
      <c r="D19" t="s">
        <v>506</v>
      </c>
      <c r="E19" s="27" t="s">
        <v>2177</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2178</v>
      </c>
      <c r="D23" t="s">
        <v>506</v>
      </c>
      <c r="E23" s="27" t="s">
        <v>2179</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926</v>
      </c>
    </row>
    <row r="26">
      <c r="A26" s="1" t="s">
        <v>513</v>
      </c>
      <c r="E26" s="27" t="s">
        <v>514</v>
      </c>
    </row>
    <row r="27">
      <c r="A27" s="1" t="s">
        <v>504</v>
      </c>
      <c r="B27" s="1">
        <v>5</v>
      </c>
      <c r="C27" s="26" t="s">
        <v>2180</v>
      </c>
      <c r="D27" t="s">
        <v>506</v>
      </c>
      <c r="E27" s="27" t="s">
        <v>2181</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934</v>
      </c>
    </row>
    <row r="30">
      <c r="A30" s="1" t="s">
        <v>513</v>
      </c>
      <c r="E30" s="27" t="s">
        <v>514</v>
      </c>
    </row>
    <row r="31" ht="13">
      <c r="A31" s="1" t="s">
        <v>501</v>
      </c>
      <c r="C31" s="22" t="s">
        <v>2580</v>
      </c>
      <c r="E31" s="23" t="s">
        <v>2581</v>
      </c>
      <c r="L31" s="24">
        <f>SUMIFS(L32:L127,A32:A127,"P")</f>
        <v>0</v>
      </c>
      <c r="M31" s="24">
        <f>SUMIFS(M32:M127,A32:A127,"P")</f>
        <v>0</v>
      </c>
      <c r="N31" s="25"/>
    </row>
    <row r="32">
      <c r="A32" s="1" t="s">
        <v>504</v>
      </c>
      <c r="B32" s="1">
        <v>28</v>
      </c>
      <c r="C32" s="26" t="s">
        <v>580</v>
      </c>
      <c r="D32" t="s">
        <v>506</v>
      </c>
      <c r="E32" s="27" t="s">
        <v>581</v>
      </c>
      <c r="F32" s="28" t="s">
        <v>567</v>
      </c>
      <c r="G32" s="29">
        <v>20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926</v>
      </c>
    </row>
    <row r="35">
      <c r="A35" s="1" t="s">
        <v>513</v>
      </c>
      <c r="E35" s="27" t="s">
        <v>514</v>
      </c>
    </row>
    <row r="36">
      <c r="A36" s="1" t="s">
        <v>504</v>
      </c>
      <c r="B36" s="1">
        <v>6</v>
      </c>
      <c r="C36" s="26" t="s">
        <v>2582</v>
      </c>
      <c r="D36" t="s">
        <v>506</v>
      </c>
      <c r="E36" s="27" t="s">
        <v>2583</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934</v>
      </c>
    </row>
    <row r="39">
      <c r="A39" s="1" t="s">
        <v>513</v>
      </c>
      <c r="E39" s="27" t="s">
        <v>514</v>
      </c>
    </row>
    <row r="40" ht="25">
      <c r="A40" s="1" t="s">
        <v>504</v>
      </c>
      <c r="B40" s="1">
        <v>7</v>
      </c>
      <c r="C40" s="26" t="s">
        <v>2584</v>
      </c>
      <c r="D40" t="s">
        <v>506</v>
      </c>
      <c r="E40" s="27" t="s">
        <v>2585</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ht="37.5">
      <c r="A44" s="1" t="s">
        <v>504</v>
      </c>
      <c r="B44" s="1">
        <v>8</v>
      </c>
      <c r="C44" s="26" t="s">
        <v>2586</v>
      </c>
      <c r="D44" t="s">
        <v>506</v>
      </c>
      <c r="E44" s="27" t="s">
        <v>2587</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521</v>
      </c>
    </row>
    <row r="47">
      <c r="A47" s="1" t="s">
        <v>513</v>
      </c>
      <c r="E47" s="27" t="s">
        <v>514</v>
      </c>
    </row>
    <row r="48" ht="25">
      <c r="A48" s="1" t="s">
        <v>504</v>
      </c>
      <c r="B48" s="1">
        <v>21</v>
      </c>
      <c r="C48" s="26" t="s">
        <v>2588</v>
      </c>
      <c r="D48" t="s">
        <v>506</v>
      </c>
      <c r="E48" s="27" t="s">
        <v>2589</v>
      </c>
      <c r="F48" s="28" t="s">
        <v>567</v>
      </c>
      <c r="G48" s="29">
        <v>40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678</v>
      </c>
    </row>
    <row r="51">
      <c r="A51" s="1" t="s">
        <v>513</v>
      </c>
      <c r="E51" s="27" t="s">
        <v>514</v>
      </c>
    </row>
    <row r="52">
      <c r="A52" s="1" t="s">
        <v>504</v>
      </c>
      <c r="B52" s="1">
        <v>19</v>
      </c>
      <c r="C52" s="26" t="s">
        <v>596</v>
      </c>
      <c r="D52" t="s">
        <v>506</v>
      </c>
      <c r="E52" s="27" t="s">
        <v>597</v>
      </c>
      <c r="F52" s="28" t="s">
        <v>567</v>
      </c>
      <c r="G52" s="29">
        <v>40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678</v>
      </c>
    </row>
    <row r="55">
      <c r="A55" s="1" t="s">
        <v>513</v>
      </c>
      <c r="E55" s="27" t="s">
        <v>514</v>
      </c>
    </row>
    <row r="56">
      <c r="A56" s="1" t="s">
        <v>504</v>
      </c>
      <c r="B56" s="1">
        <v>23</v>
      </c>
      <c r="C56" s="26" t="s">
        <v>2021</v>
      </c>
      <c r="D56" t="s">
        <v>506</v>
      </c>
      <c r="E56" s="27" t="s">
        <v>2022</v>
      </c>
      <c r="F56" s="28" t="s">
        <v>567</v>
      </c>
      <c r="G56" s="29">
        <v>190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2590</v>
      </c>
    </row>
    <row r="59">
      <c r="A59" s="1" t="s">
        <v>513</v>
      </c>
      <c r="E59" s="27" t="s">
        <v>514</v>
      </c>
    </row>
    <row r="60">
      <c r="A60" s="1" t="s">
        <v>504</v>
      </c>
      <c r="B60" s="1">
        <v>22</v>
      </c>
      <c r="C60" s="26" t="s">
        <v>2591</v>
      </c>
      <c r="D60" t="s">
        <v>506</v>
      </c>
      <c r="E60" s="27" t="s">
        <v>2592</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934</v>
      </c>
    </row>
    <row r="63">
      <c r="A63" s="1" t="s">
        <v>513</v>
      </c>
      <c r="E63" s="27" t="s">
        <v>514</v>
      </c>
    </row>
    <row r="64">
      <c r="A64" s="1" t="s">
        <v>504</v>
      </c>
      <c r="B64" s="1">
        <v>11</v>
      </c>
      <c r="C64" s="26" t="s">
        <v>599</v>
      </c>
      <c r="D64" t="s">
        <v>506</v>
      </c>
      <c r="E64" s="27" t="s">
        <v>601</v>
      </c>
      <c r="F64" s="28" t="s">
        <v>567</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846</v>
      </c>
    </row>
    <row r="67">
      <c r="A67" s="1" t="s">
        <v>513</v>
      </c>
      <c r="E67" s="27" t="s">
        <v>514</v>
      </c>
    </row>
    <row r="68">
      <c r="A68" s="1" t="s">
        <v>504</v>
      </c>
      <c r="B68" s="1">
        <v>10</v>
      </c>
      <c r="C68" s="26" t="s">
        <v>2593</v>
      </c>
      <c r="D68" t="s">
        <v>506</v>
      </c>
      <c r="E68" s="27" t="s">
        <v>2594</v>
      </c>
      <c r="F68" s="28" t="s">
        <v>567</v>
      </c>
      <c r="G68" s="29">
        <v>70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2359</v>
      </c>
    </row>
    <row r="71">
      <c r="A71" s="1" t="s">
        <v>513</v>
      </c>
      <c r="E71" s="27" t="s">
        <v>514</v>
      </c>
    </row>
    <row r="72">
      <c r="A72" s="1" t="s">
        <v>504</v>
      </c>
      <c r="B72" s="1">
        <v>9</v>
      </c>
      <c r="C72" s="26" t="s">
        <v>2595</v>
      </c>
      <c r="D72" t="s">
        <v>506</v>
      </c>
      <c r="E72" s="27" t="s">
        <v>2596</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668</v>
      </c>
    </row>
    <row r="75">
      <c r="A75" s="1" t="s">
        <v>513</v>
      </c>
      <c r="E75" s="27" t="s">
        <v>514</v>
      </c>
    </row>
    <row r="76">
      <c r="A76" s="1" t="s">
        <v>504</v>
      </c>
      <c r="B76" s="1">
        <v>24</v>
      </c>
      <c r="C76" s="26" t="s">
        <v>2597</v>
      </c>
      <c r="D76" t="s">
        <v>506</v>
      </c>
      <c r="E76" s="27" t="s">
        <v>2598</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775</v>
      </c>
    </row>
    <row r="79">
      <c r="A79" s="1" t="s">
        <v>513</v>
      </c>
      <c r="E79" s="27" t="s">
        <v>514</v>
      </c>
    </row>
    <row r="80">
      <c r="A80" s="1" t="s">
        <v>504</v>
      </c>
      <c r="B80" s="1">
        <v>15</v>
      </c>
      <c r="C80" s="26" t="s">
        <v>2599</v>
      </c>
      <c r="D80" t="s">
        <v>506</v>
      </c>
      <c r="E80" s="27" t="s">
        <v>2600</v>
      </c>
      <c r="F80" s="28" t="s">
        <v>567</v>
      </c>
      <c r="G80" s="29">
        <v>40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678</v>
      </c>
    </row>
    <row r="83">
      <c r="A83" s="1" t="s">
        <v>513</v>
      </c>
      <c r="E83" s="27" t="s">
        <v>514</v>
      </c>
    </row>
    <row r="84">
      <c r="A84" s="1" t="s">
        <v>504</v>
      </c>
      <c r="B84" s="1">
        <v>17</v>
      </c>
      <c r="C84" s="26" t="s">
        <v>2601</v>
      </c>
      <c r="D84" t="s">
        <v>506</v>
      </c>
      <c r="E84" s="27" t="s">
        <v>2602</v>
      </c>
      <c r="F84" s="28" t="s">
        <v>567</v>
      </c>
      <c r="G84" s="29">
        <v>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1423</v>
      </c>
    </row>
    <row r="87">
      <c r="A87" s="1" t="s">
        <v>513</v>
      </c>
      <c r="E87" s="27" t="s">
        <v>514</v>
      </c>
    </row>
    <row r="88">
      <c r="A88" s="1" t="s">
        <v>504</v>
      </c>
      <c r="B88" s="1">
        <v>25</v>
      </c>
      <c r="C88" s="26" t="s">
        <v>2603</v>
      </c>
      <c r="D88" t="s">
        <v>506</v>
      </c>
      <c r="E88" s="27" t="s">
        <v>2604</v>
      </c>
      <c r="F88" s="28" t="s">
        <v>567</v>
      </c>
      <c r="G88" s="29">
        <v>40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678</v>
      </c>
    </row>
    <row r="91">
      <c r="A91" s="1" t="s">
        <v>513</v>
      </c>
      <c r="E91" s="27" t="s">
        <v>514</v>
      </c>
    </row>
    <row r="92" ht="25">
      <c r="A92" s="1" t="s">
        <v>504</v>
      </c>
      <c r="B92" s="1">
        <v>18</v>
      </c>
      <c r="C92" s="26" t="s">
        <v>2027</v>
      </c>
      <c r="D92" t="s">
        <v>506</v>
      </c>
      <c r="E92" s="27" t="s">
        <v>2028</v>
      </c>
      <c r="F92" s="28" t="s">
        <v>519</v>
      </c>
      <c r="G92" s="29">
        <v>20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926</v>
      </c>
    </row>
    <row r="95">
      <c r="A95" s="1" t="s">
        <v>513</v>
      </c>
      <c r="E95" s="27" t="s">
        <v>514</v>
      </c>
    </row>
    <row r="96" ht="25">
      <c r="A96" s="1" t="s">
        <v>504</v>
      </c>
      <c r="B96" s="1">
        <v>12</v>
      </c>
      <c r="C96" s="26" t="s">
        <v>2605</v>
      </c>
      <c r="D96" t="s">
        <v>506</v>
      </c>
      <c r="E96" s="27" t="s">
        <v>2606</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844</v>
      </c>
    </row>
    <row r="99">
      <c r="A99" s="1" t="s">
        <v>513</v>
      </c>
      <c r="E99" s="27" t="s">
        <v>514</v>
      </c>
    </row>
    <row r="100" ht="25">
      <c r="A100" s="1" t="s">
        <v>504</v>
      </c>
      <c r="B100" s="1">
        <v>20</v>
      </c>
      <c r="C100" s="26" t="s">
        <v>610</v>
      </c>
      <c r="D100" t="s">
        <v>506</v>
      </c>
      <c r="E100" s="27" t="s">
        <v>611</v>
      </c>
      <c r="F100" s="28" t="s">
        <v>519</v>
      </c>
      <c r="G100" s="29">
        <v>18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861</v>
      </c>
    </row>
    <row r="103">
      <c r="A103" s="1" t="s">
        <v>513</v>
      </c>
      <c r="E103" s="27" t="s">
        <v>514</v>
      </c>
    </row>
    <row r="104" ht="25">
      <c r="A104" s="1" t="s">
        <v>504</v>
      </c>
      <c r="B104" s="1">
        <v>14</v>
      </c>
      <c r="C104" s="26" t="s">
        <v>612</v>
      </c>
      <c r="D104" t="s">
        <v>506</v>
      </c>
      <c r="E104" s="27" t="s">
        <v>613</v>
      </c>
      <c r="F104" s="28" t="s">
        <v>519</v>
      </c>
      <c r="G104" s="29">
        <v>30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934</v>
      </c>
    </row>
    <row r="107">
      <c r="A107" s="1" t="s">
        <v>513</v>
      </c>
      <c r="E107" s="27" t="s">
        <v>514</v>
      </c>
    </row>
    <row r="108" ht="25">
      <c r="A108" s="1" t="s">
        <v>504</v>
      </c>
      <c r="B108" s="1">
        <v>13</v>
      </c>
      <c r="C108" s="26" t="s">
        <v>954</v>
      </c>
      <c r="D108" t="s">
        <v>506</v>
      </c>
      <c r="E108" s="27" t="s">
        <v>955</v>
      </c>
      <c r="F108" s="28" t="s">
        <v>519</v>
      </c>
      <c r="G108" s="29">
        <v>14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1688</v>
      </c>
    </row>
    <row r="111">
      <c r="A111" s="1" t="s">
        <v>513</v>
      </c>
      <c r="E111" s="27" t="s">
        <v>514</v>
      </c>
    </row>
    <row r="112" ht="25">
      <c r="A112" s="1" t="s">
        <v>504</v>
      </c>
      <c r="B112" s="1">
        <v>29</v>
      </c>
      <c r="C112" s="26" t="s">
        <v>2607</v>
      </c>
      <c r="D112" t="s">
        <v>506</v>
      </c>
      <c r="E112" s="27" t="s">
        <v>2608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529</v>
      </c>
    </row>
    <row r="115">
      <c r="A115" s="1" t="s">
        <v>513</v>
      </c>
      <c r="E115" s="27" t="s">
        <v>514</v>
      </c>
    </row>
    <row r="116" ht="25">
      <c r="A116" s="1" t="s">
        <v>504</v>
      </c>
      <c r="B116" s="1">
        <v>27</v>
      </c>
      <c r="C116" s="26" t="s">
        <v>2609</v>
      </c>
      <c r="D116" t="s">
        <v>506</v>
      </c>
      <c r="E116" s="27" t="s">
        <v>2610</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541</v>
      </c>
    </row>
    <row r="119">
      <c r="A119" s="1" t="s">
        <v>513</v>
      </c>
      <c r="E119" s="27" t="s">
        <v>514</v>
      </c>
    </row>
    <row r="120" ht="25">
      <c r="A120" s="1" t="s">
        <v>504</v>
      </c>
      <c r="B120" s="1">
        <v>16</v>
      </c>
      <c r="C120" s="26" t="s">
        <v>2031</v>
      </c>
      <c r="D120" t="s">
        <v>506</v>
      </c>
      <c r="E120" s="27" t="s">
        <v>2032</v>
      </c>
      <c r="F120" s="28" t="s">
        <v>519</v>
      </c>
      <c r="G120" s="29">
        <v>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544</v>
      </c>
    </row>
    <row r="123">
      <c r="A123" s="1" t="s">
        <v>513</v>
      </c>
      <c r="E123" s="27" t="s">
        <v>514</v>
      </c>
    </row>
    <row r="124">
      <c r="A124" s="1" t="s">
        <v>504</v>
      </c>
      <c r="B124" s="1">
        <v>26</v>
      </c>
      <c r="C124" s="26" t="s">
        <v>1433</v>
      </c>
      <c r="D124" t="s">
        <v>506</v>
      </c>
      <c r="E124" s="27" t="s">
        <v>1434</v>
      </c>
      <c r="F124" s="28" t="s">
        <v>508</v>
      </c>
      <c r="G124" s="29">
        <v>1.28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2611</v>
      </c>
    </row>
    <row r="127">
      <c r="A127" s="1" t="s">
        <v>513</v>
      </c>
      <c r="E127" s="27" t="s">
        <v>514</v>
      </c>
    </row>
    <row r="128" ht="13">
      <c r="A128" s="1" t="s">
        <v>501</v>
      </c>
      <c r="C128" s="22" t="s">
        <v>2612</v>
      </c>
      <c r="E128" s="23" t="s">
        <v>71</v>
      </c>
      <c r="L128" s="24">
        <f>SUMIFS(L129:L224,A129:A224,"P")</f>
        <v>0</v>
      </c>
      <c r="M128" s="24">
        <f>SUMIFS(M129:M224,A129:A224,"P")</f>
        <v>0</v>
      </c>
      <c r="N128" s="25"/>
    </row>
    <row r="129">
      <c r="A129" s="1" t="s">
        <v>504</v>
      </c>
      <c r="B129" s="1">
        <v>53</v>
      </c>
      <c r="C129" s="26" t="s">
        <v>2613</v>
      </c>
      <c r="D129" t="s">
        <v>506</v>
      </c>
      <c r="E129" s="27" t="s">
        <v>2614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2615</v>
      </c>
    </row>
    <row r="131" ht="26">
      <c r="A131" s="1" t="s">
        <v>511</v>
      </c>
      <c r="E131" s="32" t="s">
        <v>521</v>
      </c>
    </row>
    <row r="132">
      <c r="A132" s="1" t="s">
        <v>513</v>
      </c>
      <c r="E132" s="27" t="s">
        <v>514</v>
      </c>
    </row>
    <row r="133" ht="25">
      <c r="A133" s="1" t="s">
        <v>504</v>
      </c>
      <c r="B133" s="1">
        <v>43</v>
      </c>
      <c r="C133" s="26" t="s">
        <v>2616</v>
      </c>
      <c r="D133" t="s">
        <v>600</v>
      </c>
      <c r="E133" s="27" t="s">
        <v>2617</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2618</v>
      </c>
    </row>
    <row r="135" ht="26">
      <c r="A135" s="1" t="s">
        <v>511</v>
      </c>
      <c r="E135" s="32" t="s">
        <v>521</v>
      </c>
    </row>
    <row r="136">
      <c r="A136" s="1" t="s">
        <v>513</v>
      </c>
      <c r="E136" s="27" t="s">
        <v>514</v>
      </c>
    </row>
    <row r="137" ht="25">
      <c r="A137" s="1" t="s">
        <v>504</v>
      </c>
      <c r="B137" s="1">
        <v>49</v>
      </c>
      <c r="C137" s="26" t="s">
        <v>2616</v>
      </c>
      <c r="D137" t="s">
        <v>604</v>
      </c>
      <c r="E137" s="27" t="s">
        <v>2617</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2619</v>
      </c>
    </row>
    <row r="139" ht="26">
      <c r="A139" s="1" t="s">
        <v>511</v>
      </c>
      <c r="E139" s="32" t="s">
        <v>521</v>
      </c>
    </row>
    <row r="140">
      <c r="A140" s="1" t="s">
        <v>513</v>
      </c>
      <c r="E140" s="27" t="s">
        <v>514</v>
      </c>
    </row>
    <row r="141" ht="37.5">
      <c r="A141" s="1" t="s">
        <v>504</v>
      </c>
      <c r="B141" s="1">
        <v>50</v>
      </c>
      <c r="C141" s="26" t="s">
        <v>2620</v>
      </c>
      <c r="D141" t="s">
        <v>607</v>
      </c>
      <c r="E141" s="27" t="s">
        <v>2621</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2622</v>
      </c>
    </row>
    <row r="143" ht="26">
      <c r="A143" s="1" t="s">
        <v>511</v>
      </c>
      <c r="E143" s="32" t="s">
        <v>521</v>
      </c>
    </row>
    <row r="144">
      <c r="A144" s="1" t="s">
        <v>513</v>
      </c>
      <c r="E144" s="27" t="s">
        <v>514</v>
      </c>
    </row>
    <row r="145" ht="37.5">
      <c r="A145" s="1" t="s">
        <v>504</v>
      </c>
      <c r="B145" s="1">
        <v>41</v>
      </c>
      <c r="C145" s="26" t="s">
        <v>2623</v>
      </c>
      <c r="D145" t="s">
        <v>600</v>
      </c>
      <c r="E145" s="27" t="s">
        <v>2624</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2625</v>
      </c>
    </row>
    <row r="147" ht="26">
      <c r="A147" s="1" t="s">
        <v>511</v>
      </c>
      <c r="E147" s="32" t="s">
        <v>521</v>
      </c>
    </row>
    <row r="148">
      <c r="A148" s="1" t="s">
        <v>513</v>
      </c>
      <c r="E148" s="27" t="s">
        <v>514</v>
      </c>
    </row>
    <row r="149" ht="37.5">
      <c r="A149" s="1" t="s">
        <v>504</v>
      </c>
      <c r="B149" s="1">
        <v>47</v>
      </c>
      <c r="C149" s="26" t="s">
        <v>2623</v>
      </c>
      <c r="D149" t="s">
        <v>604</v>
      </c>
      <c r="E149" s="27" t="s">
        <v>2624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2626</v>
      </c>
    </row>
    <row r="151" ht="26">
      <c r="A151" s="1" t="s">
        <v>511</v>
      </c>
      <c r="E151" s="32" t="s">
        <v>521</v>
      </c>
    </row>
    <row r="152">
      <c r="A152" s="1" t="s">
        <v>513</v>
      </c>
      <c r="E152" s="27" t="s">
        <v>514</v>
      </c>
    </row>
    <row r="153" ht="37.5">
      <c r="A153" s="1" t="s">
        <v>504</v>
      </c>
      <c r="B153" s="1">
        <v>42</v>
      </c>
      <c r="C153" s="26" t="s">
        <v>2627</v>
      </c>
      <c r="D153" t="s">
        <v>600</v>
      </c>
      <c r="E153" s="27" t="s">
        <v>2628</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2629</v>
      </c>
    </row>
    <row r="155" ht="26">
      <c r="A155" s="1" t="s">
        <v>511</v>
      </c>
      <c r="E155" s="32" t="s">
        <v>529</v>
      </c>
    </row>
    <row r="156">
      <c r="A156" s="1" t="s">
        <v>513</v>
      </c>
      <c r="E156" s="27" t="s">
        <v>514</v>
      </c>
    </row>
    <row r="157" ht="37.5">
      <c r="A157" s="1" t="s">
        <v>504</v>
      </c>
      <c r="B157" s="1">
        <v>48</v>
      </c>
      <c r="C157" s="26" t="s">
        <v>2627</v>
      </c>
      <c r="D157" t="s">
        <v>604</v>
      </c>
      <c r="E157" s="27" t="s">
        <v>2628</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2630</v>
      </c>
    </row>
    <row r="159" ht="26">
      <c r="A159" s="1" t="s">
        <v>511</v>
      </c>
      <c r="E159" s="32" t="s">
        <v>521</v>
      </c>
    </row>
    <row r="160">
      <c r="A160" s="1" t="s">
        <v>513</v>
      </c>
      <c r="E160" s="27" t="s">
        <v>514</v>
      </c>
    </row>
    <row r="161">
      <c r="A161" s="1" t="s">
        <v>504</v>
      </c>
      <c r="B161" s="1">
        <v>46</v>
      </c>
      <c r="C161" s="26" t="s">
        <v>2631</v>
      </c>
      <c r="D161" t="s">
        <v>506</v>
      </c>
      <c r="E161" s="27" t="s">
        <v>2632</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37.5">
      <c r="A165" s="1" t="s">
        <v>504</v>
      </c>
      <c r="B165" s="1">
        <v>45</v>
      </c>
      <c r="C165" s="26" t="s">
        <v>2633</v>
      </c>
      <c r="D165" t="s">
        <v>506</v>
      </c>
      <c r="E165" s="27" t="s">
        <v>2634</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44</v>
      </c>
      <c r="C169" s="26" t="s">
        <v>2635</v>
      </c>
      <c r="D169" t="s">
        <v>506</v>
      </c>
      <c r="E169" s="27" t="s">
        <v>2636</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30</v>
      </c>
      <c r="C173" s="26" t="s">
        <v>2637</v>
      </c>
      <c r="D173" t="s">
        <v>506</v>
      </c>
      <c r="E173" s="27" t="s">
        <v>2638</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ht="37.5">
      <c r="A177" s="1" t="s">
        <v>504</v>
      </c>
      <c r="B177" s="1">
        <v>31</v>
      </c>
      <c r="C177" s="26" t="s">
        <v>2639</v>
      </c>
      <c r="D177" t="s">
        <v>506</v>
      </c>
      <c r="E177" s="27" t="s">
        <v>2640</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25">
      <c r="A181" s="1" t="s">
        <v>504</v>
      </c>
      <c r="B181" s="1">
        <v>32</v>
      </c>
      <c r="C181" s="26" t="s">
        <v>2641</v>
      </c>
      <c r="D181" t="s">
        <v>506</v>
      </c>
      <c r="E181" s="27" t="s">
        <v>2642</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524</v>
      </c>
    </row>
    <row r="184">
      <c r="A184" s="1" t="s">
        <v>513</v>
      </c>
      <c r="E184" s="27" t="s">
        <v>514</v>
      </c>
    </row>
    <row r="185" ht="25">
      <c r="A185" s="1" t="s">
        <v>504</v>
      </c>
      <c r="B185" s="1">
        <v>33</v>
      </c>
      <c r="C185" s="26" t="s">
        <v>2643</v>
      </c>
      <c r="D185" t="s">
        <v>506</v>
      </c>
      <c r="E185" s="27" t="s">
        <v>2644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529</v>
      </c>
    </row>
    <row r="188">
      <c r="A188" s="1" t="s">
        <v>513</v>
      </c>
      <c r="E188" s="27" t="s">
        <v>514</v>
      </c>
    </row>
    <row r="189">
      <c r="A189" s="1" t="s">
        <v>504</v>
      </c>
      <c r="B189" s="1">
        <v>34</v>
      </c>
      <c r="C189" s="26" t="s">
        <v>2645</v>
      </c>
      <c r="D189" t="s">
        <v>506</v>
      </c>
      <c r="E189" s="27" t="s">
        <v>2646</v>
      </c>
      <c r="F189" s="28" t="s">
        <v>519</v>
      </c>
      <c r="G189" s="29">
        <v>6</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524</v>
      </c>
    </row>
    <row r="192">
      <c r="A192" s="1" t="s">
        <v>513</v>
      </c>
      <c r="E192" s="27" t="s">
        <v>514</v>
      </c>
    </row>
    <row r="193">
      <c r="A193" s="1" t="s">
        <v>504</v>
      </c>
      <c r="B193" s="1">
        <v>36</v>
      </c>
      <c r="C193" s="26" t="s">
        <v>2647</v>
      </c>
      <c r="D193" t="s">
        <v>506</v>
      </c>
      <c r="E193" s="27" t="s">
        <v>2648</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673</v>
      </c>
    </row>
    <row r="196">
      <c r="A196" s="1" t="s">
        <v>513</v>
      </c>
      <c r="E196" s="27" t="s">
        <v>514</v>
      </c>
    </row>
    <row r="197">
      <c r="A197" s="1" t="s">
        <v>504</v>
      </c>
      <c r="B197" s="1">
        <v>35</v>
      </c>
      <c r="C197" s="26" t="s">
        <v>2649</v>
      </c>
      <c r="D197" t="s">
        <v>506</v>
      </c>
      <c r="E197" s="27" t="s">
        <v>2650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ht="25">
      <c r="A201" s="1" t="s">
        <v>504</v>
      </c>
      <c r="B201" s="1">
        <v>38</v>
      </c>
      <c r="C201" s="26" t="s">
        <v>2651</v>
      </c>
      <c r="D201" t="s">
        <v>506</v>
      </c>
      <c r="E201" s="27" t="s">
        <v>2652</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39</v>
      </c>
      <c r="C205" s="26" t="s">
        <v>2653</v>
      </c>
      <c r="D205" t="s">
        <v>506</v>
      </c>
      <c r="E205" s="27" t="s">
        <v>2654</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40</v>
      </c>
      <c r="C209" s="26" t="s">
        <v>2655</v>
      </c>
      <c r="D209" t="s">
        <v>506</v>
      </c>
      <c r="E209" s="27" t="s">
        <v>2656</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37</v>
      </c>
      <c r="C213" s="26" t="s">
        <v>2657</v>
      </c>
      <c r="D213" t="s">
        <v>506</v>
      </c>
      <c r="E213" s="27" t="s">
        <v>2658</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2659</v>
      </c>
      <c r="D217" t="s">
        <v>506</v>
      </c>
      <c r="E217" s="27" t="s">
        <v>2660</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25">
      <c r="A221" s="1" t="s">
        <v>504</v>
      </c>
      <c r="B221" s="1">
        <v>51</v>
      </c>
      <c r="C221" s="26" t="s">
        <v>2661</v>
      </c>
      <c r="D221" t="s">
        <v>506</v>
      </c>
      <c r="E221" s="27" t="s">
        <v>2662</v>
      </c>
      <c r="F221" s="28" t="s">
        <v>519</v>
      </c>
      <c r="G221" s="29">
        <v>1</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26">
      <c r="A223" s="1" t="s">
        <v>511</v>
      </c>
      <c r="E223" s="32" t="s">
        <v>521</v>
      </c>
    </row>
    <row r="224" ht="137.5">
      <c r="A224" s="1" t="s">
        <v>513</v>
      </c>
      <c r="E224" s="27" t="s">
        <v>2663</v>
      </c>
    </row>
    <row r="225" ht="13">
      <c r="A225" s="1" t="s">
        <v>501</v>
      </c>
      <c r="C225" s="22" t="s">
        <v>2664</v>
      </c>
      <c r="E225" s="23" t="s">
        <v>2665</v>
      </c>
      <c r="L225" s="24">
        <f>SUMIFS(L226:L277,A226:A277,"P")</f>
        <v>0</v>
      </c>
      <c r="M225" s="24">
        <f>SUMIFS(M226:M277,A226:A277,"P")</f>
        <v>0</v>
      </c>
      <c r="N225" s="25"/>
    </row>
    <row r="226">
      <c r="A226" s="1" t="s">
        <v>504</v>
      </c>
      <c r="B226" s="1">
        <v>56</v>
      </c>
      <c r="C226" s="26" t="s">
        <v>2666</v>
      </c>
      <c r="D226" t="s">
        <v>506</v>
      </c>
      <c r="E226" s="27" t="s">
        <v>2667</v>
      </c>
      <c r="F226" s="28" t="s">
        <v>519</v>
      </c>
      <c r="G226" s="29">
        <v>2</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529</v>
      </c>
    </row>
    <row r="229">
      <c r="A229" s="1" t="s">
        <v>513</v>
      </c>
      <c r="E229" s="27" t="s">
        <v>514</v>
      </c>
    </row>
    <row r="230">
      <c r="A230" s="1" t="s">
        <v>504</v>
      </c>
      <c r="B230" s="1">
        <v>54</v>
      </c>
      <c r="C230" s="26" t="s">
        <v>2668</v>
      </c>
      <c r="D230" t="s">
        <v>506</v>
      </c>
      <c r="E230" s="27" t="s">
        <v>2669</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55</v>
      </c>
      <c r="C234" s="26" t="s">
        <v>2670</v>
      </c>
      <c r="D234" t="s">
        <v>506</v>
      </c>
      <c r="E234" s="27" t="s">
        <v>2671</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2033</v>
      </c>
      <c r="D238" t="s">
        <v>506</v>
      </c>
      <c r="E238" s="27" t="s">
        <v>2034</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37.5">
      <c r="A242" s="1" t="s">
        <v>504</v>
      </c>
      <c r="B242" s="1">
        <v>60</v>
      </c>
      <c r="C242" s="26" t="s">
        <v>2035</v>
      </c>
      <c r="D242" t="s">
        <v>506</v>
      </c>
      <c r="E242" s="27" t="s">
        <v>2036</v>
      </c>
      <c r="F242" s="28" t="s">
        <v>519</v>
      </c>
      <c r="G242" s="29">
        <v>11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1347</v>
      </c>
    </row>
    <row r="245">
      <c r="A245" s="1" t="s">
        <v>513</v>
      </c>
      <c r="E245" s="27" t="s">
        <v>514</v>
      </c>
    </row>
    <row r="246" ht="25">
      <c r="A246" s="1" t="s">
        <v>504</v>
      </c>
      <c r="B246" s="1">
        <v>58</v>
      </c>
      <c r="C246" s="26" t="s">
        <v>2672</v>
      </c>
      <c r="D246" t="s">
        <v>506</v>
      </c>
      <c r="E246" s="27" t="s">
        <v>2673</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c r="A250" s="1" t="s">
        <v>504</v>
      </c>
      <c r="B250" s="1">
        <v>61</v>
      </c>
      <c r="C250" s="26" t="s">
        <v>2674</v>
      </c>
      <c r="D250" t="s">
        <v>506</v>
      </c>
      <c r="E250" s="27" t="s">
        <v>2675</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59</v>
      </c>
      <c r="C254" s="26" t="s">
        <v>2676</v>
      </c>
      <c r="D254" t="s">
        <v>506</v>
      </c>
      <c r="E254" s="27" t="s">
        <v>2677</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64</v>
      </c>
      <c r="C258" s="26" t="s">
        <v>2040</v>
      </c>
      <c r="D258" t="s">
        <v>506</v>
      </c>
      <c r="E258" s="27" t="s">
        <v>2041</v>
      </c>
      <c r="F258" s="28" t="s">
        <v>540</v>
      </c>
      <c r="G258" s="29">
        <v>160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2678</v>
      </c>
    </row>
    <row r="261">
      <c r="A261" s="1" t="s">
        <v>513</v>
      </c>
      <c r="E261" s="27" t="s">
        <v>514</v>
      </c>
    </row>
    <row r="262">
      <c r="A262" s="1" t="s">
        <v>504</v>
      </c>
      <c r="B262" s="1">
        <v>63</v>
      </c>
      <c r="C262" s="26" t="s">
        <v>2376</v>
      </c>
      <c r="D262" t="s">
        <v>506</v>
      </c>
      <c r="E262" s="27" t="s">
        <v>2377</v>
      </c>
      <c r="F262" s="28" t="s">
        <v>540</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678</v>
      </c>
    </row>
    <row r="265">
      <c r="A265" s="1" t="s">
        <v>513</v>
      </c>
      <c r="E265" s="27" t="s">
        <v>514</v>
      </c>
    </row>
    <row r="266">
      <c r="A266" s="1" t="s">
        <v>504</v>
      </c>
      <c r="B266" s="1">
        <v>65</v>
      </c>
      <c r="C266" s="26" t="s">
        <v>2042</v>
      </c>
      <c r="D266" t="s">
        <v>506</v>
      </c>
      <c r="E266" s="27" t="s">
        <v>2043</v>
      </c>
      <c r="F266" s="28" t="s">
        <v>540</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718</v>
      </c>
    </row>
    <row r="269">
      <c r="A269" s="1" t="s">
        <v>513</v>
      </c>
      <c r="E269" s="27" t="s">
        <v>514</v>
      </c>
    </row>
    <row r="270">
      <c r="A270" s="1" t="s">
        <v>504</v>
      </c>
      <c r="B270" s="1">
        <v>66</v>
      </c>
      <c r="C270" s="26" t="s">
        <v>1271</v>
      </c>
      <c r="D270" t="s">
        <v>506</v>
      </c>
      <c r="E270" s="27" t="s">
        <v>1272</v>
      </c>
      <c r="F270" s="28" t="s">
        <v>540</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767</v>
      </c>
    </row>
    <row r="273">
      <c r="A273" s="1" t="s">
        <v>513</v>
      </c>
      <c r="E273" s="27" t="s">
        <v>514</v>
      </c>
    </row>
    <row r="274">
      <c r="A274" s="1" t="s">
        <v>504</v>
      </c>
      <c r="B274" s="1">
        <v>62</v>
      </c>
      <c r="C274" s="26" t="s">
        <v>2679</v>
      </c>
      <c r="D274" t="s">
        <v>506</v>
      </c>
      <c r="E274" s="27" t="s">
        <v>2680</v>
      </c>
      <c r="F274" s="28" t="s">
        <v>540</v>
      </c>
      <c r="G274" s="29">
        <v>48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768</v>
      </c>
    </row>
    <row r="277">
      <c r="A277" s="1" t="s">
        <v>513</v>
      </c>
      <c r="E277" s="27" t="s">
        <v>514</v>
      </c>
    </row>
    <row r="278" ht="13">
      <c r="A278" s="1" t="s">
        <v>501</v>
      </c>
      <c r="C278" s="22" t="s">
        <v>2681</v>
      </c>
      <c r="E278" s="23" t="s">
        <v>2682</v>
      </c>
      <c r="L278" s="24">
        <f>SUMIFS(L279:L314,A279:A314,"P")</f>
        <v>0</v>
      </c>
      <c r="M278" s="24">
        <f>SUMIFS(M279:M314,A279:A314,"P")</f>
        <v>0</v>
      </c>
      <c r="N278" s="25"/>
    </row>
    <row r="279" ht="25">
      <c r="A279" s="1" t="s">
        <v>504</v>
      </c>
      <c r="B279" s="1">
        <v>67</v>
      </c>
      <c r="C279" s="26" t="s">
        <v>2683</v>
      </c>
      <c r="D279" t="s">
        <v>506</v>
      </c>
      <c r="E279" s="27" t="s">
        <v>2684</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2685</v>
      </c>
      <c r="D283" t="s">
        <v>506</v>
      </c>
      <c r="E283" s="27" t="s">
        <v>2686</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673</v>
      </c>
    </row>
    <row r="286">
      <c r="A286" s="1" t="s">
        <v>513</v>
      </c>
      <c r="E286" s="27" t="s">
        <v>514</v>
      </c>
    </row>
    <row r="287">
      <c r="A287" s="1" t="s">
        <v>504</v>
      </c>
      <c r="B287" s="1">
        <v>69</v>
      </c>
      <c r="C287" s="26" t="s">
        <v>2687</v>
      </c>
      <c r="D287" t="s">
        <v>506</v>
      </c>
      <c r="E287" s="27" t="s">
        <v>2688</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2689</v>
      </c>
      <c r="D291" t="s">
        <v>506</v>
      </c>
      <c r="E291" s="27" t="s">
        <v>2690</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1423</v>
      </c>
    </row>
    <row r="294">
      <c r="A294" s="1" t="s">
        <v>513</v>
      </c>
      <c r="E294" s="27" t="s">
        <v>514</v>
      </c>
    </row>
    <row r="295" ht="25">
      <c r="A295" s="1" t="s">
        <v>504</v>
      </c>
      <c r="B295" s="1">
        <v>72</v>
      </c>
      <c r="C295" s="26" t="s">
        <v>2691</v>
      </c>
      <c r="D295" t="s">
        <v>2692</v>
      </c>
      <c r="E295" s="27" t="s">
        <v>2693</v>
      </c>
      <c r="F295" s="28" t="s">
        <v>2694</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2695</v>
      </c>
    </row>
    <row r="297" ht="26">
      <c r="A297" s="1" t="s">
        <v>511</v>
      </c>
      <c r="E297" s="32" t="s">
        <v>926</v>
      </c>
    </row>
    <row r="298" ht="25">
      <c r="A298" s="1" t="s">
        <v>513</v>
      </c>
      <c r="E298" s="27" t="s">
        <v>2695</v>
      </c>
    </row>
    <row r="299" ht="25">
      <c r="A299" s="1" t="s">
        <v>504</v>
      </c>
      <c r="B299" s="1">
        <v>75</v>
      </c>
      <c r="C299" s="26" t="s">
        <v>2696</v>
      </c>
      <c r="D299" t="s">
        <v>2697</v>
      </c>
      <c r="E299" s="27" t="s">
        <v>2698</v>
      </c>
      <c r="F299" s="28" t="s">
        <v>2694</v>
      </c>
      <c r="G299" s="29">
        <v>0.5</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2695</v>
      </c>
    </row>
    <row r="301" ht="26">
      <c r="A301" s="1" t="s">
        <v>511</v>
      </c>
      <c r="E301" s="32" t="s">
        <v>1929</v>
      </c>
    </row>
    <row r="302" ht="25">
      <c r="A302" s="1" t="s">
        <v>513</v>
      </c>
      <c r="E302" s="27" t="s">
        <v>2695</v>
      </c>
    </row>
    <row r="303" ht="37.5">
      <c r="A303" s="1" t="s">
        <v>504</v>
      </c>
      <c r="B303" s="1">
        <v>73</v>
      </c>
      <c r="C303" s="26" t="s">
        <v>2699</v>
      </c>
      <c r="D303" t="s">
        <v>2700</v>
      </c>
      <c r="E303" s="27" t="s">
        <v>2701</v>
      </c>
      <c r="F303" s="28" t="s">
        <v>2694</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2695</v>
      </c>
    </row>
    <row r="305" ht="26">
      <c r="A305" s="1" t="s">
        <v>511</v>
      </c>
      <c r="E305" s="32" t="s">
        <v>529</v>
      </c>
    </row>
    <row r="306" ht="25">
      <c r="A306" s="1" t="s">
        <v>513</v>
      </c>
      <c r="E306" s="27" t="s">
        <v>2695</v>
      </c>
    </row>
    <row r="307" ht="25">
      <c r="A307" s="1" t="s">
        <v>504</v>
      </c>
      <c r="B307" s="1">
        <v>71</v>
      </c>
      <c r="C307" s="26" t="s">
        <v>2702</v>
      </c>
      <c r="D307" t="s">
        <v>2703</v>
      </c>
      <c r="E307" s="27" t="s">
        <v>2704</v>
      </c>
      <c r="F307" s="28" t="s">
        <v>2694</v>
      </c>
      <c r="G307" s="29">
        <v>2</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2695</v>
      </c>
    </row>
    <row r="309" ht="26">
      <c r="A309" s="1" t="s">
        <v>511</v>
      </c>
      <c r="E309" s="32" t="s">
        <v>529</v>
      </c>
    </row>
    <row r="310" ht="25">
      <c r="A310" s="1" t="s">
        <v>513</v>
      </c>
      <c r="E310" s="27" t="s">
        <v>2695</v>
      </c>
    </row>
    <row r="311" ht="25">
      <c r="A311" s="1" t="s">
        <v>504</v>
      </c>
      <c r="B311" s="1">
        <v>74</v>
      </c>
      <c r="C311" s="26" t="s">
        <v>2705</v>
      </c>
      <c r="D311" t="s">
        <v>2706</v>
      </c>
      <c r="E311" s="27" t="s">
        <v>2707</v>
      </c>
      <c r="F311" s="28" t="s">
        <v>2694</v>
      </c>
      <c r="G311" s="29">
        <v>0.10000000000000001</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2695</v>
      </c>
    </row>
    <row r="313" ht="26">
      <c r="A313" s="1" t="s">
        <v>511</v>
      </c>
      <c r="E313" s="32" t="s">
        <v>2319</v>
      </c>
    </row>
    <row r="314" ht="25">
      <c r="A314" s="1" t="s">
        <v>513</v>
      </c>
      <c r="E314"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2708</v>
      </c>
      <c r="E8" s="23" t="s">
        <v>77</v>
      </c>
      <c r="L8" s="24">
        <f>L9+L14+L51+L92+L133+L174</f>
        <v>0</v>
      </c>
      <c r="M8" s="24">
        <f>M9+M14+M51+M92+M133+M174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2576</v>
      </c>
      <c r="E14" s="23" t="s">
        <v>2577</v>
      </c>
      <c r="L14" s="24">
        <f>SUMIFS(L15:L50,A15:A50,"P")</f>
        <v>0</v>
      </c>
      <c r="M14" s="24">
        <f>SUMIFS(M15:M50,A15:A50,"P")</f>
        <v>0</v>
      </c>
      <c r="N14" s="25"/>
    </row>
    <row r="15">
      <c r="A15" s="1" t="s">
        <v>504</v>
      </c>
      <c r="B15" s="1">
        <v>2</v>
      </c>
      <c r="C15" s="26" t="s">
        <v>2578</v>
      </c>
      <c r="D15" t="s">
        <v>506</v>
      </c>
      <c r="E15" s="27" t="s">
        <v>2579</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934</v>
      </c>
    </row>
    <row r="18">
      <c r="A18" s="1" t="s">
        <v>513</v>
      </c>
      <c r="E18" s="27" t="s">
        <v>514</v>
      </c>
    </row>
    <row r="19">
      <c r="A19" s="1" t="s">
        <v>504</v>
      </c>
      <c r="B19" s="1">
        <v>4</v>
      </c>
      <c r="C19" s="26" t="s">
        <v>2176</v>
      </c>
      <c r="D19" t="s">
        <v>506</v>
      </c>
      <c r="E19" s="27" t="s">
        <v>2177</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5</v>
      </c>
      <c r="C23" s="26" t="s">
        <v>2178</v>
      </c>
      <c r="D23" t="s">
        <v>506</v>
      </c>
      <c r="E23" s="27" t="s">
        <v>2179</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3</v>
      </c>
      <c r="C27" s="26" t="s">
        <v>2180</v>
      </c>
      <c r="D27" t="s">
        <v>506</v>
      </c>
      <c r="E27" s="27" t="s">
        <v>2181</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668</v>
      </c>
    </row>
    <row r="30">
      <c r="A30" s="1" t="s">
        <v>513</v>
      </c>
      <c r="E30" s="27" t="s">
        <v>514</v>
      </c>
    </row>
    <row r="31">
      <c r="A31" s="1" t="s">
        <v>504</v>
      </c>
      <c r="B31" s="1">
        <v>8</v>
      </c>
      <c r="C31" s="26" t="s">
        <v>2709</v>
      </c>
      <c r="D31" t="s">
        <v>506</v>
      </c>
      <c r="E31" s="27" t="s">
        <v>2710</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2711</v>
      </c>
    </row>
    <row r="33" ht="26">
      <c r="A33" s="1" t="s">
        <v>511</v>
      </c>
      <c r="E33" s="32" t="s">
        <v>934</v>
      </c>
    </row>
    <row r="34">
      <c r="A34" s="1" t="s">
        <v>513</v>
      </c>
      <c r="E34" s="27" t="s">
        <v>514</v>
      </c>
    </row>
    <row r="35">
      <c r="A35" s="1" t="s">
        <v>504</v>
      </c>
      <c r="B35" s="1">
        <v>9</v>
      </c>
      <c r="C35" s="26" t="s">
        <v>2712</v>
      </c>
      <c r="D35" t="s">
        <v>506</v>
      </c>
      <c r="E35" s="27" t="s">
        <v>2713</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ht="25">
      <c r="A39" s="1" t="s">
        <v>504</v>
      </c>
      <c r="B39" s="1">
        <v>7</v>
      </c>
      <c r="C39" s="26" t="s">
        <v>2714</v>
      </c>
      <c r="D39" t="s">
        <v>506</v>
      </c>
      <c r="E39" s="27" t="s">
        <v>2715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ht="25">
      <c r="A43" s="1" t="s">
        <v>504</v>
      </c>
      <c r="B43" s="1">
        <v>6</v>
      </c>
      <c r="C43" s="26" t="s">
        <v>2716</v>
      </c>
      <c r="D43" t="s">
        <v>506</v>
      </c>
      <c r="E43" s="27" t="s">
        <v>2717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2718</v>
      </c>
      <c r="D47" t="s">
        <v>506</v>
      </c>
      <c r="E47" s="27" t="s">
        <v>2719</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1422</v>
      </c>
    </row>
    <row r="50">
      <c r="A50" s="1" t="s">
        <v>513</v>
      </c>
      <c r="E50" s="27" t="s">
        <v>514</v>
      </c>
    </row>
    <row r="51" ht="13">
      <c r="A51" s="1" t="s">
        <v>501</v>
      </c>
      <c r="C51" s="22" t="s">
        <v>2580</v>
      </c>
      <c r="E51" s="23" t="s">
        <v>2581</v>
      </c>
      <c r="L51" s="24">
        <f>SUMIFS(L52:L91,A52:A91,"P")</f>
        <v>0</v>
      </c>
      <c r="M51" s="24">
        <f>SUMIFS(M52:M91,A52:A91,"P")</f>
        <v>0</v>
      </c>
      <c r="N51" s="25"/>
    </row>
    <row r="52">
      <c r="A52" s="1" t="s">
        <v>504</v>
      </c>
      <c r="B52" s="1">
        <v>17</v>
      </c>
      <c r="C52" s="26" t="s">
        <v>2720</v>
      </c>
      <c r="D52" t="s">
        <v>506</v>
      </c>
      <c r="E52" s="27" t="s">
        <v>2721</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1076</v>
      </c>
    </row>
    <row r="55">
      <c r="A55" s="1" t="s">
        <v>513</v>
      </c>
      <c r="E55" s="27" t="s">
        <v>514</v>
      </c>
    </row>
    <row r="56" ht="25">
      <c r="A56" s="1" t="s">
        <v>504</v>
      </c>
      <c r="B56" s="1">
        <v>18</v>
      </c>
      <c r="C56" s="26" t="s">
        <v>2722</v>
      </c>
      <c r="D56" t="s">
        <v>506</v>
      </c>
      <c r="E56" s="27" t="s">
        <v>2723</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529</v>
      </c>
    </row>
    <row r="59">
      <c r="A59" s="1" t="s">
        <v>513</v>
      </c>
      <c r="E59" s="27" t="s">
        <v>514</v>
      </c>
    </row>
    <row r="60" ht="25">
      <c r="A60" s="1" t="s">
        <v>504</v>
      </c>
      <c r="B60" s="1">
        <v>14</v>
      </c>
      <c r="C60" s="26" t="s">
        <v>2588</v>
      </c>
      <c r="D60" t="s">
        <v>506</v>
      </c>
      <c r="E60" s="27" t="s">
        <v>2589</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846</v>
      </c>
    </row>
    <row r="63">
      <c r="A63" s="1" t="s">
        <v>513</v>
      </c>
      <c r="E63" s="27" t="s">
        <v>514</v>
      </c>
    </row>
    <row r="64">
      <c r="A64" s="1" t="s">
        <v>504</v>
      </c>
      <c r="B64" s="1">
        <v>13</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668</v>
      </c>
    </row>
    <row r="67">
      <c r="A67" s="1" t="s">
        <v>513</v>
      </c>
      <c r="E67" s="27" t="s">
        <v>514</v>
      </c>
    </row>
    <row r="68">
      <c r="A68" s="1" t="s">
        <v>504</v>
      </c>
      <c r="B68" s="1">
        <v>19</v>
      </c>
      <c r="C68" s="26" t="s">
        <v>2597</v>
      </c>
      <c r="D68" t="s">
        <v>506</v>
      </c>
      <c r="E68" s="27" t="s">
        <v>2598</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926</v>
      </c>
    </row>
    <row r="71">
      <c r="A71" s="1" t="s">
        <v>513</v>
      </c>
      <c r="E71" s="27" t="s">
        <v>514</v>
      </c>
    </row>
    <row r="72">
      <c r="A72" s="1" t="s">
        <v>504</v>
      </c>
      <c r="B72" s="1">
        <v>12</v>
      </c>
      <c r="C72" s="26" t="s">
        <v>2601</v>
      </c>
      <c r="D72" t="s">
        <v>506</v>
      </c>
      <c r="E72" s="27" t="s">
        <v>2602</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926</v>
      </c>
    </row>
    <row r="75">
      <c r="A75" s="1" t="s">
        <v>513</v>
      </c>
      <c r="E75" s="27" t="s">
        <v>514</v>
      </c>
    </row>
    <row r="76" ht="25">
      <c r="A76" s="1" t="s">
        <v>504</v>
      </c>
      <c r="B76" s="1">
        <v>11</v>
      </c>
      <c r="C76" s="26" t="s">
        <v>2027</v>
      </c>
      <c r="D76" t="s">
        <v>506</v>
      </c>
      <c r="E76" s="27" t="s">
        <v>2028</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16</v>
      </c>
      <c r="C80" s="26" t="s">
        <v>2605</v>
      </c>
      <c r="D80" t="s">
        <v>506</v>
      </c>
      <c r="E80" s="27" t="s">
        <v>2606</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ht="25">
      <c r="A84" s="1" t="s">
        <v>504</v>
      </c>
      <c r="B84" s="1">
        <v>15</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524</v>
      </c>
    </row>
    <row r="87">
      <c r="A87" s="1" t="s">
        <v>513</v>
      </c>
      <c r="E87" s="27" t="s">
        <v>514</v>
      </c>
    </row>
    <row r="88" ht="25">
      <c r="A88" s="1" t="s">
        <v>504</v>
      </c>
      <c r="B88" s="1">
        <v>20</v>
      </c>
      <c r="C88" s="26" t="s">
        <v>2609</v>
      </c>
      <c r="D88" t="s">
        <v>506</v>
      </c>
      <c r="E88" s="27" t="s">
        <v>2610</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ht="13">
      <c r="A92" s="1" t="s">
        <v>501</v>
      </c>
      <c r="C92" s="22" t="s">
        <v>2612</v>
      </c>
      <c r="E92" s="23" t="s">
        <v>71</v>
      </c>
      <c r="L92" s="24">
        <f>SUMIFS(L93:L132,A93:A132,"P")</f>
        <v>0</v>
      </c>
      <c r="M92" s="24">
        <f>SUMIFS(M93:M132,A93:A132,"P")</f>
        <v>0</v>
      </c>
      <c r="N92" s="25"/>
    </row>
    <row r="93" ht="37.5">
      <c r="A93" s="1" t="s">
        <v>504</v>
      </c>
      <c r="B93" s="1">
        <v>21</v>
      </c>
      <c r="C93" s="26" t="s">
        <v>2623</v>
      </c>
      <c r="D93" t="s">
        <v>600</v>
      </c>
      <c r="E93" s="27" t="s">
        <v>2624</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
      <c r="A95" s="1" t="s">
        <v>511</v>
      </c>
      <c r="E95" s="32" t="s">
        <v>521</v>
      </c>
    </row>
    <row r="96">
      <c r="A96" s="1" t="s">
        <v>513</v>
      </c>
      <c r="E96" s="27" t="s">
        <v>514</v>
      </c>
    </row>
    <row r="97" ht="37.5">
      <c r="A97" s="1" t="s">
        <v>504</v>
      </c>
      <c r="B97" s="1">
        <v>24</v>
      </c>
      <c r="C97" s="26" t="s">
        <v>2623</v>
      </c>
      <c r="D97" t="s">
        <v>604</v>
      </c>
      <c r="E97" s="27" t="s">
        <v>2624</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883</v>
      </c>
    </row>
    <row r="99" ht="26">
      <c r="A99" s="1" t="s">
        <v>511</v>
      </c>
      <c r="E99" s="32" t="s">
        <v>521</v>
      </c>
    </row>
    <row r="100">
      <c r="A100" s="1" t="s">
        <v>513</v>
      </c>
      <c r="E100" s="27" t="s">
        <v>514</v>
      </c>
    </row>
    <row r="101">
      <c r="A101" s="1" t="s">
        <v>504</v>
      </c>
      <c r="B101" s="1">
        <v>30</v>
      </c>
      <c r="C101" s="26" t="s">
        <v>2724</v>
      </c>
      <c r="D101" t="s">
        <v>506</v>
      </c>
      <c r="E101" s="27" t="s">
        <v>2725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26</v>
      </c>
      <c r="C105" s="26" t="s">
        <v>2647</v>
      </c>
      <c r="D105" t="s">
        <v>506</v>
      </c>
      <c r="E105" s="27" t="s">
        <v>2648</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2651</v>
      </c>
      <c r="D109" t="s">
        <v>506</v>
      </c>
      <c r="E109" s="27" t="s">
        <v>2652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28</v>
      </c>
      <c r="C113" s="26" t="s">
        <v>2653</v>
      </c>
      <c r="D113" t="s">
        <v>506</v>
      </c>
      <c r="E113" s="27" t="s">
        <v>2654</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23</v>
      </c>
      <c r="C117" s="26" t="s">
        <v>2655</v>
      </c>
      <c r="D117" t="s">
        <v>506</v>
      </c>
      <c r="E117" s="27" t="s">
        <v>2656</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29</v>
      </c>
      <c r="C121" s="26" t="s">
        <v>2726</v>
      </c>
      <c r="D121" t="s">
        <v>506</v>
      </c>
      <c r="E121" s="27" t="s">
        <v>2727</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ht="100">
      <c r="A124" s="1" t="s">
        <v>513</v>
      </c>
      <c r="E124" s="27" t="s">
        <v>2728</v>
      </c>
    </row>
    <row r="125">
      <c r="A125" s="1" t="s">
        <v>504</v>
      </c>
      <c r="B125" s="1">
        <v>22</v>
      </c>
      <c r="C125" s="26" t="s">
        <v>2729</v>
      </c>
      <c r="D125" t="s">
        <v>506</v>
      </c>
      <c r="E125" s="27" t="s">
        <v>2730</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2731</v>
      </c>
    </row>
    <row r="129" ht="25">
      <c r="A129" s="1" t="s">
        <v>504</v>
      </c>
      <c r="B129" s="1">
        <v>27</v>
      </c>
      <c r="C129" s="26" t="s">
        <v>2661</v>
      </c>
      <c r="D129" t="s">
        <v>506</v>
      </c>
      <c r="E129" s="27" t="s">
        <v>2732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2663</v>
      </c>
    </row>
    <row r="133" ht="13">
      <c r="A133" s="1" t="s">
        <v>501</v>
      </c>
      <c r="C133" s="22" t="s">
        <v>2664</v>
      </c>
      <c r="E133" s="23" t="s">
        <v>2665</v>
      </c>
      <c r="L133" s="24">
        <f>SUMIFS(L134:L173,A134:A173,"P")</f>
        <v>0</v>
      </c>
      <c r="M133" s="24">
        <f>SUMIFS(M134:M173,A134:A173,"P")</f>
        <v>0</v>
      </c>
      <c r="N133" s="25"/>
    </row>
    <row r="134">
      <c r="A134" s="1" t="s">
        <v>504</v>
      </c>
      <c r="B134" s="1">
        <v>35</v>
      </c>
      <c r="C134" s="26" t="s">
        <v>2668</v>
      </c>
      <c r="D134" t="s">
        <v>506</v>
      </c>
      <c r="E134" s="27" t="s">
        <v>2669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521</v>
      </c>
    </row>
    <row r="137">
      <c r="A137" s="1" t="s">
        <v>513</v>
      </c>
      <c r="E137" s="27" t="s">
        <v>514</v>
      </c>
    </row>
    <row r="138">
      <c r="A138" s="1" t="s">
        <v>504</v>
      </c>
      <c r="B138" s="1">
        <v>34</v>
      </c>
      <c r="C138" s="26" t="s">
        <v>2670</v>
      </c>
      <c r="D138" t="s">
        <v>506</v>
      </c>
      <c r="E138" s="27" t="s">
        <v>2671</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521</v>
      </c>
    </row>
    <row r="141">
      <c r="A141" s="1" t="s">
        <v>513</v>
      </c>
      <c r="E141" s="27" t="s">
        <v>514</v>
      </c>
    </row>
    <row r="142" ht="25">
      <c r="A142" s="1" t="s">
        <v>504</v>
      </c>
      <c r="B142" s="1">
        <v>38</v>
      </c>
      <c r="C142" s="26" t="s">
        <v>2033</v>
      </c>
      <c r="D142" t="s">
        <v>506</v>
      </c>
      <c r="E142" s="27" t="s">
        <v>2034</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ht="37.5">
      <c r="A146" s="1" t="s">
        <v>504</v>
      </c>
      <c r="B146" s="1">
        <v>37</v>
      </c>
      <c r="C146" s="26" t="s">
        <v>2035</v>
      </c>
      <c r="D146" t="s">
        <v>506</v>
      </c>
      <c r="E146" s="27" t="s">
        <v>2036</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673</v>
      </c>
    </row>
    <row r="149">
      <c r="A149" s="1" t="s">
        <v>513</v>
      </c>
      <c r="E149" s="27" t="s">
        <v>514</v>
      </c>
    </row>
    <row r="150">
      <c r="A150" s="1" t="s">
        <v>504</v>
      </c>
      <c r="B150" s="1">
        <v>40</v>
      </c>
      <c r="C150" s="26" t="s">
        <v>2733</v>
      </c>
      <c r="D150" t="s">
        <v>506</v>
      </c>
      <c r="E150" s="27" t="s">
        <v>2734</v>
      </c>
      <c r="F150" s="28" t="s">
        <v>519</v>
      </c>
      <c r="G150" s="29">
        <v>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544</v>
      </c>
    </row>
    <row r="153">
      <c r="A153" s="1" t="s">
        <v>513</v>
      </c>
      <c r="E153" s="27" t="s">
        <v>514</v>
      </c>
    </row>
    <row r="154" ht="25">
      <c r="A154" s="1" t="s">
        <v>504</v>
      </c>
      <c r="B154" s="1">
        <v>36</v>
      </c>
      <c r="C154" s="26" t="s">
        <v>2672</v>
      </c>
      <c r="D154" t="s">
        <v>506</v>
      </c>
      <c r="E154" s="27" t="s">
        <v>2673</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c r="A158" s="1" t="s">
        <v>504</v>
      </c>
      <c r="B158" s="1">
        <v>39</v>
      </c>
      <c r="C158" s="26" t="s">
        <v>2040</v>
      </c>
      <c r="D158" t="s">
        <v>506</v>
      </c>
      <c r="E158" s="27" t="s">
        <v>2041</v>
      </c>
      <c r="F158" s="28" t="s">
        <v>540</v>
      </c>
      <c r="G158" s="29">
        <v>80</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1210</v>
      </c>
    </row>
    <row r="161">
      <c r="A161" s="1" t="s">
        <v>513</v>
      </c>
      <c r="E161" s="27" t="s">
        <v>514</v>
      </c>
    </row>
    <row r="162">
      <c r="A162" s="1" t="s">
        <v>504</v>
      </c>
      <c r="B162" s="1">
        <v>32</v>
      </c>
      <c r="C162" s="26" t="s">
        <v>2376</v>
      </c>
      <c r="D162" t="s">
        <v>506</v>
      </c>
      <c r="E162" s="27" t="s">
        <v>2377</v>
      </c>
      <c r="F162" s="28" t="s">
        <v>540</v>
      </c>
      <c r="G162" s="29">
        <v>24</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767</v>
      </c>
    </row>
    <row r="165">
      <c r="A165" s="1" t="s">
        <v>513</v>
      </c>
      <c r="E165" s="27" t="s">
        <v>514</v>
      </c>
    </row>
    <row r="166">
      <c r="A166" s="1" t="s">
        <v>504</v>
      </c>
      <c r="B166" s="1">
        <v>31</v>
      </c>
      <c r="C166" s="26" t="s">
        <v>2042</v>
      </c>
      <c r="D166" t="s">
        <v>506</v>
      </c>
      <c r="E166" s="27" t="s">
        <v>2043</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718</v>
      </c>
    </row>
    <row r="169">
      <c r="A169" s="1" t="s">
        <v>513</v>
      </c>
      <c r="E169" s="27" t="s">
        <v>514</v>
      </c>
    </row>
    <row r="170">
      <c r="A170" s="1" t="s">
        <v>504</v>
      </c>
      <c r="B170" s="1">
        <v>33</v>
      </c>
      <c r="C170" s="26" t="s">
        <v>1271</v>
      </c>
      <c r="D170" t="s">
        <v>506</v>
      </c>
      <c r="E170" s="27" t="s">
        <v>1272</v>
      </c>
      <c r="F170" s="28" t="s">
        <v>540</v>
      </c>
      <c r="G170" s="29">
        <v>16</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718</v>
      </c>
    </row>
    <row r="173">
      <c r="A173" s="1" t="s">
        <v>513</v>
      </c>
      <c r="E173" s="27" t="s">
        <v>514</v>
      </c>
    </row>
    <row r="174" ht="13">
      <c r="A174" s="1" t="s">
        <v>501</v>
      </c>
      <c r="C174" s="22" t="s">
        <v>2681</v>
      </c>
      <c r="E174" s="23" t="s">
        <v>2682</v>
      </c>
      <c r="L174" s="24">
        <f>SUMIFS(L175:L198,A175:A198,"P")</f>
        <v>0</v>
      </c>
      <c r="M174" s="24">
        <f>SUMIFS(M175:M198,A175:A198,"P")</f>
        <v>0</v>
      </c>
      <c r="N174" s="25"/>
    </row>
    <row r="175" ht="25">
      <c r="A175" s="1" t="s">
        <v>504</v>
      </c>
      <c r="B175" s="1">
        <v>44</v>
      </c>
      <c r="C175" s="26" t="s">
        <v>2683</v>
      </c>
      <c r="D175" t="s">
        <v>506</v>
      </c>
      <c r="E175" s="27" t="s">
        <v>2684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2685</v>
      </c>
      <c r="D179" t="s">
        <v>506</v>
      </c>
      <c r="E179" s="27" t="s">
        <v>2686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529</v>
      </c>
    </row>
    <row r="182">
      <c r="A182" s="1" t="s">
        <v>513</v>
      </c>
      <c r="E182" s="27" t="s">
        <v>514</v>
      </c>
    </row>
    <row r="183">
      <c r="A183" s="1" t="s">
        <v>504</v>
      </c>
      <c r="B183" s="1">
        <v>45</v>
      </c>
      <c r="C183" s="26" t="s">
        <v>2687</v>
      </c>
      <c r="D183" t="s">
        <v>506</v>
      </c>
      <c r="E183" s="27" t="s">
        <v>2688</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42</v>
      </c>
      <c r="C187" s="26" t="s">
        <v>2689</v>
      </c>
      <c r="D187" t="s">
        <v>506</v>
      </c>
      <c r="E187" s="27" t="s">
        <v>2690</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934</v>
      </c>
    </row>
    <row r="190">
      <c r="A190" s="1" t="s">
        <v>513</v>
      </c>
      <c r="E190" s="27" t="s">
        <v>514</v>
      </c>
    </row>
    <row r="191" ht="25">
      <c r="A191" s="1" t="s">
        <v>504</v>
      </c>
      <c r="B191" s="1">
        <v>41</v>
      </c>
      <c r="C191" s="26" t="s">
        <v>2696</v>
      </c>
      <c r="D191" t="s">
        <v>2697</v>
      </c>
      <c r="E191" s="27" t="s">
        <v>2698</v>
      </c>
      <c r="F191" s="28" t="s">
        <v>2694</v>
      </c>
      <c r="G191" s="29">
        <v>0.050000000000000003</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2695</v>
      </c>
    </row>
    <row r="193" ht="26">
      <c r="A193" s="1" t="s">
        <v>511</v>
      </c>
      <c r="E193" s="32" t="s">
        <v>2735</v>
      </c>
    </row>
    <row r="194" ht="25">
      <c r="A194" s="1" t="s">
        <v>513</v>
      </c>
      <c r="E194" s="27" t="s">
        <v>2695</v>
      </c>
    </row>
    <row r="195" ht="25">
      <c r="A195" s="1" t="s">
        <v>504</v>
      </c>
      <c r="B195" s="1">
        <v>46</v>
      </c>
      <c r="C195" s="26" t="s">
        <v>2705</v>
      </c>
      <c r="D195" t="s">
        <v>2706</v>
      </c>
      <c r="E195" s="27" t="s">
        <v>2707</v>
      </c>
      <c r="F195" s="28" t="s">
        <v>2694</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2695</v>
      </c>
    </row>
    <row r="197" ht="26">
      <c r="A197" s="1" t="s">
        <v>511</v>
      </c>
      <c r="E197" s="32" t="s">
        <v>2566</v>
      </c>
    </row>
    <row r="198" ht="25">
      <c r="A198" s="1" t="s">
        <v>513</v>
      </c>
      <c r="E198"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2736</v>
      </c>
      <c r="E8" s="23" t="s">
        <v>79</v>
      </c>
      <c r="L8" s="24">
        <f>L9+L14+L19+L232</f>
        <v>0</v>
      </c>
      <c r="M8" s="24">
        <f>M9+M14+M19+M232</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2488</v>
      </c>
      <c r="E14" s="23" t="s">
        <v>2489</v>
      </c>
      <c r="L14" s="24">
        <f>SUMIFS(L15:L18,A15:A18,"P")</f>
        <v>0</v>
      </c>
      <c r="M14" s="24">
        <f>SUMIFS(M15:M18,A15:A18,"P")</f>
        <v>0</v>
      </c>
      <c r="N14" s="25"/>
    </row>
    <row r="15" ht="25">
      <c r="A15" s="1" t="s">
        <v>504</v>
      </c>
      <c r="B15" s="1">
        <v>2</v>
      </c>
      <c r="C15" s="26" t="s">
        <v>2490</v>
      </c>
      <c r="D15" t="s">
        <v>506</v>
      </c>
      <c r="E15" s="27" t="s">
        <v>2491</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673</v>
      </c>
    </row>
    <row r="18">
      <c r="A18" s="1" t="s">
        <v>513</v>
      </c>
      <c r="E18" s="27" t="s">
        <v>514</v>
      </c>
    </row>
    <row r="19" ht="13">
      <c r="A19" s="1" t="s">
        <v>501</v>
      </c>
      <c r="C19" s="22" t="s">
        <v>2015</v>
      </c>
      <c r="E19" s="23" t="s">
        <v>2016</v>
      </c>
      <c r="L19" s="24">
        <f>SUMIFS(L20:L231,A20:A231,"P")</f>
        <v>0</v>
      </c>
      <c r="M19" s="24">
        <f>SUMIFS(M20:M231,A20:A231,"P")</f>
        <v>0</v>
      </c>
      <c r="N19" s="25"/>
    </row>
    <row r="20">
      <c r="A20" s="1" t="s">
        <v>504</v>
      </c>
      <c r="B20" s="1">
        <v>3</v>
      </c>
      <c r="C20" s="26" t="s">
        <v>2178</v>
      </c>
      <c r="D20" t="s">
        <v>506</v>
      </c>
      <c r="E20" s="27" t="s">
        <v>2179</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673</v>
      </c>
    </row>
    <row r="23">
      <c r="A23" s="1" t="s">
        <v>513</v>
      </c>
      <c r="E23" s="27" t="s">
        <v>514</v>
      </c>
    </row>
    <row r="24">
      <c r="A24" s="1" t="s">
        <v>504</v>
      </c>
      <c r="B24" s="1">
        <v>4</v>
      </c>
      <c r="C24" s="26" t="s">
        <v>2180</v>
      </c>
      <c r="D24" t="s">
        <v>506</v>
      </c>
      <c r="E24" s="27" t="s">
        <v>2181</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673</v>
      </c>
    </row>
    <row r="27">
      <c r="A27" s="1" t="s">
        <v>513</v>
      </c>
      <c r="E27" s="27" t="s">
        <v>514</v>
      </c>
    </row>
    <row r="28">
      <c r="A28" s="1" t="s">
        <v>504</v>
      </c>
      <c r="B28" s="1">
        <v>5</v>
      </c>
      <c r="C28" s="26" t="s">
        <v>596</v>
      </c>
      <c r="D28" t="s">
        <v>506</v>
      </c>
      <c r="E28" s="27" t="s">
        <v>597</v>
      </c>
      <c r="F28" s="28" t="s">
        <v>567</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934</v>
      </c>
    </row>
    <row r="31">
      <c r="A31" s="1" t="s">
        <v>513</v>
      </c>
      <c r="E31" s="27" t="s">
        <v>514</v>
      </c>
    </row>
    <row r="32">
      <c r="A32" s="1" t="s">
        <v>504</v>
      </c>
      <c r="B32" s="1">
        <v>6</v>
      </c>
      <c r="C32" s="26" t="s">
        <v>2021</v>
      </c>
      <c r="D32" t="s">
        <v>506</v>
      </c>
      <c r="E32" s="27" t="s">
        <v>2022</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934</v>
      </c>
    </row>
    <row r="35">
      <c r="A35" s="1" t="s">
        <v>513</v>
      </c>
      <c r="E35" s="27" t="s">
        <v>514</v>
      </c>
    </row>
    <row r="36">
      <c r="A36" s="1" t="s">
        <v>504</v>
      </c>
      <c r="B36" s="1">
        <v>7</v>
      </c>
      <c r="C36" s="26" t="s">
        <v>2023</v>
      </c>
      <c r="D36" t="s">
        <v>506</v>
      </c>
      <c r="E36" s="27" t="s">
        <v>2024</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934</v>
      </c>
    </row>
    <row r="39">
      <c r="A39" s="1" t="s">
        <v>513</v>
      </c>
      <c r="E39" s="27" t="s">
        <v>514</v>
      </c>
    </row>
    <row r="40">
      <c r="A40" s="1" t="s">
        <v>504</v>
      </c>
      <c r="B40" s="1">
        <v>8</v>
      </c>
      <c r="C40" s="26" t="s">
        <v>2492</v>
      </c>
      <c r="D40" t="s">
        <v>506</v>
      </c>
      <c r="E40" s="27" t="s">
        <v>2493</v>
      </c>
      <c r="F40" s="28" t="s">
        <v>567</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934</v>
      </c>
    </row>
    <row r="43">
      <c r="A43" s="1" t="s">
        <v>513</v>
      </c>
      <c r="E43" s="27" t="s">
        <v>514</v>
      </c>
    </row>
    <row r="44">
      <c r="A44" s="1" t="s">
        <v>504</v>
      </c>
      <c r="B44" s="1">
        <v>9</v>
      </c>
      <c r="C44" s="26" t="s">
        <v>2025</v>
      </c>
      <c r="D44" t="s">
        <v>506</v>
      </c>
      <c r="E44" s="27" t="s">
        <v>2026</v>
      </c>
      <c r="F44" s="28" t="s">
        <v>567</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1423</v>
      </c>
    </row>
    <row r="47">
      <c r="A47" s="1" t="s">
        <v>513</v>
      </c>
      <c r="E47" s="27" t="s">
        <v>514</v>
      </c>
    </row>
    <row r="48" ht="25">
      <c r="A48" s="1" t="s">
        <v>504</v>
      </c>
      <c r="B48" s="1">
        <v>10</v>
      </c>
      <c r="C48" s="26" t="s">
        <v>2027</v>
      </c>
      <c r="D48" t="s">
        <v>506</v>
      </c>
      <c r="E48" s="27" t="s">
        <v>2028</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541</v>
      </c>
    </row>
    <row r="51">
      <c r="A51" s="1" t="s">
        <v>513</v>
      </c>
      <c r="E51" s="27" t="s">
        <v>514</v>
      </c>
    </row>
    <row r="52" ht="25">
      <c r="A52" s="1" t="s">
        <v>504</v>
      </c>
      <c r="B52" s="1">
        <v>11</v>
      </c>
      <c r="C52" s="26" t="s">
        <v>2353</v>
      </c>
      <c r="D52" t="s">
        <v>506</v>
      </c>
      <c r="E52" s="27" t="s">
        <v>2354</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844</v>
      </c>
    </row>
    <row r="55">
      <c r="A55" s="1" t="s">
        <v>513</v>
      </c>
      <c r="E55" s="27" t="s">
        <v>514</v>
      </c>
    </row>
    <row r="56">
      <c r="A56" s="1" t="s">
        <v>504</v>
      </c>
      <c r="B56" s="1">
        <v>12</v>
      </c>
      <c r="C56" s="26" t="s">
        <v>2355</v>
      </c>
      <c r="D56" t="s">
        <v>506</v>
      </c>
      <c r="E56" s="27" t="s">
        <v>2356</v>
      </c>
      <c r="F56" s="28" t="s">
        <v>567</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846</v>
      </c>
    </row>
    <row r="59">
      <c r="A59" s="1" t="s">
        <v>513</v>
      </c>
      <c r="E59" s="27" t="s">
        <v>514</v>
      </c>
    </row>
    <row r="60">
      <c r="A60" s="1" t="s">
        <v>504</v>
      </c>
      <c r="B60" s="1">
        <v>13</v>
      </c>
      <c r="C60" s="26" t="s">
        <v>2357</v>
      </c>
      <c r="D60" t="s">
        <v>506</v>
      </c>
      <c r="E60" s="27" t="s">
        <v>2358</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1688</v>
      </c>
    </row>
    <row r="63">
      <c r="A63" s="1" t="s">
        <v>513</v>
      </c>
      <c r="E63" s="27" t="s">
        <v>514</v>
      </c>
    </row>
    <row r="64">
      <c r="A64" s="1" t="s">
        <v>504</v>
      </c>
      <c r="B64" s="1">
        <v>14</v>
      </c>
      <c r="C64" s="26" t="s">
        <v>2494</v>
      </c>
      <c r="D64" t="s">
        <v>506</v>
      </c>
      <c r="E64" s="27" t="s">
        <v>2495</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673</v>
      </c>
    </row>
    <row r="67">
      <c r="A67" s="1" t="s">
        <v>513</v>
      </c>
      <c r="E67" s="27" t="s">
        <v>514</v>
      </c>
    </row>
    <row r="68">
      <c r="A68" s="1" t="s">
        <v>504</v>
      </c>
      <c r="B68" s="1">
        <v>15</v>
      </c>
      <c r="C68" s="26" t="s">
        <v>2366</v>
      </c>
      <c r="D68" t="s">
        <v>506</v>
      </c>
      <c r="E68" s="27" t="s">
        <v>2367</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673</v>
      </c>
    </row>
    <row r="71">
      <c r="A71" s="1" t="s">
        <v>513</v>
      </c>
      <c r="E71" s="27" t="s">
        <v>514</v>
      </c>
    </row>
    <row r="72">
      <c r="A72" s="1" t="s">
        <v>504</v>
      </c>
      <c r="B72" s="1">
        <v>16</v>
      </c>
      <c r="C72" s="26" t="s">
        <v>2496</v>
      </c>
      <c r="D72" t="s">
        <v>506</v>
      </c>
      <c r="E72" s="27" t="s">
        <v>2497</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673</v>
      </c>
    </row>
    <row r="75">
      <c r="A75" s="1" t="s">
        <v>513</v>
      </c>
      <c r="E75" s="27" t="s">
        <v>514</v>
      </c>
    </row>
    <row r="76">
      <c r="A76" s="1" t="s">
        <v>504</v>
      </c>
      <c r="B76" s="1">
        <v>17</v>
      </c>
      <c r="C76" s="26" t="s">
        <v>2498</v>
      </c>
      <c r="D76" t="s">
        <v>506</v>
      </c>
      <c r="E76" s="27" t="s">
        <v>2499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1688</v>
      </c>
    </row>
    <row r="79">
      <c r="A79" s="1" t="s">
        <v>513</v>
      </c>
      <c r="E79" s="27" t="s">
        <v>514</v>
      </c>
    </row>
    <row r="80">
      <c r="A80" s="1" t="s">
        <v>504</v>
      </c>
      <c r="B80" s="1">
        <v>18</v>
      </c>
      <c r="C80" s="26" t="s">
        <v>2500</v>
      </c>
      <c r="D80" t="s">
        <v>506</v>
      </c>
      <c r="E80" s="27" t="s">
        <v>2501</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544</v>
      </c>
    </row>
    <row r="83">
      <c r="A83" s="1" t="s">
        <v>513</v>
      </c>
      <c r="E83" s="27" t="s">
        <v>514</v>
      </c>
    </row>
    <row r="84">
      <c r="A84" s="1" t="s">
        <v>504</v>
      </c>
      <c r="B84" s="1">
        <v>19</v>
      </c>
      <c r="C84" s="26" t="s">
        <v>2502</v>
      </c>
      <c r="D84" t="s">
        <v>506</v>
      </c>
      <c r="E84" s="27" t="s">
        <v>2503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544</v>
      </c>
    </row>
    <row r="87">
      <c r="A87" s="1" t="s">
        <v>513</v>
      </c>
      <c r="E87" s="27" t="s">
        <v>514</v>
      </c>
    </row>
    <row r="88">
      <c r="A88" s="1" t="s">
        <v>504</v>
      </c>
      <c r="B88" s="1">
        <v>20</v>
      </c>
      <c r="C88" s="26" t="s">
        <v>2504</v>
      </c>
      <c r="D88" t="s">
        <v>506</v>
      </c>
      <c r="E88" s="27" t="s">
        <v>2505</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c r="A92" s="1" t="s">
        <v>504</v>
      </c>
      <c r="B92" s="1">
        <v>21</v>
      </c>
      <c r="C92" s="26" t="s">
        <v>2506</v>
      </c>
      <c r="D92" t="s">
        <v>506</v>
      </c>
      <c r="E92" s="27" t="s">
        <v>2507</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673</v>
      </c>
    </row>
    <row r="95">
      <c r="A95" s="1" t="s">
        <v>513</v>
      </c>
      <c r="E95" s="27" t="s">
        <v>514</v>
      </c>
    </row>
    <row r="96" ht="37.5">
      <c r="A96" s="1" t="s">
        <v>504</v>
      </c>
      <c r="B96" s="1">
        <v>22</v>
      </c>
      <c r="C96" s="26" t="s">
        <v>2508</v>
      </c>
      <c r="D96" t="s">
        <v>506</v>
      </c>
      <c r="E96" s="27" t="s">
        <v>2509</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673</v>
      </c>
    </row>
    <row r="99">
      <c r="A99" s="1" t="s">
        <v>513</v>
      </c>
      <c r="E99" s="27" t="s">
        <v>514</v>
      </c>
    </row>
    <row r="100">
      <c r="A100" s="1" t="s">
        <v>504</v>
      </c>
      <c r="B100" s="1">
        <v>23</v>
      </c>
      <c r="C100" s="26" t="s">
        <v>2510</v>
      </c>
      <c r="D100" t="s">
        <v>506</v>
      </c>
      <c r="E100" s="27" t="s">
        <v>2511</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673</v>
      </c>
    </row>
    <row r="103">
      <c r="A103" s="1" t="s">
        <v>513</v>
      </c>
      <c r="E103" s="27" t="s">
        <v>514</v>
      </c>
    </row>
    <row r="104" ht="25">
      <c r="A104" s="1" t="s">
        <v>504</v>
      </c>
      <c r="B104" s="1">
        <v>24</v>
      </c>
      <c r="C104" s="26" t="s">
        <v>2512</v>
      </c>
      <c r="D104" t="s">
        <v>506</v>
      </c>
      <c r="E104" s="27" t="s">
        <v>2513</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673</v>
      </c>
    </row>
    <row r="107">
      <c r="A107" s="1" t="s">
        <v>513</v>
      </c>
      <c r="E107" s="27" t="s">
        <v>514</v>
      </c>
    </row>
    <row r="108">
      <c r="A108" s="1" t="s">
        <v>504</v>
      </c>
      <c r="B108" s="1">
        <v>25</v>
      </c>
      <c r="C108" s="26" t="s">
        <v>2514</v>
      </c>
      <c r="D108" t="s">
        <v>506</v>
      </c>
      <c r="E108" s="27" t="s">
        <v>2515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673</v>
      </c>
    </row>
    <row r="111">
      <c r="A111" s="1" t="s">
        <v>513</v>
      </c>
      <c r="E111" s="27" t="s">
        <v>514</v>
      </c>
    </row>
    <row r="112">
      <c r="A112" s="1" t="s">
        <v>504</v>
      </c>
      <c r="B112" s="1">
        <v>27</v>
      </c>
      <c r="C112" s="26" t="s">
        <v>2516</v>
      </c>
      <c r="D112" t="s">
        <v>506</v>
      </c>
      <c r="E112" s="27" t="s">
        <v>2517</v>
      </c>
      <c r="F112" s="28" t="s">
        <v>519</v>
      </c>
      <c r="G112" s="29">
        <v>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521</v>
      </c>
    </row>
    <row r="115">
      <c r="A115" s="1" t="s">
        <v>513</v>
      </c>
      <c r="E115" s="27" t="s">
        <v>514</v>
      </c>
    </row>
    <row r="116">
      <c r="A116" s="1" t="s">
        <v>504</v>
      </c>
      <c r="B116" s="1">
        <v>31</v>
      </c>
      <c r="C116" s="26" t="s">
        <v>2518</v>
      </c>
      <c r="D116" t="s">
        <v>506</v>
      </c>
      <c r="E116" s="27" t="s">
        <v>2519</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673</v>
      </c>
    </row>
    <row r="119">
      <c r="A119" s="1" t="s">
        <v>513</v>
      </c>
      <c r="E119" s="27" t="s">
        <v>514</v>
      </c>
    </row>
    <row r="120" ht="25">
      <c r="A120" s="1" t="s">
        <v>504</v>
      </c>
      <c r="B120" s="1">
        <v>32</v>
      </c>
      <c r="C120" s="26" t="s">
        <v>2520</v>
      </c>
      <c r="D120" t="s">
        <v>506</v>
      </c>
      <c r="E120" s="27" t="s">
        <v>2521</v>
      </c>
      <c r="F120" s="28" t="s">
        <v>519</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524</v>
      </c>
    </row>
    <row r="123">
      <c r="A123" s="1" t="s">
        <v>513</v>
      </c>
      <c r="E123" s="27" t="s">
        <v>514</v>
      </c>
    </row>
    <row r="124" ht="25">
      <c r="A124" s="1" t="s">
        <v>504</v>
      </c>
      <c r="B124" s="1">
        <v>33</v>
      </c>
      <c r="C124" s="26" t="s">
        <v>2522</v>
      </c>
      <c r="D124" t="s">
        <v>506</v>
      </c>
      <c r="E124" s="27" t="s">
        <v>2523</v>
      </c>
      <c r="F124" s="28" t="s">
        <v>519</v>
      </c>
      <c r="G124" s="29">
        <v>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673</v>
      </c>
    </row>
    <row r="127">
      <c r="A127" s="1" t="s">
        <v>513</v>
      </c>
      <c r="E127" s="27" t="s">
        <v>514</v>
      </c>
    </row>
    <row r="128">
      <c r="A128" s="1" t="s">
        <v>504</v>
      </c>
      <c r="B128" s="1">
        <v>34</v>
      </c>
      <c r="C128" s="26" t="s">
        <v>2524</v>
      </c>
      <c r="D128" t="s">
        <v>506</v>
      </c>
      <c r="E128" s="27" t="s">
        <v>2525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35</v>
      </c>
      <c r="C132" s="26" t="s">
        <v>2526</v>
      </c>
      <c r="D132" t="s">
        <v>506</v>
      </c>
      <c r="E132" s="27" t="s">
        <v>2527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529</v>
      </c>
    </row>
    <row r="135">
      <c r="A135" s="1" t="s">
        <v>513</v>
      </c>
      <c r="E135" s="27" t="s">
        <v>514</v>
      </c>
    </row>
    <row r="136">
      <c r="A136" s="1" t="s">
        <v>504</v>
      </c>
      <c r="B136" s="1">
        <v>36</v>
      </c>
      <c r="C136" s="26" t="s">
        <v>1791</v>
      </c>
      <c r="D136" t="s">
        <v>506</v>
      </c>
      <c r="E136" s="27" t="s">
        <v>1792</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c r="A140" s="1" t="s">
        <v>504</v>
      </c>
      <c r="B140" s="1">
        <v>37</v>
      </c>
      <c r="C140" s="26" t="s">
        <v>2528</v>
      </c>
      <c r="D140" t="s">
        <v>506</v>
      </c>
      <c r="E140" s="27" t="s">
        <v>2529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529</v>
      </c>
    </row>
    <row r="143">
      <c r="A143" s="1" t="s">
        <v>513</v>
      </c>
      <c r="E143" s="27" t="s">
        <v>514</v>
      </c>
    </row>
    <row r="144">
      <c r="A144" s="1" t="s">
        <v>504</v>
      </c>
      <c r="B144" s="1">
        <v>38</v>
      </c>
      <c r="C144" s="26" t="s">
        <v>2530</v>
      </c>
      <c r="D144" t="s">
        <v>506</v>
      </c>
      <c r="E144" s="27" t="s">
        <v>2531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39</v>
      </c>
      <c r="C148" s="26" t="s">
        <v>2532</v>
      </c>
      <c r="D148" t="s">
        <v>506</v>
      </c>
      <c r="E148" s="27" t="s">
        <v>2533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529</v>
      </c>
    </row>
    <row r="151">
      <c r="A151" s="1" t="s">
        <v>513</v>
      </c>
      <c r="E151" s="27" t="s">
        <v>514</v>
      </c>
    </row>
    <row r="152">
      <c r="A152" s="1" t="s">
        <v>504</v>
      </c>
      <c r="B152" s="1">
        <v>29</v>
      </c>
      <c r="C152" s="26" t="s">
        <v>2534</v>
      </c>
      <c r="D152" t="s">
        <v>506</v>
      </c>
      <c r="E152" s="27" t="s">
        <v>2535</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30</v>
      </c>
      <c r="C156" s="26" t="s">
        <v>2536</v>
      </c>
      <c r="D156" t="s">
        <v>506</v>
      </c>
      <c r="E156" s="27" t="s">
        <v>2537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529</v>
      </c>
    </row>
    <row r="159">
      <c r="A159" s="1" t="s">
        <v>513</v>
      </c>
      <c r="E159" s="27" t="s">
        <v>514</v>
      </c>
    </row>
    <row r="160" ht="25">
      <c r="A160" s="1" t="s">
        <v>504</v>
      </c>
      <c r="B160" s="1">
        <v>40</v>
      </c>
      <c r="C160" s="26" t="s">
        <v>2538</v>
      </c>
      <c r="D160" t="s">
        <v>506</v>
      </c>
      <c r="E160" s="27" t="s">
        <v>2539</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673</v>
      </c>
    </row>
    <row r="163">
      <c r="A163" s="1" t="s">
        <v>513</v>
      </c>
      <c r="E163" s="27" t="s">
        <v>514</v>
      </c>
    </row>
    <row r="164" ht="25">
      <c r="A164" s="1" t="s">
        <v>504</v>
      </c>
      <c r="B164" s="1">
        <v>41</v>
      </c>
      <c r="C164" s="26" t="s">
        <v>2540</v>
      </c>
      <c r="D164" t="s">
        <v>506</v>
      </c>
      <c r="E164" s="27" t="s">
        <v>2541</v>
      </c>
      <c r="F164" s="28" t="s">
        <v>519</v>
      </c>
      <c r="G164" s="29">
        <v>3</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673</v>
      </c>
    </row>
    <row r="167">
      <c r="A167" s="1" t="s">
        <v>513</v>
      </c>
      <c r="E167" s="27" t="s">
        <v>514</v>
      </c>
    </row>
    <row r="168" ht="25">
      <c r="A168" s="1" t="s">
        <v>504</v>
      </c>
      <c r="B168" s="1">
        <v>42</v>
      </c>
      <c r="C168" s="26" t="s">
        <v>2214</v>
      </c>
      <c r="D168" t="s">
        <v>506</v>
      </c>
      <c r="E168" s="27" t="s">
        <v>2215</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673</v>
      </c>
    </row>
    <row r="171">
      <c r="A171" s="1" t="s">
        <v>513</v>
      </c>
      <c r="E171" s="27" t="s">
        <v>514</v>
      </c>
    </row>
    <row r="172" ht="37.5">
      <c r="A172" s="1" t="s">
        <v>504</v>
      </c>
      <c r="B172" s="1">
        <v>43</v>
      </c>
      <c r="C172" s="26" t="s">
        <v>2542</v>
      </c>
      <c r="D172" t="s">
        <v>506</v>
      </c>
      <c r="E172" s="27" t="s">
        <v>2543</v>
      </c>
      <c r="F172" s="28" t="s">
        <v>519</v>
      </c>
      <c r="G172" s="29">
        <v>6</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524</v>
      </c>
    </row>
    <row r="175">
      <c r="A175" s="1" t="s">
        <v>513</v>
      </c>
      <c r="E175" s="27" t="s">
        <v>514</v>
      </c>
    </row>
    <row r="176">
      <c r="A176" s="1" t="s">
        <v>504</v>
      </c>
      <c r="B176" s="1">
        <v>44</v>
      </c>
      <c r="C176" s="26" t="s">
        <v>2544</v>
      </c>
      <c r="D176" t="s">
        <v>506</v>
      </c>
      <c r="E176" s="27" t="s">
        <v>2545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544</v>
      </c>
    </row>
    <row r="179">
      <c r="A179" s="1" t="s">
        <v>513</v>
      </c>
      <c r="E179" s="27" t="s">
        <v>514</v>
      </c>
    </row>
    <row r="180" ht="25">
      <c r="A180" s="1" t="s">
        <v>504</v>
      </c>
      <c r="B180" s="1">
        <v>26</v>
      </c>
      <c r="C180" s="26" t="s">
        <v>2546</v>
      </c>
      <c r="D180" t="s">
        <v>506</v>
      </c>
      <c r="E180" s="27" t="s">
        <v>2547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673</v>
      </c>
    </row>
    <row r="183">
      <c r="A183" s="1" t="s">
        <v>513</v>
      </c>
      <c r="E183" s="27" t="s">
        <v>514</v>
      </c>
    </row>
    <row r="184">
      <c r="A184" s="1" t="s">
        <v>504</v>
      </c>
      <c r="B184" s="1">
        <v>45</v>
      </c>
      <c r="C184" s="26" t="s">
        <v>2548</v>
      </c>
      <c r="D184" t="s">
        <v>506</v>
      </c>
      <c r="E184" s="27" t="s">
        <v>2549</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ht="25">
      <c r="A188" s="1" t="s">
        <v>504</v>
      </c>
      <c r="B188" s="1">
        <v>46</v>
      </c>
      <c r="C188" s="26" t="s">
        <v>2550</v>
      </c>
      <c r="D188" t="s">
        <v>506</v>
      </c>
      <c r="E188" s="27" t="s">
        <v>2551</v>
      </c>
      <c r="F188" s="28" t="s">
        <v>519</v>
      </c>
      <c r="G188" s="29">
        <v>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799</v>
      </c>
    </row>
    <row r="191">
      <c r="A191" s="1" t="s">
        <v>513</v>
      </c>
      <c r="E191" s="27" t="s">
        <v>514</v>
      </c>
    </row>
    <row r="192" ht="25">
      <c r="A192" s="1" t="s">
        <v>504</v>
      </c>
      <c r="B192" s="1">
        <v>47</v>
      </c>
      <c r="C192" s="26" t="s">
        <v>2552</v>
      </c>
      <c r="D192" t="s">
        <v>506</v>
      </c>
      <c r="E192" s="27" t="s">
        <v>2553</v>
      </c>
      <c r="F192" s="28" t="s">
        <v>519</v>
      </c>
      <c r="G192" s="29">
        <v>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524</v>
      </c>
    </row>
    <row r="195">
      <c r="A195" s="1" t="s">
        <v>513</v>
      </c>
      <c r="E195" s="27" t="s">
        <v>514</v>
      </c>
    </row>
    <row r="196" ht="25">
      <c r="A196" s="1" t="s">
        <v>504</v>
      </c>
      <c r="B196" s="1">
        <v>48</v>
      </c>
      <c r="C196" s="26" t="s">
        <v>2033</v>
      </c>
      <c r="D196" t="s">
        <v>506</v>
      </c>
      <c r="E196" s="27" t="s">
        <v>2034</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521</v>
      </c>
    </row>
    <row r="199">
      <c r="A199" s="1" t="s">
        <v>513</v>
      </c>
      <c r="E199" s="27" t="s">
        <v>514</v>
      </c>
    </row>
    <row r="200" ht="37.5">
      <c r="A200" s="1" t="s">
        <v>504</v>
      </c>
      <c r="B200" s="1">
        <v>49</v>
      </c>
      <c r="C200" s="26" t="s">
        <v>2035</v>
      </c>
      <c r="D200" t="s">
        <v>506</v>
      </c>
      <c r="E200" s="27" t="s">
        <v>2036</v>
      </c>
      <c r="F200" s="28" t="s">
        <v>519</v>
      </c>
      <c r="G200" s="29">
        <v>11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1347</v>
      </c>
    </row>
    <row r="203">
      <c r="A203" s="1" t="s">
        <v>513</v>
      </c>
      <c r="E203" s="27" t="s">
        <v>514</v>
      </c>
    </row>
    <row r="204" ht="25">
      <c r="A204" s="1" t="s">
        <v>504</v>
      </c>
      <c r="B204" s="1">
        <v>50</v>
      </c>
      <c r="C204" s="26" t="s">
        <v>2038</v>
      </c>
      <c r="D204" t="s">
        <v>506</v>
      </c>
      <c r="E204" s="27" t="s">
        <v>2039</v>
      </c>
      <c r="F204" s="28" t="s">
        <v>519</v>
      </c>
      <c r="G204" s="29">
        <v>3</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673</v>
      </c>
    </row>
    <row r="207">
      <c r="A207" s="1" t="s">
        <v>513</v>
      </c>
      <c r="E207" s="27" t="s">
        <v>514</v>
      </c>
    </row>
    <row r="208">
      <c r="A208" s="1" t="s">
        <v>504</v>
      </c>
      <c r="B208" s="1">
        <v>51</v>
      </c>
      <c r="C208" s="26" t="s">
        <v>2040</v>
      </c>
      <c r="D208" t="s">
        <v>506</v>
      </c>
      <c r="E208" s="27" t="s">
        <v>2041</v>
      </c>
      <c r="F208" s="28" t="s">
        <v>540</v>
      </c>
      <c r="G208" s="29">
        <v>64</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2737</v>
      </c>
    </row>
    <row r="211">
      <c r="A211" s="1" t="s">
        <v>513</v>
      </c>
      <c r="E211" s="27" t="s">
        <v>514</v>
      </c>
    </row>
    <row r="212">
      <c r="A212" s="1" t="s">
        <v>504</v>
      </c>
      <c r="B212" s="1">
        <v>52</v>
      </c>
      <c r="C212" s="26" t="s">
        <v>2376</v>
      </c>
      <c r="D212" t="s">
        <v>506</v>
      </c>
      <c r="E212" s="27" t="s">
        <v>2377</v>
      </c>
      <c r="F212" s="28" t="s">
        <v>540</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1011</v>
      </c>
    </row>
    <row r="215">
      <c r="A215" s="1" t="s">
        <v>513</v>
      </c>
      <c r="E215" s="27" t="s">
        <v>514</v>
      </c>
    </row>
    <row r="216">
      <c r="A216" s="1" t="s">
        <v>504</v>
      </c>
      <c r="B216" s="1">
        <v>53</v>
      </c>
      <c r="C216" s="26" t="s">
        <v>2042</v>
      </c>
      <c r="D216" t="s">
        <v>506</v>
      </c>
      <c r="E216" s="27" t="s">
        <v>2043</v>
      </c>
      <c r="F216" s="28" t="s">
        <v>540</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718</v>
      </c>
    </row>
    <row r="219">
      <c r="A219" s="1" t="s">
        <v>513</v>
      </c>
      <c r="E219" s="27" t="s">
        <v>514</v>
      </c>
    </row>
    <row r="220">
      <c r="A220" s="1" t="s">
        <v>504</v>
      </c>
      <c r="B220" s="1">
        <v>54</v>
      </c>
      <c r="C220" s="26" t="s">
        <v>2554</v>
      </c>
      <c r="D220" t="s">
        <v>506</v>
      </c>
      <c r="E220" s="27" t="s">
        <v>2555</v>
      </c>
      <c r="F220" s="28" t="s">
        <v>519</v>
      </c>
      <c r="G220" s="29">
        <v>4</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544</v>
      </c>
    </row>
    <row r="223">
      <c r="A223" s="1" t="s">
        <v>513</v>
      </c>
      <c r="E223" s="27" t="s">
        <v>514</v>
      </c>
    </row>
    <row r="224">
      <c r="A224" s="1" t="s">
        <v>504</v>
      </c>
      <c r="B224" s="1">
        <v>55</v>
      </c>
      <c r="C224" s="26" t="s">
        <v>2556</v>
      </c>
      <c r="D224" t="s">
        <v>506</v>
      </c>
      <c r="E224" s="27" t="s">
        <v>2557</v>
      </c>
      <c r="F224" s="28" t="s">
        <v>519</v>
      </c>
      <c r="G224" s="29">
        <v>12</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28</v>
      </c>
      <c r="C228" s="26" t="s">
        <v>2558</v>
      </c>
      <c r="D228" t="s">
        <v>506</v>
      </c>
      <c r="E228" s="27" t="s">
        <v>2559</v>
      </c>
      <c r="F228" s="28" t="s">
        <v>519</v>
      </c>
      <c r="G228" s="29">
        <v>2</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529</v>
      </c>
    </row>
    <row r="231" ht="162.5">
      <c r="A231" s="1" t="s">
        <v>513</v>
      </c>
      <c r="E231" s="27" t="s">
        <v>2560</v>
      </c>
    </row>
    <row r="232" ht="13">
      <c r="A232" s="1" t="s">
        <v>501</v>
      </c>
      <c r="C232" s="22" t="s">
        <v>2047</v>
      </c>
      <c r="E232" s="23" t="s">
        <v>2048</v>
      </c>
      <c r="L232" s="24">
        <f>SUMIFS(L233:L280,A233:A280,"P")</f>
        <v>0</v>
      </c>
      <c r="M232" s="24">
        <f>SUMIFS(M233:M280,A233:A280,"P")</f>
        <v>0</v>
      </c>
      <c r="N232" s="25"/>
    </row>
    <row r="233">
      <c r="A233" s="1" t="s">
        <v>504</v>
      </c>
      <c r="B233" s="1">
        <v>56</v>
      </c>
      <c r="C233" s="26" t="s">
        <v>2561</v>
      </c>
      <c r="D233" t="s">
        <v>506</v>
      </c>
      <c r="E233" s="27" t="s">
        <v>2562</v>
      </c>
      <c r="F233" s="28" t="s">
        <v>1283</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2563</v>
      </c>
    </row>
    <row r="236">
      <c r="A236" s="1" t="s">
        <v>513</v>
      </c>
      <c r="E236" s="27" t="s">
        <v>514</v>
      </c>
    </row>
    <row r="237">
      <c r="A237" s="1" t="s">
        <v>504</v>
      </c>
      <c r="B237" s="1">
        <v>57</v>
      </c>
      <c r="C237" s="26" t="s">
        <v>2564</v>
      </c>
      <c r="D237" t="s">
        <v>506</v>
      </c>
      <c r="E237" s="27" t="s">
        <v>2565</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668</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2738</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2738</v>
      </c>
    </row>
    <row r="248">
      <c r="A248" s="1" t="s">
        <v>513</v>
      </c>
      <c r="E248" s="27" t="s">
        <v>514</v>
      </c>
    </row>
    <row r="249">
      <c r="A249" s="1" t="s">
        <v>504</v>
      </c>
      <c r="B249" s="1">
        <v>60</v>
      </c>
      <c r="C249" s="26" t="s">
        <v>2567</v>
      </c>
      <c r="D249" t="s">
        <v>506</v>
      </c>
      <c r="E249" s="27" t="s">
        <v>2568</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544</v>
      </c>
    </row>
    <row r="252">
      <c r="A252" s="1" t="s">
        <v>513</v>
      </c>
      <c r="E252" s="27" t="s">
        <v>514</v>
      </c>
    </row>
    <row r="253">
      <c r="A253" s="1" t="s">
        <v>504</v>
      </c>
      <c r="B253" s="1">
        <v>61</v>
      </c>
      <c r="C253" s="26" t="s">
        <v>1405</v>
      </c>
      <c r="D253" t="s">
        <v>506</v>
      </c>
      <c r="E253" s="27" t="s">
        <v>1406</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544</v>
      </c>
    </row>
    <row r="256">
      <c r="A256" s="1" t="s">
        <v>513</v>
      </c>
      <c r="E256" s="27" t="s">
        <v>514</v>
      </c>
    </row>
    <row r="257">
      <c r="A257" s="1" t="s">
        <v>504</v>
      </c>
      <c r="B257" s="1">
        <v>62</v>
      </c>
      <c r="C257" s="26" t="s">
        <v>2569</v>
      </c>
      <c r="D257" t="s">
        <v>506</v>
      </c>
      <c r="E257" s="27" t="s">
        <v>2570</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673</v>
      </c>
    </row>
    <row r="260">
      <c r="A260" s="1" t="s">
        <v>513</v>
      </c>
      <c r="E260" s="27" t="s">
        <v>514</v>
      </c>
    </row>
    <row r="261">
      <c r="A261" s="1" t="s">
        <v>504</v>
      </c>
      <c r="B261" s="1">
        <v>63</v>
      </c>
      <c r="C261" s="26" t="s">
        <v>1440</v>
      </c>
      <c r="D261" t="s">
        <v>506</v>
      </c>
      <c r="E261" s="27" t="s">
        <v>1441</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673</v>
      </c>
    </row>
    <row r="264">
      <c r="A264" s="1" t="s">
        <v>513</v>
      </c>
      <c r="E264" s="27" t="s">
        <v>514</v>
      </c>
    </row>
    <row r="265">
      <c r="A265" s="1" t="s">
        <v>504</v>
      </c>
      <c r="B265" s="1">
        <v>64</v>
      </c>
      <c r="C265" s="26" t="s">
        <v>2571</v>
      </c>
      <c r="D265" t="s">
        <v>506</v>
      </c>
      <c r="E265" s="27" t="s">
        <v>2572</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1934</v>
      </c>
      <c r="D269" t="s">
        <v>506</v>
      </c>
      <c r="E269" s="27" t="s">
        <v>1935</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2573</v>
      </c>
      <c r="D273" t="s">
        <v>506</v>
      </c>
      <c r="E273" s="27" t="s">
        <v>2574</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673</v>
      </c>
    </row>
    <row r="276">
      <c r="A276" s="1" t="s">
        <v>513</v>
      </c>
      <c r="E276" s="27" t="s">
        <v>514</v>
      </c>
    </row>
    <row r="277">
      <c r="A277" s="1" t="s">
        <v>504</v>
      </c>
      <c r="B277" s="1">
        <v>67</v>
      </c>
      <c r="C277" s="26" t="s">
        <v>1460</v>
      </c>
      <c r="D277" t="s">
        <v>506</v>
      </c>
      <c r="E277" s="27" t="s">
        <v>1461</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673</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2739</v>
      </c>
      <c r="E8" s="23" t="s">
        <v>81</v>
      </c>
      <c r="L8" s="24">
        <f>L9+L14+L31+L128+L221+L274</f>
        <v>0</v>
      </c>
      <c r="M8" s="24">
        <f>M9+M14+M31+M128+M221+M274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2576</v>
      </c>
      <c r="E14" s="23" t="s">
        <v>2577</v>
      </c>
      <c r="L14" s="24">
        <f>SUMIFS(L15:L30,A15:A30,"P")</f>
        <v>0</v>
      </c>
      <c r="M14" s="24">
        <f>SUMIFS(M15:M30,A15:A30,"P")</f>
        <v>0</v>
      </c>
      <c r="N14" s="25"/>
    </row>
    <row r="15">
      <c r="A15" s="1" t="s">
        <v>504</v>
      </c>
      <c r="B15" s="1">
        <v>2</v>
      </c>
      <c r="C15" s="26" t="s">
        <v>2578</v>
      </c>
      <c r="D15" t="s">
        <v>506</v>
      </c>
      <c r="E15" s="27" t="s">
        <v>2579</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1423</v>
      </c>
    </row>
    <row r="18">
      <c r="A18" s="1" t="s">
        <v>513</v>
      </c>
      <c r="E18" s="27" t="s">
        <v>514</v>
      </c>
    </row>
    <row r="19">
      <c r="A19" s="1" t="s">
        <v>504</v>
      </c>
      <c r="B19" s="1">
        <v>3</v>
      </c>
      <c r="C19" s="26" t="s">
        <v>2176</v>
      </c>
      <c r="D19" t="s">
        <v>506</v>
      </c>
      <c r="E19" s="27" t="s">
        <v>2177</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2178</v>
      </c>
      <c r="D23" t="s">
        <v>506</v>
      </c>
      <c r="E23" s="27" t="s">
        <v>2179</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926</v>
      </c>
    </row>
    <row r="26">
      <c r="A26" s="1" t="s">
        <v>513</v>
      </c>
      <c r="E26" s="27" t="s">
        <v>514</v>
      </c>
    </row>
    <row r="27">
      <c r="A27" s="1" t="s">
        <v>504</v>
      </c>
      <c r="B27" s="1">
        <v>5</v>
      </c>
      <c r="C27" s="26" t="s">
        <v>2180</v>
      </c>
      <c r="D27" t="s">
        <v>506</v>
      </c>
      <c r="E27" s="27" t="s">
        <v>2181</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934</v>
      </c>
    </row>
    <row r="30">
      <c r="A30" s="1" t="s">
        <v>513</v>
      </c>
      <c r="E30" s="27" t="s">
        <v>514</v>
      </c>
    </row>
    <row r="31" ht="13">
      <c r="A31" s="1" t="s">
        <v>501</v>
      </c>
      <c r="C31" s="22" t="s">
        <v>2580</v>
      </c>
      <c r="E31" s="23" t="s">
        <v>2581</v>
      </c>
      <c r="L31" s="24">
        <f>SUMIFS(L32:L127,A32:A127,"P")</f>
        <v>0</v>
      </c>
      <c r="M31" s="24">
        <f>SUMIFS(M32:M127,A32:A127,"P")</f>
        <v>0</v>
      </c>
      <c r="N31" s="25"/>
    </row>
    <row r="32">
      <c r="A32" s="1" t="s">
        <v>504</v>
      </c>
      <c r="B32" s="1">
        <v>15</v>
      </c>
      <c r="C32" s="26" t="s">
        <v>580</v>
      </c>
      <c r="D32" t="s">
        <v>506</v>
      </c>
      <c r="E32" s="27" t="s">
        <v>581</v>
      </c>
      <c r="F32" s="28" t="s">
        <v>567</v>
      </c>
      <c r="G32" s="29">
        <v>20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926</v>
      </c>
    </row>
    <row r="35">
      <c r="A35" s="1" t="s">
        <v>513</v>
      </c>
      <c r="E35" s="27" t="s">
        <v>514</v>
      </c>
    </row>
    <row r="36">
      <c r="A36" s="1" t="s">
        <v>504</v>
      </c>
      <c r="B36" s="1">
        <v>9</v>
      </c>
      <c r="C36" s="26" t="s">
        <v>2582</v>
      </c>
      <c r="D36" t="s">
        <v>506</v>
      </c>
      <c r="E36" s="27" t="s">
        <v>2583</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934</v>
      </c>
    </row>
    <row r="39">
      <c r="A39" s="1" t="s">
        <v>513</v>
      </c>
      <c r="E39" s="27" t="s">
        <v>514</v>
      </c>
    </row>
    <row r="40" ht="25">
      <c r="A40" s="1" t="s">
        <v>504</v>
      </c>
      <c r="B40" s="1">
        <v>10</v>
      </c>
      <c r="C40" s="26" t="s">
        <v>2584</v>
      </c>
      <c r="D40" t="s">
        <v>506</v>
      </c>
      <c r="E40" s="27" t="s">
        <v>2585</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ht="37.5">
      <c r="A44" s="1" t="s">
        <v>504</v>
      </c>
      <c r="B44" s="1">
        <v>28</v>
      </c>
      <c r="C44" s="26" t="s">
        <v>2586</v>
      </c>
      <c r="D44" t="s">
        <v>506</v>
      </c>
      <c r="E44" s="27" t="s">
        <v>2587</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521</v>
      </c>
    </row>
    <row r="47">
      <c r="A47" s="1" t="s">
        <v>513</v>
      </c>
      <c r="E47" s="27" t="s">
        <v>514</v>
      </c>
    </row>
    <row r="48" ht="25">
      <c r="A48" s="1" t="s">
        <v>504</v>
      </c>
      <c r="B48" s="1">
        <v>27</v>
      </c>
      <c r="C48" s="26" t="s">
        <v>2588</v>
      </c>
      <c r="D48" t="s">
        <v>506</v>
      </c>
      <c r="E48" s="27" t="s">
        <v>2589</v>
      </c>
      <c r="F48" s="28" t="s">
        <v>567</v>
      </c>
      <c r="G48" s="29">
        <v>80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1210</v>
      </c>
    </row>
    <row r="51">
      <c r="A51" s="1" t="s">
        <v>513</v>
      </c>
      <c r="E51" s="27" t="s">
        <v>514</v>
      </c>
    </row>
    <row r="52">
      <c r="A52" s="1" t="s">
        <v>504</v>
      </c>
      <c r="B52" s="1">
        <v>6</v>
      </c>
      <c r="C52" s="26" t="s">
        <v>596</v>
      </c>
      <c r="D52" t="s">
        <v>506</v>
      </c>
      <c r="E52" s="27" t="s">
        <v>597</v>
      </c>
      <c r="F52" s="28" t="s">
        <v>567</v>
      </c>
      <c r="G52" s="29">
        <v>40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678</v>
      </c>
    </row>
    <row r="55">
      <c r="A55" s="1" t="s">
        <v>513</v>
      </c>
      <c r="E55" s="27" t="s">
        <v>514</v>
      </c>
    </row>
    <row r="56">
      <c r="A56" s="1" t="s">
        <v>504</v>
      </c>
      <c r="B56" s="1">
        <v>18</v>
      </c>
      <c r="C56" s="26" t="s">
        <v>2021</v>
      </c>
      <c r="D56" t="s">
        <v>506</v>
      </c>
      <c r="E56" s="27" t="s">
        <v>2022</v>
      </c>
      <c r="F56" s="28" t="s">
        <v>567</v>
      </c>
      <c r="G56" s="29">
        <v>190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2590</v>
      </c>
    </row>
    <row r="59">
      <c r="A59" s="1" t="s">
        <v>513</v>
      </c>
      <c r="E59" s="27" t="s">
        <v>514</v>
      </c>
    </row>
    <row r="60">
      <c r="A60" s="1" t="s">
        <v>504</v>
      </c>
      <c r="B60" s="1">
        <v>14</v>
      </c>
      <c r="C60" s="26" t="s">
        <v>2591</v>
      </c>
      <c r="D60" t="s">
        <v>506</v>
      </c>
      <c r="E60" s="27" t="s">
        <v>2592</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934</v>
      </c>
    </row>
    <row r="63">
      <c r="A63" s="1" t="s">
        <v>513</v>
      </c>
      <c r="E63" s="27" t="s">
        <v>514</v>
      </c>
    </row>
    <row r="64">
      <c r="A64" s="1" t="s">
        <v>504</v>
      </c>
      <c r="B64" s="1">
        <v>20</v>
      </c>
      <c r="C64" s="26" t="s">
        <v>599</v>
      </c>
      <c r="D64" t="s">
        <v>506</v>
      </c>
      <c r="E64" s="27" t="s">
        <v>601</v>
      </c>
      <c r="F64" s="28" t="s">
        <v>567</v>
      </c>
      <c r="G64" s="29">
        <v>70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2359</v>
      </c>
    </row>
    <row r="67">
      <c r="A67" s="1" t="s">
        <v>513</v>
      </c>
      <c r="E67" s="27" t="s">
        <v>514</v>
      </c>
    </row>
    <row r="68">
      <c r="A68" s="1" t="s">
        <v>504</v>
      </c>
      <c r="B68" s="1">
        <v>8</v>
      </c>
      <c r="C68" s="26" t="s">
        <v>2593</v>
      </c>
      <c r="D68" t="s">
        <v>506</v>
      </c>
      <c r="E68" s="27" t="s">
        <v>2594</v>
      </c>
      <c r="F68" s="28" t="s">
        <v>567</v>
      </c>
      <c r="G68" s="29">
        <v>80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1210</v>
      </c>
    </row>
    <row r="71">
      <c r="A71" s="1" t="s">
        <v>513</v>
      </c>
      <c r="E71" s="27" t="s">
        <v>514</v>
      </c>
    </row>
    <row r="72">
      <c r="A72" s="1" t="s">
        <v>504</v>
      </c>
      <c r="B72" s="1">
        <v>12</v>
      </c>
      <c r="C72" s="26" t="s">
        <v>2595</v>
      </c>
      <c r="D72" t="s">
        <v>506</v>
      </c>
      <c r="E72" s="27" t="s">
        <v>2596</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668</v>
      </c>
    </row>
    <row r="75">
      <c r="A75" s="1" t="s">
        <v>513</v>
      </c>
      <c r="E75" s="27" t="s">
        <v>514</v>
      </c>
    </row>
    <row r="76">
      <c r="A76" s="1" t="s">
        <v>504</v>
      </c>
      <c r="B76" s="1">
        <v>26</v>
      </c>
      <c r="C76" s="26" t="s">
        <v>2597</v>
      </c>
      <c r="D76" t="s">
        <v>506</v>
      </c>
      <c r="E76" s="27" t="s">
        <v>2598</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775</v>
      </c>
    </row>
    <row r="79">
      <c r="A79" s="1" t="s">
        <v>513</v>
      </c>
      <c r="E79" s="27" t="s">
        <v>514</v>
      </c>
    </row>
    <row r="80">
      <c r="A80" s="1" t="s">
        <v>504</v>
      </c>
      <c r="B80" s="1">
        <v>23</v>
      </c>
      <c r="C80" s="26" t="s">
        <v>2599</v>
      </c>
      <c r="D80" t="s">
        <v>506</v>
      </c>
      <c r="E80" s="27" t="s">
        <v>2600</v>
      </c>
      <c r="F80" s="28" t="s">
        <v>567</v>
      </c>
      <c r="G80" s="29">
        <v>40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678</v>
      </c>
    </row>
    <row r="83">
      <c r="A83" s="1" t="s">
        <v>513</v>
      </c>
      <c r="E83" s="27" t="s">
        <v>514</v>
      </c>
    </row>
    <row r="84">
      <c r="A84" s="1" t="s">
        <v>504</v>
      </c>
      <c r="B84" s="1">
        <v>17</v>
      </c>
      <c r="C84" s="26" t="s">
        <v>2601</v>
      </c>
      <c r="D84" t="s">
        <v>506</v>
      </c>
      <c r="E84" s="27" t="s">
        <v>2602</v>
      </c>
      <c r="F84" s="28" t="s">
        <v>567</v>
      </c>
      <c r="G84" s="29">
        <v>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1423</v>
      </c>
    </row>
    <row r="87">
      <c r="A87" s="1" t="s">
        <v>513</v>
      </c>
      <c r="E87" s="27" t="s">
        <v>514</v>
      </c>
    </row>
    <row r="88">
      <c r="A88" s="1" t="s">
        <v>504</v>
      </c>
      <c r="B88" s="1">
        <v>25</v>
      </c>
      <c r="C88" s="26" t="s">
        <v>2603</v>
      </c>
      <c r="D88" t="s">
        <v>506</v>
      </c>
      <c r="E88" s="27" t="s">
        <v>2604</v>
      </c>
      <c r="F88" s="28" t="s">
        <v>567</v>
      </c>
      <c r="G88" s="29">
        <v>40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678</v>
      </c>
    </row>
    <row r="91">
      <c r="A91" s="1" t="s">
        <v>513</v>
      </c>
      <c r="E91" s="27" t="s">
        <v>514</v>
      </c>
    </row>
    <row r="92" ht="25">
      <c r="A92" s="1" t="s">
        <v>504</v>
      </c>
      <c r="B92" s="1">
        <v>16</v>
      </c>
      <c r="C92" s="26" t="s">
        <v>2027</v>
      </c>
      <c r="D92" t="s">
        <v>506</v>
      </c>
      <c r="E92" s="27" t="s">
        <v>2028</v>
      </c>
      <c r="F92" s="28" t="s">
        <v>519</v>
      </c>
      <c r="G92" s="29">
        <v>20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926</v>
      </c>
    </row>
    <row r="95">
      <c r="A95" s="1" t="s">
        <v>513</v>
      </c>
      <c r="E95" s="27" t="s">
        <v>514</v>
      </c>
    </row>
    <row r="96" ht="25">
      <c r="A96" s="1" t="s">
        <v>504</v>
      </c>
      <c r="B96" s="1">
        <v>24</v>
      </c>
      <c r="C96" s="26" t="s">
        <v>2605</v>
      </c>
      <c r="D96" t="s">
        <v>506</v>
      </c>
      <c r="E96" s="27" t="s">
        <v>2606</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844</v>
      </c>
    </row>
    <row r="99">
      <c r="A99" s="1" t="s">
        <v>513</v>
      </c>
      <c r="E99" s="27" t="s">
        <v>514</v>
      </c>
    </row>
    <row r="100" ht="25">
      <c r="A100" s="1" t="s">
        <v>504</v>
      </c>
      <c r="B100" s="1">
        <v>21</v>
      </c>
      <c r="C100" s="26" t="s">
        <v>610</v>
      </c>
      <c r="D100" t="s">
        <v>506</v>
      </c>
      <c r="E100" s="27" t="s">
        <v>611</v>
      </c>
      <c r="F100" s="28" t="s">
        <v>519</v>
      </c>
      <c r="G100" s="29">
        <v>18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861</v>
      </c>
    </row>
    <row r="103">
      <c r="A103" s="1" t="s">
        <v>513</v>
      </c>
      <c r="E103" s="27" t="s">
        <v>514</v>
      </c>
    </row>
    <row r="104" ht="25">
      <c r="A104" s="1" t="s">
        <v>504</v>
      </c>
      <c r="B104" s="1">
        <v>22</v>
      </c>
      <c r="C104" s="26" t="s">
        <v>612</v>
      </c>
      <c r="D104" t="s">
        <v>506</v>
      </c>
      <c r="E104" s="27" t="s">
        <v>613</v>
      </c>
      <c r="F104" s="28" t="s">
        <v>519</v>
      </c>
      <c r="G104" s="29">
        <v>30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934</v>
      </c>
    </row>
    <row r="107">
      <c r="A107" s="1" t="s">
        <v>513</v>
      </c>
      <c r="E107" s="27" t="s">
        <v>514</v>
      </c>
    </row>
    <row r="108" ht="25">
      <c r="A108" s="1" t="s">
        <v>504</v>
      </c>
      <c r="B108" s="1">
        <v>11</v>
      </c>
      <c r="C108" s="26" t="s">
        <v>954</v>
      </c>
      <c r="D108" t="s">
        <v>506</v>
      </c>
      <c r="E108" s="27" t="s">
        <v>955</v>
      </c>
      <c r="F108" s="28" t="s">
        <v>519</v>
      </c>
      <c r="G108" s="29">
        <v>14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1688</v>
      </c>
    </row>
    <row r="111">
      <c r="A111" s="1" t="s">
        <v>513</v>
      </c>
      <c r="E111" s="27" t="s">
        <v>514</v>
      </c>
    </row>
    <row r="112" ht="25">
      <c r="A112" s="1" t="s">
        <v>504</v>
      </c>
      <c r="B112" s="1">
        <v>29</v>
      </c>
      <c r="C112" s="26" t="s">
        <v>2607</v>
      </c>
      <c r="D112" t="s">
        <v>506</v>
      </c>
      <c r="E112" s="27" t="s">
        <v>2608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529</v>
      </c>
    </row>
    <row r="115">
      <c r="A115" s="1" t="s">
        <v>513</v>
      </c>
      <c r="E115" s="27" t="s">
        <v>514</v>
      </c>
    </row>
    <row r="116" ht="25">
      <c r="A116" s="1" t="s">
        <v>504</v>
      </c>
      <c r="B116" s="1">
        <v>7</v>
      </c>
      <c r="C116" s="26" t="s">
        <v>2609</v>
      </c>
      <c r="D116" t="s">
        <v>506</v>
      </c>
      <c r="E116" s="27" t="s">
        <v>2610</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541</v>
      </c>
    </row>
    <row r="119">
      <c r="A119" s="1" t="s">
        <v>513</v>
      </c>
      <c r="E119" s="27" t="s">
        <v>514</v>
      </c>
    </row>
    <row r="120" ht="25">
      <c r="A120" s="1" t="s">
        <v>504</v>
      </c>
      <c r="B120" s="1">
        <v>13</v>
      </c>
      <c r="C120" s="26" t="s">
        <v>2031</v>
      </c>
      <c r="D120" t="s">
        <v>506</v>
      </c>
      <c r="E120" s="27" t="s">
        <v>2032</v>
      </c>
      <c r="F120" s="28" t="s">
        <v>519</v>
      </c>
      <c r="G120" s="29">
        <v>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544</v>
      </c>
    </row>
    <row r="123">
      <c r="A123" s="1" t="s">
        <v>513</v>
      </c>
      <c r="E123" s="27" t="s">
        <v>514</v>
      </c>
    </row>
    <row r="124">
      <c r="A124" s="1" t="s">
        <v>504</v>
      </c>
      <c r="B124" s="1">
        <v>19</v>
      </c>
      <c r="C124" s="26" t="s">
        <v>1433</v>
      </c>
      <c r="D124" t="s">
        <v>506</v>
      </c>
      <c r="E124" s="27" t="s">
        <v>1434</v>
      </c>
      <c r="F124" s="28" t="s">
        <v>508</v>
      </c>
      <c r="G124" s="29">
        <v>1.48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2740</v>
      </c>
    </row>
    <row r="127">
      <c r="A127" s="1" t="s">
        <v>513</v>
      </c>
      <c r="E127" s="27" t="s">
        <v>514</v>
      </c>
    </row>
    <row r="128" ht="13">
      <c r="A128" s="1" t="s">
        <v>501</v>
      </c>
      <c r="C128" s="22" t="s">
        <v>2612</v>
      </c>
      <c r="E128" s="23" t="s">
        <v>71</v>
      </c>
      <c r="L128" s="24">
        <f>SUMIFS(L129:L220,A129:A220,"P")</f>
        <v>0</v>
      </c>
      <c r="M128" s="24">
        <f>SUMIFS(M129:M220,A129:A220,"P")</f>
        <v>0</v>
      </c>
      <c r="N128" s="25"/>
    </row>
    <row r="129">
      <c r="A129" s="1" t="s">
        <v>504</v>
      </c>
      <c r="B129" s="1">
        <v>52</v>
      </c>
      <c r="C129" s="26" t="s">
        <v>2613</v>
      </c>
      <c r="D129" t="s">
        <v>506</v>
      </c>
      <c r="E129" s="27" t="s">
        <v>2614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2615</v>
      </c>
    </row>
    <row r="131" ht="26">
      <c r="A131" s="1" t="s">
        <v>511</v>
      </c>
      <c r="E131" s="32" t="s">
        <v>521</v>
      </c>
    </row>
    <row r="132">
      <c r="A132" s="1" t="s">
        <v>513</v>
      </c>
      <c r="E132" s="27" t="s">
        <v>514</v>
      </c>
    </row>
    <row r="133" ht="25">
      <c r="A133" s="1" t="s">
        <v>504</v>
      </c>
      <c r="B133" s="1">
        <v>46</v>
      </c>
      <c r="C133" s="26" t="s">
        <v>2616</v>
      </c>
      <c r="D133" t="s">
        <v>604</v>
      </c>
      <c r="E133" s="27" t="s">
        <v>2617</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2619</v>
      </c>
    </row>
    <row r="135" ht="26">
      <c r="A135" s="1" t="s">
        <v>511</v>
      </c>
      <c r="E135" s="32" t="s">
        <v>521</v>
      </c>
    </row>
    <row r="136">
      <c r="A136" s="1" t="s">
        <v>513</v>
      </c>
      <c r="E136" s="27" t="s">
        <v>514</v>
      </c>
    </row>
    <row r="137" ht="37.5">
      <c r="A137" s="1" t="s">
        <v>504</v>
      </c>
      <c r="B137" s="1">
        <v>47</v>
      </c>
      <c r="C137" s="26" t="s">
        <v>2620</v>
      </c>
      <c r="D137" t="s">
        <v>607</v>
      </c>
      <c r="E137" s="27" t="s">
        <v>2621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2622</v>
      </c>
    </row>
    <row r="139" ht="26">
      <c r="A139" s="1" t="s">
        <v>511</v>
      </c>
      <c r="E139" s="32" t="s">
        <v>521</v>
      </c>
    </row>
    <row r="140">
      <c r="A140" s="1" t="s">
        <v>513</v>
      </c>
      <c r="E140" s="27" t="s">
        <v>514</v>
      </c>
    </row>
    <row r="141" ht="37.5">
      <c r="A141" s="1" t="s">
        <v>504</v>
      </c>
      <c r="B141" s="1">
        <v>41</v>
      </c>
      <c r="C141" s="26" t="s">
        <v>2623</v>
      </c>
      <c r="D141" t="s">
        <v>600</v>
      </c>
      <c r="E141" s="27" t="s">
        <v>2624</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2625</v>
      </c>
    </row>
    <row r="143" ht="26">
      <c r="A143" s="1" t="s">
        <v>511</v>
      </c>
      <c r="E143" s="32" t="s">
        <v>521</v>
      </c>
    </row>
    <row r="144">
      <c r="A144" s="1" t="s">
        <v>513</v>
      </c>
      <c r="E144" s="27" t="s">
        <v>514</v>
      </c>
    </row>
    <row r="145" ht="37.5">
      <c r="A145" s="1" t="s">
        <v>504</v>
      </c>
      <c r="B145" s="1">
        <v>44</v>
      </c>
      <c r="C145" s="26" t="s">
        <v>2623</v>
      </c>
      <c r="D145" t="s">
        <v>604</v>
      </c>
      <c r="E145" s="27" t="s">
        <v>2624</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2626</v>
      </c>
    </row>
    <row r="147" ht="26">
      <c r="A147" s="1" t="s">
        <v>511</v>
      </c>
      <c r="E147" s="32" t="s">
        <v>521</v>
      </c>
    </row>
    <row r="148">
      <c r="A148" s="1" t="s">
        <v>513</v>
      </c>
      <c r="E148" s="27" t="s">
        <v>514</v>
      </c>
    </row>
    <row r="149" ht="37.5">
      <c r="A149" s="1" t="s">
        <v>504</v>
      </c>
      <c r="B149" s="1">
        <v>49</v>
      </c>
      <c r="C149" s="26" t="s">
        <v>2627</v>
      </c>
      <c r="D149" t="s">
        <v>600</v>
      </c>
      <c r="E149" s="27" t="s">
        <v>2628</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2741</v>
      </c>
    </row>
    <row r="151" ht="26">
      <c r="A151" s="1" t="s">
        <v>511</v>
      </c>
      <c r="E151" s="32" t="s">
        <v>673</v>
      </c>
    </row>
    <row r="152">
      <c r="A152" s="1" t="s">
        <v>513</v>
      </c>
      <c r="E152" s="27" t="s">
        <v>514</v>
      </c>
    </row>
    <row r="153" ht="37.5">
      <c r="A153" s="1" t="s">
        <v>504</v>
      </c>
      <c r="B153" s="1">
        <v>45</v>
      </c>
      <c r="C153" s="26" t="s">
        <v>2627</v>
      </c>
      <c r="D153" t="s">
        <v>604</v>
      </c>
      <c r="E153" s="27" t="s">
        <v>2628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2630</v>
      </c>
    </row>
    <row r="155" ht="26">
      <c r="A155" s="1" t="s">
        <v>511</v>
      </c>
      <c r="E155" s="32" t="s">
        <v>521</v>
      </c>
    </row>
    <row r="156">
      <c r="A156" s="1" t="s">
        <v>513</v>
      </c>
      <c r="E156" s="27" t="s">
        <v>514</v>
      </c>
    </row>
    <row r="157">
      <c r="A157" s="1" t="s">
        <v>504</v>
      </c>
      <c r="B157" s="1">
        <v>51</v>
      </c>
      <c r="C157" s="26" t="s">
        <v>2742</v>
      </c>
      <c r="D157" t="s">
        <v>506</v>
      </c>
      <c r="E157" s="27" t="s">
        <v>2743</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37.5">
      <c r="A161" s="1" t="s">
        <v>504</v>
      </c>
      <c r="B161" s="1">
        <v>43</v>
      </c>
      <c r="C161" s="26" t="s">
        <v>2633</v>
      </c>
      <c r="D161" t="s">
        <v>506</v>
      </c>
      <c r="E161" s="27" t="s">
        <v>2634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42</v>
      </c>
      <c r="C165" s="26" t="s">
        <v>2635</v>
      </c>
      <c r="D165" t="s">
        <v>506</v>
      </c>
      <c r="E165" s="27" t="s">
        <v>2636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30</v>
      </c>
      <c r="C169" s="26" t="s">
        <v>2637</v>
      </c>
      <c r="D169" t="s">
        <v>506</v>
      </c>
      <c r="E169" s="27" t="s">
        <v>2638</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31</v>
      </c>
      <c r="C173" s="26" t="s">
        <v>2639</v>
      </c>
      <c r="D173" t="s">
        <v>506</v>
      </c>
      <c r="E173" s="27" t="s">
        <v>2640</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ht="25">
      <c r="A177" s="1" t="s">
        <v>504</v>
      </c>
      <c r="B177" s="1">
        <v>32</v>
      </c>
      <c r="C177" s="26" t="s">
        <v>2641</v>
      </c>
      <c r="D177" t="s">
        <v>506</v>
      </c>
      <c r="E177" s="27" t="s">
        <v>2642</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524</v>
      </c>
    </row>
    <row r="180">
      <c r="A180" s="1" t="s">
        <v>513</v>
      </c>
      <c r="E180" s="27" t="s">
        <v>514</v>
      </c>
    </row>
    <row r="181" ht="25">
      <c r="A181" s="1" t="s">
        <v>504</v>
      </c>
      <c r="B181" s="1">
        <v>33</v>
      </c>
      <c r="C181" s="26" t="s">
        <v>2643</v>
      </c>
      <c r="D181" t="s">
        <v>506</v>
      </c>
      <c r="E181" s="27" t="s">
        <v>2644</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529</v>
      </c>
    </row>
    <row r="184">
      <c r="A184" s="1" t="s">
        <v>513</v>
      </c>
      <c r="E184" s="27" t="s">
        <v>514</v>
      </c>
    </row>
    <row r="185">
      <c r="A185" s="1" t="s">
        <v>504</v>
      </c>
      <c r="B185" s="1">
        <v>34</v>
      </c>
      <c r="C185" s="26" t="s">
        <v>2645</v>
      </c>
      <c r="D185" t="s">
        <v>506</v>
      </c>
      <c r="E185" s="27" t="s">
        <v>2646</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524</v>
      </c>
    </row>
    <row r="188">
      <c r="A188" s="1" t="s">
        <v>513</v>
      </c>
      <c r="E188" s="27" t="s">
        <v>514</v>
      </c>
    </row>
    <row r="189">
      <c r="A189" s="1" t="s">
        <v>504</v>
      </c>
      <c r="B189" s="1">
        <v>35</v>
      </c>
      <c r="C189" s="26" t="s">
        <v>2647</v>
      </c>
      <c r="D189" t="s">
        <v>506</v>
      </c>
      <c r="E189" s="27" t="s">
        <v>2648</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673</v>
      </c>
    </row>
    <row r="192">
      <c r="A192" s="1" t="s">
        <v>513</v>
      </c>
      <c r="E192" s="27" t="s">
        <v>514</v>
      </c>
    </row>
    <row r="193" ht="25">
      <c r="A193" s="1" t="s">
        <v>504</v>
      </c>
      <c r="B193" s="1">
        <v>50</v>
      </c>
      <c r="C193" s="26" t="s">
        <v>2744</v>
      </c>
      <c r="D193" t="s">
        <v>506</v>
      </c>
      <c r="E193" s="27" t="s">
        <v>2745</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25">
      <c r="A197" s="1" t="s">
        <v>504</v>
      </c>
      <c r="B197" s="1">
        <v>38</v>
      </c>
      <c r="C197" s="26" t="s">
        <v>2651</v>
      </c>
      <c r="D197" t="s">
        <v>506</v>
      </c>
      <c r="E197" s="27" t="s">
        <v>2652</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39</v>
      </c>
      <c r="C201" s="26" t="s">
        <v>2653</v>
      </c>
      <c r="D201" t="s">
        <v>506</v>
      </c>
      <c r="E201" s="27" t="s">
        <v>2654</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40</v>
      </c>
      <c r="C205" s="26" t="s">
        <v>2655</v>
      </c>
      <c r="D205" t="s">
        <v>506</v>
      </c>
      <c r="E205" s="27" t="s">
        <v>2656</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36</v>
      </c>
      <c r="C209" s="26" t="s">
        <v>2657</v>
      </c>
      <c r="D209" t="s">
        <v>506</v>
      </c>
      <c r="E209" s="27" t="s">
        <v>2658</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37</v>
      </c>
      <c r="C213" s="26" t="s">
        <v>2746</v>
      </c>
      <c r="D213" t="s">
        <v>506</v>
      </c>
      <c r="E213" s="27" t="s">
        <v>2747</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ht="25">
      <c r="A217" s="1" t="s">
        <v>504</v>
      </c>
      <c r="B217" s="1">
        <v>48</v>
      </c>
      <c r="C217" s="26" t="s">
        <v>2661</v>
      </c>
      <c r="D217" t="s">
        <v>506</v>
      </c>
      <c r="E217" s="27" t="s">
        <v>2732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ht="137.5">
      <c r="A220" s="1" t="s">
        <v>513</v>
      </c>
      <c r="E220" s="27" t="s">
        <v>2663</v>
      </c>
    </row>
    <row r="221" ht="13">
      <c r="A221" s="1" t="s">
        <v>501</v>
      </c>
      <c r="C221" s="22" t="s">
        <v>2664</v>
      </c>
      <c r="E221" s="23" t="s">
        <v>2665</v>
      </c>
      <c r="L221" s="24">
        <f>SUMIFS(L222:L273,A222:A273,"P")</f>
        <v>0</v>
      </c>
      <c r="M221" s="24">
        <f>SUMIFS(M222:M273,A222:A273,"P")</f>
        <v>0</v>
      </c>
      <c r="N221" s="25"/>
    </row>
    <row r="222">
      <c r="A222" s="1" t="s">
        <v>504</v>
      </c>
      <c r="B222" s="1">
        <v>55</v>
      </c>
      <c r="C222" s="26" t="s">
        <v>2666</v>
      </c>
      <c r="D222" t="s">
        <v>506</v>
      </c>
      <c r="E222" s="27" t="s">
        <v>2667</v>
      </c>
      <c r="F222" s="28" t="s">
        <v>519</v>
      </c>
      <c r="G222" s="29">
        <v>2</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529</v>
      </c>
    </row>
    <row r="225">
      <c r="A225" s="1" t="s">
        <v>513</v>
      </c>
      <c r="E225" s="27" t="s">
        <v>514</v>
      </c>
    </row>
    <row r="226">
      <c r="A226" s="1" t="s">
        <v>504</v>
      </c>
      <c r="B226" s="1">
        <v>53</v>
      </c>
      <c r="C226" s="26" t="s">
        <v>2668</v>
      </c>
      <c r="D226" t="s">
        <v>506</v>
      </c>
      <c r="E226" s="27" t="s">
        <v>2669</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54</v>
      </c>
      <c r="C230" s="26" t="s">
        <v>2670</v>
      </c>
      <c r="D230" t="s">
        <v>506</v>
      </c>
      <c r="E230" s="27" t="s">
        <v>2671</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ht="25">
      <c r="A234" s="1" t="s">
        <v>504</v>
      </c>
      <c r="B234" s="1">
        <v>56</v>
      </c>
      <c r="C234" s="26" t="s">
        <v>2033</v>
      </c>
      <c r="D234" t="s">
        <v>506</v>
      </c>
      <c r="E234" s="27" t="s">
        <v>2034</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37.5">
      <c r="A238" s="1" t="s">
        <v>504</v>
      </c>
      <c r="B238" s="1">
        <v>59</v>
      </c>
      <c r="C238" s="26" t="s">
        <v>2035</v>
      </c>
      <c r="D238" t="s">
        <v>506</v>
      </c>
      <c r="E238" s="27" t="s">
        <v>2036</v>
      </c>
      <c r="F238" s="28" t="s">
        <v>519</v>
      </c>
      <c r="G238" s="29">
        <v>12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541</v>
      </c>
    </row>
    <row r="241">
      <c r="A241" s="1" t="s">
        <v>513</v>
      </c>
      <c r="E241" s="27" t="s">
        <v>514</v>
      </c>
    </row>
    <row r="242" ht="25">
      <c r="A242" s="1" t="s">
        <v>504</v>
      </c>
      <c r="B242" s="1">
        <v>57</v>
      </c>
      <c r="C242" s="26" t="s">
        <v>2672</v>
      </c>
      <c r="D242" t="s">
        <v>506</v>
      </c>
      <c r="E242" s="27" t="s">
        <v>2673</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60</v>
      </c>
      <c r="C246" s="26" t="s">
        <v>2674</v>
      </c>
      <c r="D246" t="s">
        <v>506</v>
      </c>
      <c r="E246" s="27" t="s">
        <v>2675</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c r="A250" s="1" t="s">
        <v>504</v>
      </c>
      <c r="B250" s="1">
        <v>58</v>
      </c>
      <c r="C250" s="26" t="s">
        <v>2676</v>
      </c>
      <c r="D250" t="s">
        <v>506</v>
      </c>
      <c r="E250" s="27" t="s">
        <v>2677</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63</v>
      </c>
      <c r="C254" s="26" t="s">
        <v>2040</v>
      </c>
      <c r="D254" t="s">
        <v>506</v>
      </c>
      <c r="E254" s="27" t="s">
        <v>2041</v>
      </c>
      <c r="F254" s="28" t="s">
        <v>540</v>
      </c>
      <c r="G254" s="29">
        <v>160</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2678</v>
      </c>
    </row>
    <row r="257">
      <c r="A257" s="1" t="s">
        <v>513</v>
      </c>
      <c r="E257" s="27" t="s">
        <v>514</v>
      </c>
    </row>
    <row r="258">
      <c r="A258" s="1" t="s">
        <v>504</v>
      </c>
      <c r="B258" s="1">
        <v>62</v>
      </c>
      <c r="C258" s="26" t="s">
        <v>2376</v>
      </c>
      <c r="D258" t="s">
        <v>506</v>
      </c>
      <c r="E258" s="27" t="s">
        <v>2377</v>
      </c>
      <c r="F258" s="28" t="s">
        <v>540</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678</v>
      </c>
    </row>
    <row r="261">
      <c r="A261" s="1" t="s">
        <v>513</v>
      </c>
      <c r="E261" s="27" t="s">
        <v>514</v>
      </c>
    </row>
    <row r="262">
      <c r="A262" s="1" t="s">
        <v>504</v>
      </c>
      <c r="B262" s="1">
        <v>64</v>
      </c>
      <c r="C262" s="26" t="s">
        <v>2042</v>
      </c>
      <c r="D262" t="s">
        <v>506</v>
      </c>
      <c r="E262" s="27" t="s">
        <v>2043</v>
      </c>
      <c r="F262" s="28" t="s">
        <v>540</v>
      </c>
      <c r="G262" s="29">
        <v>16</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718</v>
      </c>
    </row>
    <row r="265">
      <c r="A265" s="1" t="s">
        <v>513</v>
      </c>
      <c r="E265" s="27" t="s">
        <v>514</v>
      </c>
    </row>
    <row r="266">
      <c r="A266" s="1" t="s">
        <v>504</v>
      </c>
      <c r="B266" s="1">
        <v>65</v>
      </c>
      <c r="C266" s="26" t="s">
        <v>1271</v>
      </c>
      <c r="D266" t="s">
        <v>506</v>
      </c>
      <c r="E266" s="27" t="s">
        <v>1272</v>
      </c>
      <c r="F266" s="28" t="s">
        <v>540</v>
      </c>
      <c r="G266" s="29">
        <v>24</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767</v>
      </c>
    </row>
    <row r="269">
      <c r="A269" s="1" t="s">
        <v>513</v>
      </c>
      <c r="E269" s="27" t="s">
        <v>514</v>
      </c>
    </row>
    <row r="270">
      <c r="A270" s="1" t="s">
        <v>504</v>
      </c>
      <c r="B270" s="1">
        <v>61</v>
      </c>
      <c r="C270" s="26" t="s">
        <v>2679</v>
      </c>
      <c r="D270" t="s">
        <v>506</v>
      </c>
      <c r="E270" s="27" t="s">
        <v>2680</v>
      </c>
      <c r="F270" s="28" t="s">
        <v>540</v>
      </c>
      <c r="G270" s="29">
        <v>48</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768</v>
      </c>
    </row>
    <row r="273">
      <c r="A273" s="1" t="s">
        <v>513</v>
      </c>
      <c r="E273" s="27" t="s">
        <v>514</v>
      </c>
    </row>
    <row r="274" ht="13">
      <c r="A274" s="1" t="s">
        <v>501</v>
      </c>
      <c r="C274" s="22" t="s">
        <v>2681</v>
      </c>
      <c r="E274" s="23" t="s">
        <v>2682</v>
      </c>
      <c r="L274" s="24">
        <f>SUMIFS(L275:L310,A275:A310,"P")</f>
        <v>0</v>
      </c>
      <c r="M274" s="24">
        <f>SUMIFS(M275:M310,A275:A310,"P")</f>
        <v>0</v>
      </c>
      <c r="N274" s="25"/>
    </row>
    <row r="275" ht="25">
      <c r="A275" s="1" t="s">
        <v>504</v>
      </c>
      <c r="B275" s="1">
        <v>66</v>
      </c>
      <c r="C275" s="26" t="s">
        <v>2683</v>
      </c>
      <c r="D275" t="s">
        <v>506</v>
      </c>
      <c r="E275" s="27" t="s">
        <v>2684</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2685</v>
      </c>
      <c r="D279" t="s">
        <v>506</v>
      </c>
      <c r="E279" s="27" t="s">
        <v>2686</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673</v>
      </c>
    </row>
    <row r="282">
      <c r="A282" s="1" t="s">
        <v>513</v>
      </c>
      <c r="E282" s="27" t="s">
        <v>514</v>
      </c>
    </row>
    <row r="283">
      <c r="A283" s="1" t="s">
        <v>504</v>
      </c>
      <c r="B283" s="1">
        <v>68</v>
      </c>
      <c r="C283" s="26" t="s">
        <v>2687</v>
      </c>
      <c r="D283" t="s">
        <v>506</v>
      </c>
      <c r="E283" s="27" t="s">
        <v>2688</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2689</v>
      </c>
      <c r="D287" t="s">
        <v>506</v>
      </c>
      <c r="E287" s="27" t="s">
        <v>2690</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1423</v>
      </c>
    </row>
    <row r="290">
      <c r="A290" s="1" t="s">
        <v>513</v>
      </c>
      <c r="E290" s="27" t="s">
        <v>514</v>
      </c>
    </row>
    <row r="291" ht="25">
      <c r="A291" s="1" t="s">
        <v>504</v>
      </c>
      <c r="B291" s="1">
        <v>71</v>
      </c>
      <c r="C291" s="26" t="s">
        <v>2691</v>
      </c>
      <c r="D291" t="s">
        <v>2692</v>
      </c>
      <c r="E291" s="27" t="s">
        <v>2693</v>
      </c>
      <c r="F291" s="28" t="s">
        <v>2694</v>
      </c>
      <c r="G291" s="29">
        <v>20</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2695</v>
      </c>
    </row>
    <row r="293" ht="26">
      <c r="A293" s="1" t="s">
        <v>511</v>
      </c>
      <c r="E293" s="32" t="s">
        <v>926</v>
      </c>
    </row>
    <row r="294" ht="25">
      <c r="A294" s="1" t="s">
        <v>513</v>
      </c>
      <c r="E294" s="27" t="s">
        <v>2695</v>
      </c>
    </row>
    <row r="295" ht="25">
      <c r="A295" s="1" t="s">
        <v>504</v>
      </c>
      <c r="B295" s="1">
        <v>74</v>
      </c>
      <c r="C295" s="26" t="s">
        <v>2696</v>
      </c>
      <c r="D295" t="s">
        <v>2697</v>
      </c>
      <c r="E295" s="27" t="s">
        <v>2698</v>
      </c>
      <c r="F295" s="28" t="s">
        <v>2694</v>
      </c>
      <c r="G295" s="29">
        <v>0.5</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2695</v>
      </c>
    </row>
    <row r="297" ht="26">
      <c r="A297" s="1" t="s">
        <v>511</v>
      </c>
      <c r="E297" s="32" t="s">
        <v>1929</v>
      </c>
    </row>
    <row r="298" ht="25">
      <c r="A298" s="1" t="s">
        <v>513</v>
      </c>
      <c r="E298" s="27" t="s">
        <v>2695</v>
      </c>
    </row>
    <row r="299" ht="37.5">
      <c r="A299" s="1" t="s">
        <v>504</v>
      </c>
      <c r="B299" s="1">
        <v>72</v>
      </c>
      <c r="C299" s="26" t="s">
        <v>2699</v>
      </c>
      <c r="D299" t="s">
        <v>2700</v>
      </c>
      <c r="E299" s="27" t="s">
        <v>2701</v>
      </c>
      <c r="F299" s="28" t="s">
        <v>2694</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2695</v>
      </c>
    </row>
    <row r="301" ht="26">
      <c r="A301" s="1" t="s">
        <v>511</v>
      </c>
      <c r="E301" s="32" t="s">
        <v>529</v>
      </c>
    </row>
    <row r="302" ht="25">
      <c r="A302" s="1" t="s">
        <v>513</v>
      </c>
      <c r="E302" s="27" t="s">
        <v>2695</v>
      </c>
    </row>
    <row r="303" ht="25">
      <c r="A303" s="1" t="s">
        <v>504</v>
      </c>
      <c r="B303" s="1">
        <v>70</v>
      </c>
      <c r="C303" s="26" t="s">
        <v>2702</v>
      </c>
      <c r="D303" t="s">
        <v>2703</v>
      </c>
      <c r="E303" s="27" t="s">
        <v>2704</v>
      </c>
      <c r="F303" s="28" t="s">
        <v>2694</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2695</v>
      </c>
    </row>
    <row r="305" ht="26">
      <c r="A305" s="1" t="s">
        <v>511</v>
      </c>
      <c r="E305" s="32" t="s">
        <v>529</v>
      </c>
    </row>
    <row r="306" ht="25">
      <c r="A306" s="1" t="s">
        <v>513</v>
      </c>
      <c r="E306" s="27" t="s">
        <v>2695</v>
      </c>
    </row>
    <row r="307" ht="25">
      <c r="A307" s="1" t="s">
        <v>504</v>
      </c>
      <c r="B307" s="1">
        <v>73</v>
      </c>
      <c r="C307" s="26" t="s">
        <v>2705</v>
      </c>
      <c r="D307" t="s">
        <v>2706</v>
      </c>
      <c r="E307" s="27" t="s">
        <v>2707</v>
      </c>
      <c r="F307" s="28" t="s">
        <v>2694</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2695</v>
      </c>
    </row>
    <row r="309" ht="26">
      <c r="A309" s="1" t="s">
        <v>511</v>
      </c>
      <c r="E309" s="32" t="s">
        <v>2319</v>
      </c>
    </row>
    <row r="310" ht="25">
      <c r="A310" s="1" t="s">
        <v>513</v>
      </c>
      <c r="E31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2748</v>
      </c>
      <c r="E8" s="23" t="s">
        <v>83</v>
      </c>
      <c r="L8" s="24">
        <f>L9+L14+L51+L92+L133+L174</f>
        <v>0</v>
      </c>
      <c r="M8" s="24">
        <f>M9+M14+M51+M92+M133+M174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2576</v>
      </c>
      <c r="E14" s="23" t="s">
        <v>2577</v>
      </c>
      <c r="L14" s="24">
        <f>SUMIFS(L15:L50,A15:A50,"P")</f>
        <v>0</v>
      </c>
      <c r="M14" s="24">
        <f>SUMIFS(M15:M50,A15:A50,"P")</f>
        <v>0</v>
      </c>
      <c r="N14" s="25"/>
    </row>
    <row r="15">
      <c r="A15" s="1" t="s">
        <v>504</v>
      </c>
      <c r="B15" s="1">
        <v>2</v>
      </c>
      <c r="C15" s="26" t="s">
        <v>2578</v>
      </c>
      <c r="D15" t="s">
        <v>506</v>
      </c>
      <c r="E15" s="27" t="s">
        <v>2579</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934</v>
      </c>
    </row>
    <row r="18">
      <c r="A18" s="1" t="s">
        <v>513</v>
      </c>
      <c r="E18" s="27" t="s">
        <v>514</v>
      </c>
    </row>
    <row r="19">
      <c r="A19" s="1" t="s">
        <v>504</v>
      </c>
      <c r="B19" s="1">
        <v>3</v>
      </c>
      <c r="C19" s="26" t="s">
        <v>2176</v>
      </c>
      <c r="D19" t="s">
        <v>506</v>
      </c>
      <c r="E19" s="27" t="s">
        <v>2177</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2178</v>
      </c>
      <c r="D23" t="s">
        <v>506</v>
      </c>
      <c r="E23" s="27" t="s">
        <v>2179</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5</v>
      </c>
      <c r="C27" s="26" t="s">
        <v>2180</v>
      </c>
      <c r="D27" t="s">
        <v>506</v>
      </c>
      <c r="E27" s="27" t="s">
        <v>2181</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668</v>
      </c>
    </row>
    <row r="30">
      <c r="A30" s="1" t="s">
        <v>513</v>
      </c>
      <c r="E30" s="27" t="s">
        <v>514</v>
      </c>
    </row>
    <row r="31">
      <c r="A31" s="1" t="s">
        <v>504</v>
      </c>
      <c r="B31" s="1">
        <v>6</v>
      </c>
      <c r="C31" s="26" t="s">
        <v>2709</v>
      </c>
      <c r="D31" t="s">
        <v>506</v>
      </c>
      <c r="E31" s="27" t="s">
        <v>2710</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2711</v>
      </c>
    </row>
    <row r="33" ht="26">
      <c r="A33" s="1" t="s">
        <v>511</v>
      </c>
      <c r="E33" s="32" t="s">
        <v>934</v>
      </c>
    </row>
    <row r="34">
      <c r="A34" s="1" t="s">
        <v>513</v>
      </c>
      <c r="E34" s="27" t="s">
        <v>514</v>
      </c>
    </row>
    <row r="35">
      <c r="A35" s="1" t="s">
        <v>504</v>
      </c>
      <c r="B35" s="1">
        <v>9</v>
      </c>
      <c r="C35" s="26" t="s">
        <v>2712</v>
      </c>
      <c r="D35" t="s">
        <v>506</v>
      </c>
      <c r="E35" s="27" t="s">
        <v>2713</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ht="25">
      <c r="A39" s="1" t="s">
        <v>504</v>
      </c>
      <c r="B39" s="1">
        <v>7</v>
      </c>
      <c r="C39" s="26" t="s">
        <v>2714</v>
      </c>
      <c r="D39" t="s">
        <v>506</v>
      </c>
      <c r="E39" s="27" t="s">
        <v>2715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ht="25">
      <c r="A43" s="1" t="s">
        <v>504</v>
      </c>
      <c r="B43" s="1">
        <v>8</v>
      </c>
      <c r="C43" s="26" t="s">
        <v>2716</v>
      </c>
      <c r="D43" t="s">
        <v>506</v>
      </c>
      <c r="E43" s="27" t="s">
        <v>2717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2718</v>
      </c>
      <c r="D47" t="s">
        <v>506</v>
      </c>
      <c r="E47" s="27" t="s">
        <v>2719</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1422</v>
      </c>
    </row>
    <row r="50">
      <c r="A50" s="1" t="s">
        <v>513</v>
      </c>
      <c r="E50" s="27" t="s">
        <v>514</v>
      </c>
    </row>
    <row r="51" ht="13">
      <c r="A51" s="1" t="s">
        <v>501</v>
      </c>
      <c r="C51" s="22" t="s">
        <v>2580</v>
      </c>
      <c r="E51" s="23" t="s">
        <v>2581</v>
      </c>
      <c r="L51" s="24">
        <f>SUMIFS(L52:L91,A52:A91,"P")</f>
        <v>0</v>
      </c>
      <c r="M51" s="24">
        <f>SUMIFS(M52:M91,A52:A91,"P")</f>
        <v>0</v>
      </c>
      <c r="N51" s="25"/>
    </row>
    <row r="52">
      <c r="A52" s="1" t="s">
        <v>504</v>
      </c>
      <c r="B52" s="1">
        <v>11</v>
      </c>
      <c r="C52" s="26" t="s">
        <v>2720</v>
      </c>
      <c r="D52" t="s">
        <v>506</v>
      </c>
      <c r="E52" s="27" t="s">
        <v>2721</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1076</v>
      </c>
    </row>
    <row r="55">
      <c r="A55" s="1" t="s">
        <v>513</v>
      </c>
      <c r="E55" s="27" t="s">
        <v>514</v>
      </c>
    </row>
    <row r="56" ht="25">
      <c r="A56" s="1" t="s">
        <v>504</v>
      </c>
      <c r="B56" s="1">
        <v>12</v>
      </c>
      <c r="C56" s="26" t="s">
        <v>2722</v>
      </c>
      <c r="D56" t="s">
        <v>506</v>
      </c>
      <c r="E56" s="27" t="s">
        <v>2723</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529</v>
      </c>
    </row>
    <row r="59">
      <c r="A59" s="1" t="s">
        <v>513</v>
      </c>
      <c r="E59" s="27" t="s">
        <v>514</v>
      </c>
    </row>
    <row r="60" ht="25">
      <c r="A60" s="1" t="s">
        <v>504</v>
      </c>
      <c r="B60" s="1">
        <v>13</v>
      </c>
      <c r="C60" s="26" t="s">
        <v>2588</v>
      </c>
      <c r="D60" t="s">
        <v>506</v>
      </c>
      <c r="E60" s="27" t="s">
        <v>2589</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846</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668</v>
      </c>
    </row>
    <row r="67">
      <c r="A67" s="1" t="s">
        <v>513</v>
      </c>
      <c r="E67" s="27" t="s">
        <v>514</v>
      </c>
    </row>
    <row r="68">
      <c r="A68" s="1" t="s">
        <v>504</v>
      </c>
      <c r="B68" s="1">
        <v>15</v>
      </c>
      <c r="C68" s="26" t="s">
        <v>2597</v>
      </c>
      <c r="D68" t="s">
        <v>506</v>
      </c>
      <c r="E68" s="27" t="s">
        <v>2598</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926</v>
      </c>
    </row>
    <row r="71">
      <c r="A71" s="1" t="s">
        <v>513</v>
      </c>
      <c r="E71" s="27" t="s">
        <v>514</v>
      </c>
    </row>
    <row r="72">
      <c r="A72" s="1" t="s">
        <v>504</v>
      </c>
      <c r="B72" s="1">
        <v>16</v>
      </c>
      <c r="C72" s="26" t="s">
        <v>2601</v>
      </c>
      <c r="D72" t="s">
        <v>506</v>
      </c>
      <c r="E72" s="27" t="s">
        <v>2602</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926</v>
      </c>
    </row>
    <row r="75">
      <c r="A75" s="1" t="s">
        <v>513</v>
      </c>
      <c r="E75" s="27" t="s">
        <v>514</v>
      </c>
    </row>
    <row r="76" ht="25">
      <c r="A76" s="1" t="s">
        <v>504</v>
      </c>
      <c r="B76" s="1">
        <v>17</v>
      </c>
      <c r="C76" s="26" t="s">
        <v>2027</v>
      </c>
      <c r="D76" t="s">
        <v>506</v>
      </c>
      <c r="E76" s="27" t="s">
        <v>2028</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18</v>
      </c>
      <c r="C80" s="26" t="s">
        <v>2605</v>
      </c>
      <c r="D80" t="s">
        <v>506</v>
      </c>
      <c r="E80" s="27" t="s">
        <v>2606</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ht="25">
      <c r="A84" s="1" t="s">
        <v>504</v>
      </c>
      <c r="B84" s="1">
        <v>19</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524</v>
      </c>
    </row>
    <row r="87">
      <c r="A87" s="1" t="s">
        <v>513</v>
      </c>
      <c r="E87" s="27" t="s">
        <v>514</v>
      </c>
    </row>
    <row r="88" ht="25">
      <c r="A88" s="1" t="s">
        <v>504</v>
      </c>
      <c r="B88" s="1">
        <v>20</v>
      </c>
      <c r="C88" s="26" t="s">
        <v>2609</v>
      </c>
      <c r="D88" t="s">
        <v>506</v>
      </c>
      <c r="E88" s="27" t="s">
        <v>2610</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ht="13">
      <c r="A92" s="1" t="s">
        <v>501</v>
      </c>
      <c r="C92" s="22" t="s">
        <v>2612</v>
      </c>
      <c r="E92" s="23" t="s">
        <v>71</v>
      </c>
      <c r="L92" s="24">
        <f>SUMIFS(L93:L132,A93:A132,"P")</f>
        <v>0</v>
      </c>
      <c r="M92" s="24">
        <f>SUMIFS(M93:M132,A93:A132,"P")</f>
        <v>0</v>
      </c>
      <c r="N92" s="25"/>
    </row>
    <row r="93" ht="37.5">
      <c r="A93" s="1" t="s">
        <v>504</v>
      </c>
      <c r="B93" s="1">
        <v>21</v>
      </c>
      <c r="C93" s="26" t="s">
        <v>2623</v>
      </c>
      <c r="D93" t="s">
        <v>600</v>
      </c>
      <c r="E93" s="27" t="s">
        <v>2624</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
      <c r="A95" s="1" t="s">
        <v>511</v>
      </c>
      <c r="E95" s="32" t="s">
        <v>521</v>
      </c>
    </row>
    <row r="96">
      <c r="A96" s="1" t="s">
        <v>513</v>
      </c>
      <c r="E96" s="27" t="s">
        <v>514</v>
      </c>
    </row>
    <row r="97" ht="37.5">
      <c r="A97" s="1" t="s">
        <v>504</v>
      </c>
      <c r="B97" s="1">
        <v>22</v>
      </c>
      <c r="C97" s="26" t="s">
        <v>2623</v>
      </c>
      <c r="D97" t="s">
        <v>604</v>
      </c>
      <c r="E97" s="27" t="s">
        <v>2624</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883</v>
      </c>
    </row>
    <row r="99" ht="26">
      <c r="A99" s="1" t="s">
        <v>511</v>
      </c>
      <c r="E99" s="32" t="s">
        <v>521</v>
      </c>
    </row>
    <row r="100">
      <c r="A100" s="1" t="s">
        <v>513</v>
      </c>
      <c r="E100" s="27" t="s">
        <v>514</v>
      </c>
    </row>
    <row r="101">
      <c r="A101" s="1" t="s">
        <v>504</v>
      </c>
      <c r="B101" s="1">
        <v>25</v>
      </c>
      <c r="C101" s="26" t="s">
        <v>2647</v>
      </c>
      <c r="D101" t="s">
        <v>506</v>
      </c>
      <c r="E101" s="27" t="s">
        <v>2648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27</v>
      </c>
      <c r="C105" s="26" t="s">
        <v>2651</v>
      </c>
      <c r="D105" t="s">
        <v>506</v>
      </c>
      <c r="E105" s="27" t="s">
        <v>2652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28</v>
      </c>
      <c r="C109" s="26" t="s">
        <v>2653</v>
      </c>
      <c r="D109" t="s">
        <v>506</v>
      </c>
      <c r="E109" s="27" t="s">
        <v>2654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29</v>
      </c>
      <c r="C113" s="26" t="s">
        <v>2655</v>
      </c>
      <c r="D113" t="s">
        <v>506</v>
      </c>
      <c r="E113" s="27" t="s">
        <v>2656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23</v>
      </c>
      <c r="C117" s="26" t="s">
        <v>2726</v>
      </c>
      <c r="D117" t="s">
        <v>506</v>
      </c>
      <c r="E117" s="27" t="s">
        <v>2727</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00">
      <c r="A120" s="1" t="s">
        <v>513</v>
      </c>
      <c r="E120" s="27" t="s">
        <v>2728</v>
      </c>
    </row>
    <row r="121">
      <c r="A121" s="1" t="s">
        <v>504</v>
      </c>
      <c r="B121" s="1">
        <v>24</v>
      </c>
      <c r="C121" s="26" t="s">
        <v>2749</v>
      </c>
      <c r="D121" t="s">
        <v>506</v>
      </c>
      <c r="E121" s="27" t="s">
        <v>2750</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ht="100">
      <c r="A124" s="1" t="s">
        <v>513</v>
      </c>
      <c r="E124" s="27" t="s">
        <v>2728</v>
      </c>
    </row>
    <row r="125">
      <c r="A125" s="1" t="s">
        <v>504</v>
      </c>
      <c r="B125" s="1">
        <v>26</v>
      </c>
      <c r="C125" s="26" t="s">
        <v>2729</v>
      </c>
      <c r="D125" t="s">
        <v>506</v>
      </c>
      <c r="E125" s="27" t="s">
        <v>2730</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2731</v>
      </c>
    </row>
    <row r="129" ht="25">
      <c r="A129" s="1" t="s">
        <v>504</v>
      </c>
      <c r="B129" s="1">
        <v>30</v>
      </c>
      <c r="C129" s="26" t="s">
        <v>2661</v>
      </c>
      <c r="D129" t="s">
        <v>506</v>
      </c>
      <c r="E129" s="27" t="s">
        <v>2732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2663</v>
      </c>
    </row>
    <row r="133" ht="13">
      <c r="A133" s="1" t="s">
        <v>501</v>
      </c>
      <c r="C133" s="22" t="s">
        <v>2664</v>
      </c>
      <c r="E133" s="23" t="s">
        <v>2665</v>
      </c>
      <c r="L133" s="24">
        <f>SUMIFS(L134:L173,A134:A173,"P")</f>
        <v>0</v>
      </c>
      <c r="M133" s="24">
        <f>SUMIFS(M134:M173,A134:A173,"P")</f>
        <v>0</v>
      </c>
      <c r="N133" s="25"/>
    </row>
    <row r="134">
      <c r="A134" s="1" t="s">
        <v>504</v>
      </c>
      <c r="B134" s="1">
        <v>35</v>
      </c>
      <c r="C134" s="26" t="s">
        <v>2668</v>
      </c>
      <c r="D134" t="s">
        <v>506</v>
      </c>
      <c r="E134" s="27" t="s">
        <v>2669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521</v>
      </c>
    </row>
    <row r="137">
      <c r="A137" s="1" t="s">
        <v>513</v>
      </c>
      <c r="E137" s="27" t="s">
        <v>514</v>
      </c>
    </row>
    <row r="138">
      <c r="A138" s="1" t="s">
        <v>504</v>
      </c>
      <c r="B138" s="1">
        <v>34</v>
      </c>
      <c r="C138" s="26" t="s">
        <v>2670</v>
      </c>
      <c r="D138" t="s">
        <v>506</v>
      </c>
      <c r="E138" s="27" t="s">
        <v>2671</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521</v>
      </c>
    </row>
    <row r="141">
      <c r="A141" s="1" t="s">
        <v>513</v>
      </c>
      <c r="E141" s="27" t="s">
        <v>514</v>
      </c>
    </row>
    <row r="142" ht="25">
      <c r="A142" s="1" t="s">
        <v>504</v>
      </c>
      <c r="B142" s="1">
        <v>38</v>
      </c>
      <c r="C142" s="26" t="s">
        <v>2033</v>
      </c>
      <c r="D142" t="s">
        <v>506</v>
      </c>
      <c r="E142" s="27" t="s">
        <v>2034</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ht="37.5">
      <c r="A146" s="1" t="s">
        <v>504</v>
      </c>
      <c r="B146" s="1">
        <v>37</v>
      </c>
      <c r="C146" s="26" t="s">
        <v>2035</v>
      </c>
      <c r="D146" t="s">
        <v>506</v>
      </c>
      <c r="E146" s="27" t="s">
        <v>2036</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673</v>
      </c>
    </row>
    <row r="149">
      <c r="A149" s="1" t="s">
        <v>513</v>
      </c>
      <c r="E149" s="27" t="s">
        <v>514</v>
      </c>
    </row>
    <row r="150">
      <c r="A150" s="1" t="s">
        <v>504</v>
      </c>
      <c r="B150" s="1">
        <v>40</v>
      </c>
      <c r="C150" s="26" t="s">
        <v>2733</v>
      </c>
      <c r="D150" t="s">
        <v>506</v>
      </c>
      <c r="E150" s="27" t="s">
        <v>2734</v>
      </c>
      <c r="F150" s="28" t="s">
        <v>519</v>
      </c>
      <c r="G150" s="29">
        <v>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544</v>
      </c>
    </row>
    <row r="153">
      <c r="A153" s="1" t="s">
        <v>513</v>
      </c>
      <c r="E153" s="27" t="s">
        <v>514</v>
      </c>
    </row>
    <row r="154" ht="25">
      <c r="A154" s="1" t="s">
        <v>504</v>
      </c>
      <c r="B154" s="1">
        <v>36</v>
      </c>
      <c r="C154" s="26" t="s">
        <v>2672</v>
      </c>
      <c r="D154" t="s">
        <v>506</v>
      </c>
      <c r="E154" s="27" t="s">
        <v>2673</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c r="A158" s="1" t="s">
        <v>504</v>
      </c>
      <c r="B158" s="1">
        <v>39</v>
      </c>
      <c r="C158" s="26" t="s">
        <v>2040</v>
      </c>
      <c r="D158" t="s">
        <v>506</v>
      </c>
      <c r="E158" s="27" t="s">
        <v>2041</v>
      </c>
      <c r="F158" s="28" t="s">
        <v>540</v>
      </c>
      <c r="G158" s="29">
        <v>80</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1210</v>
      </c>
    </row>
    <row r="161">
      <c r="A161" s="1" t="s">
        <v>513</v>
      </c>
      <c r="E161" s="27" t="s">
        <v>514</v>
      </c>
    </row>
    <row r="162">
      <c r="A162" s="1" t="s">
        <v>504</v>
      </c>
      <c r="B162" s="1">
        <v>32</v>
      </c>
      <c r="C162" s="26" t="s">
        <v>2376</v>
      </c>
      <c r="D162" t="s">
        <v>506</v>
      </c>
      <c r="E162" s="27" t="s">
        <v>2377</v>
      </c>
      <c r="F162" s="28" t="s">
        <v>540</v>
      </c>
      <c r="G162" s="29">
        <v>24</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767</v>
      </c>
    </row>
    <row r="165">
      <c r="A165" s="1" t="s">
        <v>513</v>
      </c>
      <c r="E165" s="27" t="s">
        <v>514</v>
      </c>
    </row>
    <row r="166">
      <c r="A166" s="1" t="s">
        <v>504</v>
      </c>
      <c r="B166" s="1">
        <v>31</v>
      </c>
      <c r="C166" s="26" t="s">
        <v>2042</v>
      </c>
      <c r="D166" t="s">
        <v>506</v>
      </c>
      <c r="E166" s="27" t="s">
        <v>2043</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718</v>
      </c>
    </row>
    <row r="169">
      <c r="A169" s="1" t="s">
        <v>513</v>
      </c>
      <c r="E169" s="27" t="s">
        <v>514</v>
      </c>
    </row>
    <row r="170">
      <c r="A170" s="1" t="s">
        <v>504</v>
      </c>
      <c r="B170" s="1">
        <v>33</v>
      </c>
      <c r="C170" s="26" t="s">
        <v>1271</v>
      </c>
      <c r="D170" t="s">
        <v>506</v>
      </c>
      <c r="E170" s="27" t="s">
        <v>1272</v>
      </c>
      <c r="F170" s="28" t="s">
        <v>540</v>
      </c>
      <c r="G170" s="29">
        <v>16</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718</v>
      </c>
    </row>
    <row r="173">
      <c r="A173" s="1" t="s">
        <v>513</v>
      </c>
      <c r="E173" s="27" t="s">
        <v>514</v>
      </c>
    </row>
    <row r="174" ht="13">
      <c r="A174" s="1" t="s">
        <v>501</v>
      </c>
      <c r="C174" s="22" t="s">
        <v>2681</v>
      </c>
      <c r="E174" s="23" t="s">
        <v>2682</v>
      </c>
      <c r="L174" s="24">
        <f>SUMIFS(L175:L198,A175:A198,"P")</f>
        <v>0</v>
      </c>
      <c r="M174" s="24">
        <f>SUMIFS(M175:M198,A175:A198,"P")</f>
        <v>0</v>
      </c>
      <c r="N174" s="25"/>
    </row>
    <row r="175" ht="25">
      <c r="A175" s="1" t="s">
        <v>504</v>
      </c>
      <c r="B175" s="1">
        <v>44</v>
      </c>
      <c r="C175" s="26" t="s">
        <v>2683</v>
      </c>
      <c r="D175" t="s">
        <v>506</v>
      </c>
      <c r="E175" s="27" t="s">
        <v>2684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2685</v>
      </c>
      <c r="D179" t="s">
        <v>506</v>
      </c>
      <c r="E179" s="27" t="s">
        <v>2686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529</v>
      </c>
    </row>
    <row r="182">
      <c r="A182" s="1" t="s">
        <v>513</v>
      </c>
      <c r="E182" s="27" t="s">
        <v>514</v>
      </c>
    </row>
    <row r="183">
      <c r="A183" s="1" t="s">
        <v>504</v>
      </c>
      <c r="B183" s="1">
        <v>45</v>
      </c>
      <c r="C183" s="26" t="s">
        <v>2687</v>
      </c>
      <c r="D183" t="s">
        <v>506</v>
      </c>
      <c r="E183" s="27" t="s">
        <v>2688</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42</v>
      </c>
      <c r="C187" s="26" t="s">
        <v>2689</v>
      </c>
      <c r="D187" t="s">
        <v>506</v>
      </c>
      <c r="E187" s="27" t="s">
        <v>2690</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934</v>
      </c>
    </row>
    <row r="190">
      <c r="A190" s="1" t="s">
        <v>513</v>
      </c>
      <c r="E190" s="27" t="s">
        <v>514</v>
      </c>
    </row>
    <row r="191" ht="25">
      <c r="A191" s="1" t="s">
        <v>504</v>
      </c>
      <c r="B191" s="1">
        <v>41</v>
      </c>
      <c r="C191" s="26" t="s">
        <v>2696</v>
      </c>
      <c r="D191" t="s">
        <v>2697</v>
      </c>
      <c r="E191" s="27" t="s">
        <v>2698</v>
      </c>
      <c r="F191" s="28" t="s">
        <v>2694</v>
      </c>
      <c r="G191" s="29">
        <v>0.050000000000000003</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2695</v>
      </c>
    </row>
    <row r="193" ht="26">
      <c r="A193" s="1" t="s">
        <v>511</v>
      </c>
      <c r="E193" s="32" t="s">
        <v>2735</v>
      </c>
    </row>
    <row r="194" ht="25">
      <c r="A194" s="1" t="s">
        <v>513</v>
      </c>
      <c r="E194" s="27" t="s">
        <v>2695</v>
      </c>
    </row>
    <row r="195" ht="25">
      <c r="A195" s="1" t="s">
        <v>504</v>
      </c>
      <c r="B195" s="1">
        <v>46</v>
      </c>
      <c r="C195" s="26" t="s">
        <v>2705</v>
      </c>
      <c r="D195" t="s">
        <v>2706</v>
      </c>
      <c r="E195" s="27" t="s">
        <v>2707</v>
      </c>
      <c r="F195" s="28" t="s">
        <v>2694</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2695</v>
      </c>
    </row>
    <row r="197" ht="26">
      <c r="A197" s="1" t="s">
        <v>511</v>
      </c>
      <c r="E197" s="32" t="s">
        <v>2566</v>
      </c>
    </row>
    <row r="198" ht="25">
      <c r="A198" s="1" t="s">
        <v>513</v>
      </c>
      <c r="E198"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2751</v>
      </c>
      <c r="E8" s="23" t="s">
        <v>85</v>
      </c>
      <c r="L8" s="24">
        <f>L9+L14+L51+L92+L129+L170</f>
        <v>0</v>
      </c>
      <c r="M8" s="24">
        <f>M9+M14+M51+M92+M129+M170</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2576</v>
      </c>
      <c r="E14" s="23" t="s">
        <v>2577</v>
      </c>
      <c r="L14" s="24">
        <f>SUMIFS(L15:L50,A15:A50,"P")</f>
        <v>0</v>
      </c>
      <c r="M14" s="24">
        <f>SUMIFS(M15:M50,A15:A50,"P")</f>
        <v>0</v>
      </c>
      <c r="N14" s="25"/>
    </row>
    <row r="15">
      <c r="A15" s="1" t="s">
        <v>504</v>
      </c>
      <c r="B15" s="1">
        <v>2</v>
      </c>
      <c r="C15" s="26" t="s">
        <v>2578</v>
      </c>
      <c r="D15" t="s">
        <v>506</v>
      </c>
      <c r="E15" s="27" t="s">
        <v>2579</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934</v>
      </c>
    </row>
    <row r="18">
      <c r="A18" s="1" t="s">
        <v>513</v>
      </c>
      <c r="E18" s="27" t="s">
        <v>514</v>
      </c>
    </row>
    <row r="19">
      <c r="A19" s="1" t="s">
        <v>504</v>
      </c>
      <c r="B19" s="1">
        <v>3</v>
      </c>
      <c r="C19" s="26" t="s">
        <v>2176</v>
      </c>
      <c r="D19" t="s">
        <v>506</v>
      </c>
      <c r="E19" s="27" t="s">
        <v>2177</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2178</v>
      </c>
      <c r="D23" t="s">
        <v>506</v>
      </c>
      <c r="E23" s="27" t="s">
        <v>2179</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5</v>
      </c>
      <c r="C27" s="26" t="s">
        <v>2180</v>
      </c>
      <c r="D27" t="s">
        <v>506</v>
      </c>
      <c r="E27" s="27" t="s">
        <v>2181</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668</v>
      </c>
    </row>
    <row r="30">
      <c r="A30" s="1" t="s">
        <v>513</v>
      </c>
      <c r="E30" s="27" t="s">
        <v>514</v>
      </c>
    </row>
    <row r="31">
      <c r="A31" s="1" t="s">
        <v>504</v>
      </c>
      <c r="B31" s="1">
        <v>6</v>
      </c>
      <c r="C31" s="26" t="s">
        <v>2709</v>
      </c>
      <c r="D31" t="s">
        <v>506</v>
      </c>
      <c r="E31" s="27" t="s">
        <v>2710</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2711</v>
      </c>
    </row>
    <row r="33" ht="26">
      <c r="A33" s="1" t="s">
        <v>511</v>
      </c>
      <c r="E33" s="32" t="s">
        <v>934</v>
      </c>
    </row>
    <row r="34">
      <c r="A34" s="1" t="s">
        <v>513</v>
      </c>
      <c r="E34" s="27" t="s">
        <v>514</v>
      </c>
    </row>
    <row r="35">
      <c r="A35" s="1" t="s">
        <v>504</v>
      </c>
      <c r="B35" s="1">
        <v>9</v>
      </c>
      <c r="C35" s="26" t="s">
        <v>2712</v>
      </c>
      <c r="D35" t="s">
        <v>506</v>
      </c>
      <c r="E35" s="27" t="s">
        <v>2713</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ht="25">
      <c r="A39" s="1" t="s">
        <v>504</v>
      </c>
      <c r="B39" s="1">
        <v>7</v>
      </c>
      <c r="C39" s="26" t="s">
        <v>2714</v>
      </c>
      <c r="D39" t="s">
        <v>506</v>
      </c>
      <c r="E39" s="27" t="s">
        <v>2715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ht="25">
      <c r="A43" s="1" t="s">
        <v>504</v>
      </c>
      <c r="B43" s="1">
        <v>8</v>
      </c>
      <c r="C43" s="26" t="s">
        <v>2716</v>
      </c>
      <c r="D43" t="s">
        <v>506</v>
      </c>
      <c r="E43" s="27" t="s">
        <v>2717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2718</v>
      </c>
      <c r="D47" t="s">
        <v>506</v>
      </c>
      <c r="E47" s="27" t="s">
        <v>2719</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1422</v>
      </c>
    </row>
    <row r="50">
      <c r="A50" s="1" t="s">
        <v>513</v>
      </c>
      <c r="E50" s="27" t="s">
        <v>514</v>
      </c>
    </row>
    <row r="51" ht="13">
      <c r="A51" s="1" t="s">
        <v>501</v>
      </c>
      <c r="C51" s="22" t="s">
        <v>2580</v>
      </c>
      <c r="E51" s="23" t="s">
        <v>2581</v>
      </c>
      <c r="L51" s="24">
        <f>SUMIFS(L52:L91,A52:A91,"P")</f>
        <v>0</v>
      </c>
      <c r="M51" s="24">
        <f>SUMIFS(M52:M91,A52:A91,"P")</f>
        <v>0</v>
      </c>
      <c r="N51" s="25"/>
    </row>
    <row r="52">
      <c r="A52" s="1" t="s">
        <v>504</v>
      </c>
      <c r="B52" s="1">
        <v>11</v>
      </c>
      <c r="C52" s="26" t="s">
        <v>2720</v>
      </c>
      <c r="D52" t="s">
        <v>506</v>
      </c>
      <c r="E52" s="27" t="s">
        <v>2721</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1076</v>
      </c>
    </row>
    <row r="55">
      <c r="A55" s="1" t="s">
        <v>513</v>
      </c>
      <c r="E55" s="27" t="s">
        <v>514</v>
      </c>
    </row>
    <row r="56" ht="25">
      <c r="A56" s="1" t="s">
        <v>504</v>
      </c>
      <c r="B56" s="1">
        <v>12</v>
      </c>
      <c r="C56" s="26" t="s">
        <v>2722</v>
      </c>
      <c r="D56" t="s">
        <v>506</v>
      </c>
      <c r="E56" s="27" t="s">
        <v>2723</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529</v>
      </c>
    </row>
    <row r="59">
      <c r="A59" s="1" t="s">
        <v>513</v>
      </c>
      <c r="E59" s="27" t="s">
        <v>514</v>
      </c>
    </row>
    <row r="60" ht="25">
      <c r="A60" s="1" t="s">
        <v>504</v>
      </c>
      <c r="B60" s="1">
        <v>13</v>
      </c>
      <c r="C60" s="26" t="s">
        <v>2588</v>
      </c>
      <c r="D60" t="s">
        <v>506</v>
      </c>
      <c r="E60" s="27" t="s">
        <v>2589</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934</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668</v>
      </c>
    </row>
    <row r="67">
      <c r="A67" s="1" t="s">
        <v>513</v>
      </c>
      <c r="E67" s="27" t="s">
        <v>514</v>
      </c>
    </row>
    <row r="68">
      <c r="A68" s="1" t="s">
        <v>504</v>
      </c>
      <c r="B68" s="1">
        <v>15</v>
      </c>
      <c r="C68" s="26" t="s">
        <v>2597</v>
      </c>
      <c r="D68" t="s">
        <v>506</v>
      </c>
      <c r="E68" s="27" t="s">
        <v>2598</v>
      </c>
      <c r="F68" s="28" t="s">
        <v>567</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668</v>
      </c>
    </row>
    <row r="71">
      <c r="A71" s="1" t="s">
        <v>513</v>
      </c>
      <c r="E71" s="27" t="s">
        <v>514</v>
      </c>
    </row>
    <row r="72">
      <c r="A72" s="1" t="s">
        <v>504</v>
      </c>
      <c r="B72" s="1">
        <v>16</v>
      </c>
      <c r="C72" s="26" t="s">
        <v>2601</v>
      </c>
      <c r="D72" t="s">
        <v>506</v>
      </c>
      <c r="E72" s="27" t="s">
        <v>2602</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668</v>
      </c>
    </row>
    <row r="75">
      <c r="A75" s="1" t="s">
        <v>513</v>
      </c>
      <c r="E75" s="27" t="s">
        <v>514</v>
      </c>
    </row>
    <row r="76" ht="25">
      <c r="A76" s="1" t="s">
        <v>504</v>
      </c>
      <c r="B76" s="1">
        <v>17</v>
      </c>
      <c r="C76" s="26" t="s">
        <v>2027</v>
      </c>
      <c r="D76" t="s">
        <v>506</v>
      </c>
      <c r="E76" s="27" t="s">
        <v>2028</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18</v>
      </c>
      <c r="C80" s="26" t="s">
        <v>2605</v>
      </c>
      <c r="D80" t="s">
        <v>506</v>
      </c>
      <c r="E80" s="27" t="s">
        <v>2606</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524</v>
      </c>
    </row>
    <row r="83">
      <c r="A83" s="1" t="s">
        <v>513</v>
      </c>
      <c r="E83" s="27" t="s">
        <v>514</v>
      </c>
    </row>
    <row r="84" ht="25">
      <c r="A84" s="1" t="s">
        <v>504</v>
      </c>
      <c r="B84" s="1">
        <v>19</v>
      </c>
      <c r="C84" s="26" t="s">
        <v>612</v>
      </c>
      <c r="D84" t="s">
        <v>506</v>
      </c>
      <c r="E84" s="27" t="s">
        <v>613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544</v>
      </c>
    </row>
    <row r="87">
      <c r="A87" s="1" t="s">
        <v>513</v>
      </c>
      <c r="E87" s="27" t="s">
        <v>514</v>
      </c>
    </row>
    <row r="88" ht="25">
      <c r="A88" s="1" t="s">
        <v>504</v>
      </c>
      <c r="B88" s="1">
        <v>20</v>
      </c>
      <c r="C88" s="26" t="s">
        <v>2609</v>
      </c>
      <c r="D88" t="s">
        <v>506</v>
      </c>
      <c r="E88" s="27" t="s">
        <v>2610</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529</v>
      </c>
    </row>
    <row r="91">
      <c r="A91" s="1" t="s">
        <v>513</v>
      </c>
      <c r="E91" s="27" t="s">
        <v>514</v>
      </c>
    </row>
    <row r="92" ht="13">
      <c r="A92" s="1" t="s">
        <v>501</v>
      </c>
      <c r="C92" s="22" t="s">
        <v>2612</v>
      </c>
      <c r="E92" s="23" t="s">
        <v>71</v>
      </c>
      <c r="L92" s="24">
        <f>SUMIFS(L93:L128,A93:A128,"P")</f>
        <v>0</v>
      </c>
      <c r="M92" s="24">
        <f>SUMIFS(M93:M128,A93:A128,"P")</f>
        <v>0</v>
      </c>
      <c r="N92" s="25"/>
    </row>
    <row r="93" ht="37.5">
      <c r="A93" s="1" t="s">
        <v>504</v>
      </c>
      <c r="B93" s="1">
        <v>21</v>
      </c>
      <c r="C93" s="26" t="s">
        <v>2623</v>
      </c>
      <c r="D93" t="s">
        <v>600</v>
      </c>
      <c r="E93" s="27" t="s">
        <v>2624</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
      <c r="A95" s="1" t="s">
        <v>511</v>
      </c>
      <c r="E95" s="32" t="s">
        <v>521</v>
      </c>
    </row>
    <row r="96">
      <c r="A96" s="1" t="s">
        <v>513</v>
      </c>
      <c r="E96" s="27" t="s">
        <v>514</v>
      </c>
    </row>
    <row r="97">
      <c r="A97" s="1" t="s">
        <v>504</v>
      </c>
      <c r="B97" s="1">
        <v>22</v>
      </c>
      <c r="C97" s="26" t="s">
        <v>2752</v>
      </c>
      <c r="D97" t="s">
        <v>506</v>
      </c>
      <c r="E97" s="27" t="s">
        <v>2753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24</v>
      </c>
      <c r="C101" s="26" t="s">
        <v>2647</v>
      </c>
      <c r="D101" t="s">
        <v>506</v>
      </c>
      <c r="E101" s="27" t="s">
        <v>2648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26</v>
      </c>
      <c r="C105" s="26" t="s">
        <v>2651</v>
      </c>
      <c r="D105" t="s">
        <v>506</v>
      </c>
      <c r="E105" s="27" t="s">
        <v>2652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27</v>
      </c>
      <c r="C109" s="26" t="s">
        <v>2653</v>
      </c>
      <c r="D109" t="s">
        <v>506</v>
      </c>
      <c r="E109" s="27" t="s">
        <v>2654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28</v>
      </c>
      <c r="C113" s="26" t="s">
        <v>2655</v>
      </c>
      <c r="D113" t="s">
        <v>506</v>
      </c>
      <c r="E113" s="27" t="s">
        <v>2656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23</v>
      </c>
      <c r="C117" s="26" t="s">
        <v>2749</v>
      </c>
      <c r="D117" t="s">
        <v>506</v>
      </c>
      <c r="E117" s="27" t="s">
        <v>2750</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00">
      <c r="A120" s="1" t="s">
        <v>513</v>
      </c>
      <c r="E120" s="27" t="s">
        <v>2728</v>
      </c>
    </row>
    <row r="121">
      <c r="A121" s="1" t="s">
        <v>504</v>
      </c>
      <c r="B121" s="1">
        <v>25</v>
      </c>
      <c r="C121" s="26" t="s">
        <v>2754</v>
      </c>
      <c r="D121" t="s">
        <v>506</v>
      </c>
      <c r="E121" s="27" t="s">
        <v>2755</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ht="100">
      <c r="A124" s="1" t="s">
        <v>513</v>
      </c>
      <c r="E124" s="27" t="s">
        <v>2731</v>
      </c>
    </row>
    <row r="125" ht="25">
      <c r="A125" s="1" t="s">
        <v>504</v>
      </c>
      <c r="B125" s="1">
        <v>29</v>
      </c>
      <c r="C125" s="26" t="s">
        <v>2661</v>
      </c>
      <c r="D125" t="s">
        <v>506</v>
      </c>
      <c r="E125" s="27" t="s">
        <v>2732</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2663</v>
      </c>
    </row>
    <row r="129" ht="13">
      <c r="A129" s="1" t="s">
        <v>501</v>
      </c>
      <c r="C129" s="22" t="s">
        <v>2664</v>
      </c>
      <c r="E129" s="23" t="s">
        <v>2665</v>
      </c>
      <c r="L129" s="24">
        <f>SUMIFS(L130:L169,A130:A169,"P")</f>
        <v>0</v>
      </c>
      <c r="M129" s="24">
        <f>SUMIFS(M130:M169,A130:A169,"P")</f>
        <v>0</v>
      </c>
      <c r="N129" s="25"/>
    </row>
    <row r="130">
      <c r="A130" s="1" t="s">
        <v>504</v>
      </c>
      <c r="B130" s="1">
        <v>34</v>
      </c>
      <c r="C130" s="26" t="s">
        <v>2668</v>
      </c>
      <c r="D130" t="s">
        <v>506</v>
      </c>
      <c r="E130" s="27" t="s">
        <v>2669</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521</v>
      </c>
    </row>
    <row r="133">
      <c r="A133" s="1" t="s">
        <v>513</v>
      </c>
      <c r="E133" s="27" t="s">
        <v>514</v>
      </c>
    </row>
    <row r="134">
      <c r="A134" s="1" t="s">
        <v>504</v>
      </c>
      <c r="B134" s="1">
        <v>33</v>
      </c>
      <c r="C134" s="26" t="s">
        <v>2670</v>
      </c>
      <c r="D134" t="s">
        <v>506</v>
      </c>
      <c r="E134" s="27" t="s">
        <v>2671</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521</v>
      </c>
    </row>
    <row r="137">
      <c r="A137" s="1" t="s">
        <v>513</v>
      </c>
      <c r="E137" s="27" t="s">
        <v>514</v>
      </c>
    </row>
    <row r="138" ht="25">
      <c r="A138" s="1" t="s">
        <v>504</v>
      </c>
      <c r="B138" s="1">
        <v>37</v>
      </c>
      <c r="C138" s="26" t="s">
        <v>2033</v>
      </c>
      <c r="D138" t="s">
        <v>506</v>
      </c>
      <c r="E138" s="27" t="s">
        <v>2034</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521</v>
      </c>
    </row>
    <row r="141">
      <c r="A141" s="1" t="s">
        <v>513</v>
      </c>
      <c r="E141" s="27" t="s">
        <v>514</v>
      </c>
    </row>
    <row r="142" ht="37.5">
      <c r="A142" s="1" t="s">
        <v>504</v>
      </c>
      <c r="B142" s="1">
        <v>36</v>
      </c>
      <c r="C142" s="26" t="s">
        <v>2035</v>
      </c>
      <c r="D142" t="s">
        <v>506</v>
      </c>
      <c r="E142" s="27" t="s">
        <v>2036</v>
      </c>
      <c r="F142" s="28" t="s">
        <v>519</v>
      </c>
      <c r="G142" s="29">
        <v>2</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529</v>
      </c>
    </row>
    <row r="145">
      <c r="A145" s="1" t="s">
        <v>513</v>
      </c>
      <c r="E145" s="27" t="s">
        <v>514</v>
      </c>
    </row>
    <row r="146">
      <c r="A146" s="1" t="s">
        <v>504</v>
      </c>
      <c r="B146" s="1">
        <v>39</v>
      </c>
      <c r="C146" s="26" t="s">
        <v>2733</v>
      </c>
      <c r="D146" t="s">
        <v>506</v>
      </c>
      <c r="E146" s="27" t="s">
        <v>2734</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544</v>
      </c>
    </row>
    <row r="149">
      <c r="A149" s="1" t="s">
        <v>513</v>
      </c>
      <c r="E149" s="27" t="s">
        <v>514</v>
      </c>
    </row>
    <row r="150" ht="25">
      <c r="A150" s="1" t="s">
        <v>504</v>
      </c>
      <c r="B150" s="1">
        <v>35</v>
      </c>
      <c r="C150" s="26" t="s">
        <v>2672</v>
      </c>
      <c r="D150" t="s">
        <v>506</v>
      </c>
      <c r="E150" s="27" t="s">
        <v>2673</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c r="A154" s="1" t="s">
        <v>504</v>
      </c>
      <c r="B154" s="1">
        <v>38</v>
      </c>
      <c r="C154" s="26" t="s">
        <v>2040</v>
      </c>
      <c r="D154" t="s">
        <v>506</v>
      </c>
      <c r="E154" s="27" t="s">
        <v>2041</v>
      </c>
      <c r="F154" s="28" t="s">
        <v>540</v>
      </c>
      <c r="G154" s="29">
        <v>60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846</v>
      </c>
    </row>
    <row r="157">
      <c r="A157" s="1" t="s">
        <v>513</v>
      </c>
      <c r="E157" s="27" t="s">
        <v>514</v>
      </c>
    </row>
    <row r="158">
      <c r="A158" s="1" t="s">
        <v>504</v>
      </c>
      <c r="B158" s="1">
        <v>31</v>
      </c>
      <c r="C158" s="26" t="s">
        <v>2376</v>
      </c>
      <c r="D158" t="s">
        <v>506</v>
      </c>
      <c r="E158" s="27" t="s">
        <v>2377</v>
      </c>
      <c r="F158" s="28" t="s">
        <v>540</v>
      </c>
      <c r="G158" s="29">
        <v>24</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767</v>
      </c>
    </row>
    <row r="161">
      <c r="A161" s="1" t="s">
        <v>513</v>
      </c>
      <c r="E161" s="27" t="s">
        <v>514</v>
      </c>
    </row>
    <row r="162">
      <c r="A162" s="1" t="s">
        <v>504</v>
      </c>
      <c r="B162" s="1">
        <v>30</v>
      </c>
      <c r="C162" s="26" t="s">
        <v>2042</v>
      </c>
      <c r="D162" t="s">
        <v>506</v>
      </c>
      <c r="E162" s="27" t="s">
        <v>2043</v>
      </c>
      <c r="F162" s="28" t="s">
        <v>540</v>
      </c>
      <c r="G162" s="29">
        <v>16</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718</v>
      </c>
    </row>
    <row r="165">
      <c r="A165" s="1" t="s">
        <v>513</v>
      </c>
      <c r="E165" s="27" t="s">
        <v>514</v>
      </c>
    </row>
    <row r="166">
      <c r="A166" s="1" t="s">
        <v>504</v>
      </c>
      <c r="B166" s="1">
        <v>32</v>
      </c>
      <c r="C166" s="26" t="s">
        <v>1271</v>
      </c>
      <c r="D166" t="s">
        <v>506</v>
      </c>
      <c r="E166" s="27" t="s">
        <v>1272</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718</v>
      </c>
    </row>
    <row r="169">
      <c r="A169" s="1" t="s">
        <v>513</v>
      </c>
      <c r="E169" s="27" t="s">
        <v>514</v>
      </c>
    </row>
    <row r="170" ht="13">
      <c r="A170" s="1" t="s">
        <v>501</v>
      </c>
      <c r="C170" s="22" t="s">
        <v>2681</v>
      </c>
      <c r="E170" s="23" t="s">
        <v>2682</v>
      </c>
      <c r="L170" s="24">
        <f>SUMIFS(L171:L194,A171:A194,"P")</f>
        <v>0</v>
      </c>
      <c r="M170" s="24">
        <f>SUMIFS(M171:M194,A171:A194,"P")</f>
        <v>0</v>
      </c>
      <c r="N170" s="25"/>
    </row>
    <row r="171" ht="25">
      <c r="A171" s="1" t="s">
        <v>504</v>
      </c>
      <c r="B171" s="1">
        <v>43</v>
      </c>
      <c r="C171" s="26" t="s">
        <v>2683</v>
      </c>
      <c r="D171" t="s">
        <v>506</v>
      </c>
      <c r="E171" s="27" t="s">
        <v>2684</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2685</v>
      </c>
      <c r="D175" t="s">
        <v>506</v>
      </c>
      <c r="E175" s="27" t="s">
        <v>2686</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529</v>
      </c>
    </row>
    <row r="178">
      <c r="A178" s="1" t="s">
        <v>513</v>
      </c>
      <c r="E178" s="27" t="s">
        <v>514</v>
      </c>
    </row>
    <row r="179">
      <c r="A179" s="1" t="s">
        <v>504</v>
      </c>
      <c r="B179" s="1">
        <v>44</v>
      </c>
      <c r="C179" s="26" t="s">
        <v>2687</v>
      </c>
      <c r="D179" t="s">
        <v>506</v>
      </c>
      <c r="E179" s="27" t="s">
        <v>2688</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41</v>
      </c>
      <c r="C183" s="26" t="s">
        <v>2689</v>
      </c>
      <c r="D183" t="s">
        <v>506</v>
      </c>
      <c r="E183" s="27" t="s">
        <v>2690</v>
      </c>
      <c r="F183" s="28" t="s">
        <v>519</v>
      </c>
      <c r="G183" s="29">
        <v>30</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934</v>
      </c>
    </row>
    <row r="186">
      <c r="A186" s="1" t="s">
        <v>513</v>
      </c>
      <c r="E186" s="27" t="s">
        <v>514</v>
      </c>
    </row>
    <row r="187" ht="25">
      <c r="A187" s="1" t="s">
        <v>504</v>
      </c>
      <c r="B187" s="1">
        <v>40</v>
      </c>
      <c r="C187" s="26" t="s">
        <v>2696</v>
      </c>
      <c r="D187" t="s">
        <v>2697</v>
      </c>
      <c r="E187" s="27" t="s">
        <v>2698</v>
      </c>
      <c r="F187" s="28" t="s">
        <v>2694</v>
      </c>
      <c r="G187" s="29">
        <v>0.050000000000000003</v>
      </c>
      <c r="H187" s="28">
        <v>0</v>
      </c>
      <c r="I187" s="30">
        <f>ROUND(G187*H187,P4)</f>
        <v>0</v>
      </c>
      <c r="L187" s="30">
        <v>0</v>
      </c>
      <c r="M187" s="24">
        <f>ROUND(G187*L187,P4)</f>
        <v>0</v>
      </c>
      <c r="N187" s="25" t="s">
        <v>506</v>
      </c>
      <c r="O187" s="31">
        <f>M187*AA187</f>
        <v>0</v>
      </c>
      <c r="P187" s="1">
        <v>3</v>
      </c>
      <c r="AA187" s="1">
        <f>IF(P187=1,$O$3,IF(P187=2,$O$4,$O$5))</f>
        <v>0</v>
      </c>
    </row>
    <row r="188" ht="25">
      <c r="A188" s="1" t="s">
        <v>510</v>
      </c>
      <c r="E188" s="27" t="s">
        <v>2695</v>
      </c>
    </row>
    <row r="189" ht="26">
      <c r="A189" s="1" t="s">
        <v>511</v>
      </c>
      <c r="E189" s="32" t="s">
        <v>2735</v>
      </c>
    </row>
    <row r="190" ht="25">
      <c r="A190" s="1" t="s">
        <v>513</v>
      </c>
      <c r="E190" s="27" t="s">
        <v>2695</v>
      </c>
    </row>
    <row r="191" ht="25">
      <c r="A191" s="1" t="s">
        <v>504</v>
      </c>
      <c r="B191" s="1">
        <v>45</v>
      </c>
      <c r="C191" s="26" t="s">
        <v>2705</v>
      </c>
      <c r="D191" t="s">
        <v>2706</v>
      </c>
      <c r="E191" s="27" t="s">
        <v>2707</v>
      </c>
      <c r="F191" s="28" t="s">
        <v>2694</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2695</v>
      </c>
    </row>
    <row r="193" ht="26">
      <c r="A193" s="1" t="s">
        <v>511</v>
      </c>
      <c r="E193" s="32" t="s">
        <v>2566</v>
      </c>
    </row>
    <row r="194" ht="25">
      <c r="A194" s="1" t="s">
        <v>513</v>
      </c>
      <c r="E194"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2756</v>
      </c>
      <c r="E8" s="23" t="s">
        <v>87</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2015</v>
      </c>
      <c r="E14" s="23" t="s">
        <v>2016</v>
      </c>
      <c r="L14" s="24">
        <f>SUMIFS(L15:L114,A15:A114,"P")</f>
        <v>0</v>
      </c>
      <c r="M14" s="24">
        <f>SUMIFS(M15:M114,A15:A114,"P")</f>
        <v>0</v>
      </c>
      <c r="N14" s="25"/>
    </row>
    <row r="15" ht="25">
      <c r="A15" s="1" t="s">
        <v>504</v>
      </c>
      <c r="B15" s="1">
        <v>2</v>
      </c>
      <c r="C15" s="26" t="s">
        <v>2757</v>
      </c>
      <c r="D15" t="s">
        <v>506</v>
      </c>
      <c r="E15" s="27" t="s">
        <v>2758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529</v>
      </c>
    </row>
    <row r="18">
      <c r="A18" s="1" t="s">
        <v>513</v>
      </c>
      <c r="E18" s="27" t="s">
        <v>514</v>
      </c>
    </row>
    <row r="19" ht="25">
      <c r="A19" s="1" t="s">
        <v>504</v>
      </c>
      <c r="B19" s="1">
        <v>3</v>
      </c>
      <c r="C19" s="26" t="s">
        <v>2759</v>
      </c>
      <c r="D19" t="s">
        <v>506</v>
      </c>
      <c r="E19" s="27" t="s">
        <v>2760</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673</v>
      </c>
    </row>
    <row r="22">
      <c r="A22" s="1" t="s">
        <v>513</v>
      </c>
      <c r="E22" s="27" t="s">
        <v>514</v>
      </c>
    </row>
    <row r="23" ht="25">
      <c r="A23" s="1" t="s">
        <v>504</v>
      </c>
      <c r="B23" s="1">
        <v>4</v>
      </c>
      <c r="C23" s="26" t="s">
        <v>2761</v>
      </c>
      <c r="D23" t="s">
        <v>506</v>
      </c>
      <c r="E23" s="27" t="s">
        <v>2762</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1076</v>
      </c>
    </row>
    <row r="26">
      <c r="A26" s="1" t="s">
        <v>513</v>
      </c>
      <c r="E26" s="27" t="s">
        <v>514</v>
      </c>
    </row>
    <row r="27" ht="25">
      <c r="A27" s="1" t="s">
        <v>504</v>
      </c>
      <c r="B27" s="1">
        <v>5</v>
      </c>
      <c r="C27" s="26" t="s">
        <v>2763</v>
      </c>
      <c r="D27" t="s">
        <v>506</v>
      </c>
      <c r="E27" s="27" t="s">
        <v>2764</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1076</v>
      </c>
    </row>
    <row r="30">
      <c r="A30" s="1" t="s">
        <v>513</v>
      </c>
      <c r="E30" s="27" t="s">
        <v>514</v>
      </c>
    </row>
    <row r="31">
      <c r="A31" s="1" t="s">
        <v>504</v>
      </c>
      <c r="B31" s="1">
        <v>6</v>
      </c>
      <c r="C31" s="26" t="s">
        <v>2765</v>
      </c>
      <c r="D31" t="s">
        <v>506</v>
      </c>
      <c r="E31" s="27" t="s">
        <v>2766</v>
      </c>
      <c r="F31" s="28" t="s">
        <v>540</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718</v>
      </c>
    </row>
    <row r="34">
      <c r="A34" s="1" t="s">
        <v>513</v>
      </c>
      <c r="E34" s="27" t="s">
        <v>514</v>
      </c>
    </row>
    <row r="35">
      <c r="A35" s="1" t="s">
        <v>504</v>
      </c>
      <c r="B35" s="1">
        <v>7</v>
      </c>
      <c r="C35" s="26" t="s">
        <v>2767</v>
      </c>
      <c r="D35" t="s">
        <v>506</v>
      </c>
      <c r="E35" s="27" t="s">
        <v>2768</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2769</v>
      </c>
      <c r="D39" t="s">
        <v>506</v>
      </c>
      <c r="E39" s="27" t="s">
        <v>2770</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2544</v>
      </c>
      <c r="D43" t="s">
        <v>506</v>
      </c>
      <c r="E43" s="27" t="s">
        <v>2545</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2771</v>
      </c>
      <c r="D47" t="s">
        <v>506</v>
      </c>
      <c r="E47" s="27" t="s">
        <v>2772</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529</v>
      </c>
    </row>
    <row r="50">
      <c r="A50" s="1" t="s">
        <v>513</v>
      </c>
      <c r="E50" s="27" t="s">
        <v>514</v>
      </c>
    </row>
    <row r="51" ht="25">
      <c r="A51" s="1" t="s">
        <v>504</v>
      </c>
      <c r="B51" s="1">
        <v>11</v>
      </c>
      <c r="C51" s="26" t="s">
        <v>2773</v>
      </c>
      <c r="D51" t="s">
        <v>506</v>
      </c>
      <c r="E51" s="27" t="s">
        <v>2774</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673</v>
      </c>
    </row>
    <row r="54">
      <c r="A54" s="1" t="s">
        <v>513</v>
      </c>
      <c r="E54" s="27" t="s">
        <v>514</v>
      </c>
    </row>
    <row r="55">
      <c r="A55" s="1" t="s">
        <v>504</v>
      </c>
      <c r="B55" s="1">
        <v>12</v>
      </c>
      <c r="C55" s="26" t="s">
        <v>2775</v>
      </c>
      <c r="D55" t="s">
        <v>506</v>
      </c>
      <c r="E55" s="27" t="s">
        <v>2776</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529</v>
      </c>
    </row>
    <row r="58">
      <c r="A58" s="1" t="s">
        <v>513</v>
      </c>
      <c r="E58" s="27" t="s">
        <v>514</v>
      </c>
    </row>
    <row r="59">
      <c r="A59" s="1" t="s">
        <v>504</v>
      </c>
      <c r="B59" s="1">
        <v>13</v>
      </c>
      <c r="C59" s="26" t="s">
        <v>2777</v>
      </c>
      <c r="D59" t="s">
        <v>506</v>
      </c>
      <c r="E59" s="27" t="s">
        <v>2778</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673</v>
      </c>
    </row>
    <row r="62">
      <c r="A62" s="1" t="s">
        <v>513</v>
      </c>
      <c r="E62" s="27" t="s">
        <v>514</v>
      </c>
    </row>
    <row r="63">
      <c r="A63" s="1" t="s">
        <v>504</v>
      </c>
      <c r="B63" s="1">
        <v>14</v>
      </c>
      <c r="C63" s="26" t="s">
        <v>2779</v>
      </c>
      <c r="D63" t="s">
        <v>506</v>
      </c>
      <c r="E63" s="27" t="s">
        <v>2780</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529</v>
      </c>
    </row>
    <row r="66">
      <c r="A66" s="1" t="s">
        <v>513</v>
      </c>
      <c r="E66" s="27" t="s">
        <v>514</v>
      </c>
    </row>
    <row r="67">
      <c r="A67" s="1" t="s">
        <v>504</v>
      </c>
      <c r="B67" s="1">
        <v>15</v>
      </c>
      <c r="C67" s="26" t="s">
        <v>2781</v>
      </c>
      <c r="D67" t="s">
        <v>506</v>
      </c>
      <c r="E67" s="27" t="s">
        <v>2782</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673</v>
      </c>
    </row>
    <row r="70">
      <c r="A70" s="1" t="s">
        <v>513</v>
      </c>
      <c r="E70" s="27" t="s">
        <v>514</v>
      </c>
    </row>
    <row r="71">
      <c r="A71" s="1" t="s">
        <v>504</v>
      </c>
      <c r="B71" s="1">
        <v>16</v>
      </c>
      <c r="C71" s="26" t="s">
        <v>2783</v>
      </c>
      <c r="D71" t="s">
        <v>506</v>
      </c>
      <c r="E71" s="27" t="s">
        <v>2784</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529</v>
      </c>
    </row>
    <row r="74">
      <c r="A74" s="1" t="s">
        <v>513</v>
      </c>
      <c r="E74" s="27" t="s">
        <v>514</v>
      </c>
    </row>
    <row r="75">
      <c r="A75" s="1" t="s">
        <v>504</v>
      </c>
      <c r="B75" s="1">
        <v>17</v>
      </c>
      <c r="C75" s="26" t="s">
        <v>2785</v>
      </c>
      <c r="D75" t="s">
        <v>506</v>
      </c>
      <c r="E75" s="27" t="s">
        <v>2786</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673</v>
      </c>
    </row>
    <row r="78">
      <c r="A78" s="1" t="s">
        <v>513</v>
      </c>
      <c r="E78" s="27" t="s">
        <v>514</v>
      </c>
    </row>
    <row r="79">
      <c r="A79" s="1" t="s">
        <v>504</v>
      </c>
      <c r="B79" s="1">
        <v>18</v>
      </c>
      <c r="C79" s="26" t="s">
        <v>2787</v>
      </c>
      <c r="D79" t="s">
        <v>506</v>
      </c>
      <c r="E79" s="27" t="s">
        <v>2788</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529</v>
      </c>
    </row>
    <row r="82">
      <c r="A82" s="1" t="s">
        <v>513</v>
      </c>
      <c r="E82" s="27" t="s">
        <v>514</v>
      </c>
    </row>
    <row r="83">
      <c r="A83" s="1" t="s">
        <v>504</v>
      </c>
      <c r="B83" s="1">
        <v>19</v>
      </c>
      <c r="C83" s="26" t="s">
        <v>2789</v>
      </c>
      <c r="D83" t="s">
        <v>506</v>
      </c>
      <c r="E83" s="27" t="s">
        <v>2790</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673</v>
      </c>
    </row>
    <row r="86">
      <c r="A86" s="1" t="s">
        <v>513</v>
      </c>
      <c r="E86" s="27" t="s">
        <v>514</v>
      </c>
    </row>
    <row r="87">
      <c r="A87" s="1" t="s">
        <v>504</v>
      </c>
      <c r="B87" s="1">
        <v>20</v>
      </c>
      <c r="C87" s="26" t="s">
        <v>2791</v>
      </c>
      <c r="D87" t="s">
        <v>506</v>
      </c>
      <c r="E87" s="27" t="s">
        <v>2792</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529</v>
      </c>
    </row>
    <row r="90">
      <c r="A90" s="1" t="s">
        <v>513</v>
      </c>
      <c r="E90" s="27" t="s">
        <v>514</v>
      </c>
    </row>
    <row r="91">
      <c r="A91" s="1" t="s">
        <v>504</v>
      </c>
      <c r="B91" s="1">
        <v>21</v>
      </c>
      <c r="C91" s="26" t="s">
        <v>2793</v>
      </c>
      <c r="D91" t="s">
        <v>506</v>
      </c>
      <c r="E91" s="27" t="s">
        <v>2794</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673</v>
      </c>
    </row>
    <row r="94">
      <c r="A94" s="1" t="s">
        <v>513</v>
      </c>
      <c r="E94" s="27" t="s">
        <v>514</v>
      </c>
    </row>
    <row r="95" ht="25">
      <c r="A95" s="1" t="s">
        <v>504</v>
      </c>
      <c r="B95" s="1">
        <v>22</v>
      </c>
      <c r="C95" s="26" t="s">
        <v>2795</v>
      </c>
      <c r="D95" t="s">
        <v>506</v>
      </c>
      <c r="E95" s="27" t="s">
        <v>2796</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ht="25">
      <c r="A99" s="1" t="s">
        <v>504</v>
      </c>
      <c r="B99" s="1">
        <v>23</v>
      </c>
      <c r="C99" s="26" t="s">
        <v>2797</v>
      </c>
      <c r="D99" t="s">
        <v>506</v>
      </c>
      <c r="E99" s="27" t="s">
        <v>2798</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673</v>
      </c>
    </row>
    <row r="102">
      <c r="A102" s="1" t="s">
        <v>513</v>
      </c>
      <c r="E102" s="27" t="s">
        <v>514</v>
      </c>
    </row>
    <row r="103">
      <c r="A103" s="1" t="s">
        <v>504</v>
      </c>
      <c r="B103" s="1">
        <v>24</v>
      </c>
      <c r="C103" s="26" t="s">
        <v>2548</v>
      </c>
      <c r="D103" t="s">
        <v>506</v>
      </c>
      <c r="E103" s="27" t="s">
        <v>2549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2033</v>
      </c>
      <c r="D107" t="s">
        <v>506</v>
      </c>
      <c r="E107" s="27" t="s">
        <v>2034</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2035</v>
      </c>
      <c r="D111" t="s">
        <v>506</v>
      </c>
      <c r="E111" s="27" t="s">
        <v>2036</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1076</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2799</v>
      </c>
      <c r="E8" s="23" t="s">
        <v>91</v>
      </c>
      <c r="L8" s="24">
        <f>L9+L14+L19+L24</f>
        <v>0</v>
      </c>
      <c r="M8" s="24">
        <f>M9+M14+M19+M24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600</v>
      </c>
      <c r="E14" s="23" t="s">
        <v>2800</v>
      </c>
      <c r="L14" s="24">
        <f>SUMIFS(L15:L18,A15:A18,"P")</f>
        <v>0</v>
      </c>
      <c r="M14" s="24">
        <f>SUMIFS(M15:M18,A15:A18,"P")</f>
        <v>0</v>
      </c>
      <c r="N14" s="25"/>
    </row>
    <row r="15">
      <c r="A15" s="1" t="s">
        <v>504</v>
      </c>
      <c r="B15" s="1">
        <v>2</v>
      </c>
      <c r="C15" s="26" t="s">
        <v>2801</v>
      </c>
      <c r="D15" t="s">
        <v>506</v>
      </c>
      <c r="E15" s="27" t="s">
        <v>2802</v>
      </c>
      <c r="F15" s="28" t="s">
        <v>2803</v>
      </c>
      <c r="G15" s="29">
        <v>1</v>
      </c>
      <c r="H15" s="28">
        <v>0</v>
      </c>
      <c r="I15" s="30">
        <f>ROUND(G15*H15,P4)</f>
        <v>0</v>
      </c>
      <c r="L15" s="30">
        <v>0</v>
      </c>
      <c r="M15" s="24">
        <f>ROUND(G15*L15,P4)</f>
        <v>0</v>
      </c>
      <c r="N15" s="25" t="s">
        <v>506</v>
      </c>
      <c r="O15" s="31">
        <f>M15*AA15</f>
        <v>0</v>
      </c>
      <c r="P15" s="1">
        <v>3</v>
      </c>
      <c r="AA15" s="1">
        <f>IF(P15=1,$O$3,IF(P15=2,$O$4,$O$5))</f>
        <v>0</v>
      </c>
    </row>
    <row r="16" ht="50">
      <c r="A16" s="1" t="s">
        <v>510</v>
      </c>
      <c r="E16" s="27" t="s">
        <v>2804</v>
      </c>
    </row>
    <row r="17" ht="26">
      <c r="A17" s="1" t="s">
        <v>511</v>
      </c>
      <c r="E17" s="32" t="s">
        <v>2805</v>
      </c>
    </row>
    <row r="18" ht="150">
      <c r="A18" s="1" t="s">
        <v>513</v>
      </c>
      <c r="E18" s="27" t="s">
        <v>2806</v>
      </c>
    </row>
    <row r="19" ht="13">
      <c r="A19" s="1" t="s">
        <v>501</v>
      </c>
      <c r="C19" s="22" t="s">
        <v>604</v>
      </c>
      <c r="E19" s="23" t="s">
        <v>2807</v>
      </c>
      <c r="L19" s="24">
        <f>SUMIFS(L20:L23,A20:A23,"P")</f>
        <v>0</v>
      </c>
      <c r="M19" s="24">
        <f>SUMIFS(M20:M23,A20:A23,"P")</f>
        <v>0</v>
      </c>
      <c r="N19" s="25"/>
    </row>
    <row r="20">
      <c r="A20" s="1" t="s">
        <v>504</v>
      </c>
      <c r="B20" s="1">
        <v>3</v>
      </c>
      <c r="C20" s="26" t="s">
        <v>2808</v>
      </c>
      <c r="D20" t="s">
        <v>506</v>
      </c>
      <c r="E20" s="27" t="s">
        <v>2809</v>
      </c>
      <c r="F20" s="28" t="s">
        <v>2803</v>
      </c>
      <c r="G20" s="29">
        <v>1</v>
      </c>
      <c r="H20" s="28">
        <v>0</v>
      </c>
      <c r="I20" s="30">
        <f>ROUND(G20*H20,P4)</f>
        <v>0</v>
      </c>
      <c r="L20" s="30">
        <v>0</v>
      </c>
      <c r="M20" s="24">
        <f>ROUND(G20*L20,P4)</f>
        <v>0</v>
      </c>
      <c r="N20" s="25" t="s">
        <v>506</v>
      </c>
      <c r="O20" s="31">
        <f>M20*AA20</f>
        <v>0</v>
      </c>
      <c r="P20" s="1">
        <v>3</v>
      </c>
      <c r="AA20" s="1">
        <f>IF(P20=1,$O$3,IF(P20=2,$O$4,$O$5))</f>
        <v>0</v>
      </c>
    </row>
    <row r="21" ht="50">
      <c r="A21" s="1" t="s">
        <v>510</v>
      </c>
      <c r="E21" s="27" t="s">
        <v>2804</v>
      </c>
    </row>
    <row r="22" ht="26">
      <c r="A22" s="1" t="s">
        <v>511</v>
      </c>
      <c r="E22" s="32" t="s">
        <v>2805</v>
      </c>
    </row>
    <row r="23" ht="150">
      <c r="A23" s="1" t="s">
        <v>513</v>
      </c>
      <c r="E23" s="27" t="s">
        <v>2810</v>
      </c>
    </row>
    <row r="24" ht="13">
      <c r="A24" s="1" t="s">
        <v>501</v>
      </c>
      <c r="C24" s="22" t="s">
        <v>607</v>
      </c>
      <c r="E24" s="23" t="s">
        <v>2811</v>
      </c>
      <c r="L24" s="24">
        <f>SUMIFS(L25:L36,A25:A36,"P")</f>
        <v>0</v>
      </c>
      <c r="M24" s="24">
        <f>SUMIFS(M25:M36,A25:A36,"P")</f>
        <v>0</v>
      </c>
      <c r="N24" s="25"/>
    </row>
    <row r="25">
      <c r="A25" s="1" t="s">
        <v>504</v>
      </c>
      <c r="B25" s="1">
        <v>4</v>
      </c>
      <c r="C25" s="26" t="s">
        <v>2812</v>
      </c>
      <c r="D25" t="s">
        <v>506</v>
      </c>
      <c r="E25" s="27" t="s">
        <v>2813</v>
      </c>
      <c r="F25" s="28" t="s">
        <v>551</v>
      </c>
      <c r="G25" s="29">
        <v>1</v>
      </c>
      <c r="H25" s="28">
        <v>0</v>
      </c>
      <c r="I25" s="30">
        <f>ROUND(G25*H25,P4)</f>
        <v>0</v>
      </c>
      <c r="L25" s="30">
        <v>0</v>
      </c>
      <c r="M25" s="24">
        <f>ROUND(G25*L25,P4)</f>
        <v>0</v>
      </c>
      <c r="N25" s="25" t="s">
        <v>506</v>
      </c>
      <c r="O25" s="31">
        <f>M25*AA25</f>
        <v>0</v>
      </c>
      <c r="P25" s="1">
        <v>3</v>
      </c>
      <c r="AA25" s="1">
        <f>IF(P25=1,$O$3,IF(P25=2,$O$4,$O$5))</f>
        <v>0</v>
      </c>
    </row>
    <row r="26" ht="25">
      <c r="A26" s="1" t="s">
        <v>510</v>
      </c>
      <c r="E26" s="27" t="s">
        <v>2814</v>
      </c>
    </row>
    <row r="27" ht="26">
      <c r="A27" s="1" t="s">
        <v>511</v>
      </c>
      <c r="E27" s="32" t="s">
        <v>521</v>
      </c>
    </row>
    <row r="28" ht="50">
      <c r="A28" s="1" t="s">
        <v>513</v>
      </c>
      <c r="E28" s="27" t="s">
        <v>2815</v>
      </c>
    </row>
    <row r="29">
      <c r="A29" s="1" t="s">
        <v>504</v>
      </c>
      <c r="B29" s="1">
        <v>5</v>
      </c>
      <c r="C29" s="26" t="s">
        <v>2816</v>
      </c>
      <c r="D29" t="s">
        <v>506</v>
      </c>
      <c r="E29" s="27" t="s">
        <v>2817</v>
      </c>
      <c r="F29" s="28" t="s">
        <v>551</v>
      </c>
      <c r="G29" s="29">
        <v>1</v>
      </c>
      <c r="H29" s="28">
        <v>0</v>
      </c>
      <c r="I29" s="30">
        <f>ROUND(G29*H29,P4)</f>
        <v>0</v>
      </c>
      <c r="L29" s="30">
        <v>0</v>
      </c>
      <c r="M29" s="24">
        <f>ROUND(G29*L29,P4)</f>
        <v>0</v>
      </c>
      <c r="N29" s="25" t="s">
        <v>506</v>
      </c>
      <c r="O29" s="31">
        <f>M29*AA29</f>
        <v>0</v>
      </c>
      <c r="P29" s="1">
        <v>3</v>
      </c>
      <c r="AA29" s="1">
        <f>IF(P29=1,$O$3,IF(P29=2,$O$4,$O$5))</f>
        <v>0</v>
      </c>
    </row>
    <row r="30" ht="50">
      <c r="A30" s="1" t="s">
        <v>510</v>
      </c>
      <c r="E30" s="27" t="s">
        <v>2818</v>
      </c>
    </row>
    <row r="31" ht="26">
      <c r="A31" s="1" t="s">
        <v>511</v>
      </c>
      <c r="E31" s="32" t="s">
        <v>521</v>
      </c>
    </row>
    <row r="32" ht="87.5">
      <c r="A32" s="1" t="s">
        <v>513</v>
      </c>
      <c r="E32" s="27" t="s">
        <v>2819</v>
      </c>
    </row>
    <row r="33">
      <c r="A33" s="1" t="s">
        <v>504</v>
      </c>
      <c r="B33" s="1">
        <v>6</v>
      </c>
      <c r="C33" s="26" t="s">
        <v>2820</v>
      </c>
      <c r="D33" t="s">
        <v>506</v>
      </c>
      <c r="E33" s="27" t="s">
        <v>2821</v>
      </c>
      <c r="F33" s="28" t="s">
        <v>2803</v>
      </c>
      <c r="G33" s="29">
        <v>2</v>
      </c>
      <c r="H33" s="28">
        <v>0</v>
      </c>
      <c r="I33" s="30">
        <f>ROUND(G33*H33,P4)</f>
        <v>0</v>
      </c>
      <c r="L33" s="30">
        <v>0</v>
      </c>
      <c r="M33" s="24">
        <f>ROUND(G33*L33,P4)</f>
        <v>0</v>
      </c>
      <c r="N33" s="25" t="s">
        <v>506</v>
      </c>
      <c r="O33" s="31">
        <f>M33*AA33</f>
        <v>0</v>
      </c>
      <c r="P33" s="1">
        <v>3</v>
      </c>
      <c r="AA33" s="1">
        <f>IF(P33=1,$O$3,IF(P33=2,$O$4,$O$5))</f>
        <v>0</v>
      </c>
    </row>
    <row r="34">
      <c r="A34" s="1" t="s">
        <v>510</v>
      </c>
      <c r="E34" s="27" t="s">
        <v>2822</v>
      </c>
    </row>
    <row r="35" ht="26">
      <c r="A35" s="1" t="s">
        <v>511</v>
      </c>
      <c r="E35" s="32" t="s">
        <v>529</v>
      </c>
    </row>
    <row r="36" ht="50">
      <c r="A36" s="1" t="s">
        <v>513</v>
      </c>
      <c r="E36" s="27" t="s">
        <v>2823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2824</v>
      </c>
      <c r="E8" s="23" t="s">
        <v>95</v>
      </c>
      <c r="L8" s="24">
        <f>L9+L30+L75</f>
        <v>0</v>
      </c>
      <c r="M8" s="24">
        <f>M9+M30+M75</f>
        <v>0</v>
      </c>
      <c r="N8" s="25"/>
    </row>
    <row r="9" ht="13">
      <c r="A9" s="1" t="s">
        <v>501</v>
      </c>
      <c r="C9" s="22" t="s">
        <v>1247</v>
      </c>
      <c r="E9" s="23" t="s">
        <v>1248</v>
      </c>
      <c r="L9" s="24">
        <f>SUMIFS(L10:L29,A10:A29,"P")</f>
        <v>0</v>
      </c>
      <c r="M9" s="24">
        <f>SUMIFS(M10:M29,A10:A29,"P")</f>
        <v>0</v>
      </c>
      <c r="N9" s="25"/>
    </row>
    <row r="10" ht="25">
      <c r="A10" s="1" t="s">
        <v>504</v>
      </c>
      <c r="B10" s="1">
        <v>1</v>
      </c>
      <c r="C10" s="26" t="s">
        <v>2691</v>
      </c>
      <c r="D10" t="s">
        <v>2692</v>
      </c>
      <c r="E10" s="27" t="s">
        <v>2693</v>
      </c>
      <c r="F10" s="28" t="s">
        <v>2694</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2825</v>
      </c>
    </row>
    <row r="13" ht="25">
      <c r="A13" s="1" t="s">
        <v>513</v>
      </c>
      <c r="E13" s="27" t="s">
        <v>2695</v>
      </c>
    </row>
    <row r="14" ht="25">
      <c r="A14" s="1" t="s">
        <v>504</v>
      </c>
      <c r="B14" s="1">
        <v>2</v>
      </c>
      <c r="C14" s="26" t="s">
        <v>2826</v>
      </c>
      <c r="D14" t="s">
        <v>2827</v>
      </c>
      <c r="E14" s="27" t="s">
        <v>2828</v>
      </c>
      <c r="F14" s="28" t="s">
        <v>2694</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2829</v>
      </c>
    </row>
    <row r="17" ht="25">
      <c r="A17" s="1" t="s">
        <v>513</v>
      </c>
      <c r="E17" s="27" t="s">
        <v>2695</v>
      </c>
    </row>
    <row r="18" ht="25">
      <c r="A18" s="1" t="s">
        <v>504</v>
      </c>
      <c r="B18" s="1">
        <v>3</v>
      </c>
      <c r="C18" s="26" t="s">
        <v>2830</v>
      </c>
      <c r="D18" t="s">
        <v>2831</v>
      </c>
      <c r="E18" s="27" t="s">
        <v>2832</v>
      </c>
      <c r="F18" s="28" t="s">
        <v>2694</v>
      </c>
      <c r="G18" s="29">
        <v>41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2833</v>
      </c>
    </row>
    <row r="21" ht="25">
      <c r="A21" s="1" t="s">
        <v>513</v>
      </c>
      <c r="E21" s="27" t="s">
        <v>2695</v>
      </c>
    </row>
    <row r="22" ht="25">
      <c r="A22" s="1" t="s">
        <v>504</v>
      </c>
      <c r="B22" s="1">
        <v>4</v>
      </c>
      <c r="C22" s="26" t="s">
        <v>2834</v>
      </c>
      <c r="D22" t="s">
        <v>2835</v>
      </c>
      <c r="E22" s="27" t="s">
        <v>2836</v>
      </c>
      <c r="F22" s="28" t="s">
        <v>2694</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2837</v>
      </c>
    </row>
    <row r="25" ht="25">
      <c r="A25" s="1" t="s">
        <v>513</v>
      </c>
      <c r="E25" s="27" t="s">
        <v>2695</v>
      </c>
    </row>
    <row r="26" ht="25">
      <c r="A26" s="1" t="s">
        <v>504</v>
      </c>
      <c r="B26" s="1">
        <v>5</v>
      </c>
      <c r="C26" s="26" t="s">
        <v>2838</v>
      </c>
      <c r="D26" t="s">
        <v>2839</v>
      </c>
      <c r="E26" s="27" t="s">
        <v>2840</v>
      </c>
      <c r="F26" s="28" t="s">
        <v>2694</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2841</v>
      </c>
    </row>
    <row r="29" ht="25">
      <c r="A29" s="1" t="s">
        <v>513</v>
      </c>
      <c r="E29" s="27" t="s">
        <v>2695</v>
      </c>
    </row>
    <row r="30" ht="13">
      <c r="A30" s="1" t="s">
        <v>501</v>
      </c>
      <c r="C30" s="22" t="s">
        <v>858</v>
      </c>
      <c r="E30" s="23" t="s">
        <v>2842</v>
      </c>
      <c r="L30" s="24">
        <f>SUMIFS(L31:L74,A31:A74,"P")</f>
        <v>0</v>
      </c>
      <c r="M30" s="24">
        <f>SUMIFS(M31:M74,A31:A74,"P")</f>
        <v>0</v>
      </c>
      <c r="N30" s="25"/>
    </row>
    <row r="31">
      <c r="A31" s="1" t="s">
        <v>504</v>
      </c>
      <c r="B31" s="1">
        <v>11</v>
      </c>
      <c r="C31" s="26" t="s">
        <v>2843</v>
      </c>
      <c r="D31" t="s">
        <v>600</v>
      </c>
      <c r="E31" s="27" t="s">
        <v>2844</v>
      </c>
      <c r="F31" s="28" t="s">
        <v>563</v>
      </c>
      <c r="G31" s="29">
        <v>4038.5250000000001</v>
      </c>
      <c r="H31" s="28">
        <v>0</v>
      </c>
      <c r="I31" s="30">
        <f>ROUND(G31*H31,P4)</f>
        <v>0</v>
      </c>
      <c r="L31" s="30">
        <v>0</v>
      </c>
      <c r="M31" s="24">
        <f>ROUND(G31*L31,P4)</f>
        <v>0</v>
      </c>
      <c r="N31" s="25" t="s">
        <v>509</v>
      </c>
      <c r="O31" s="31">
        <f>M31*AA31</f>
        <v>0</v>
      </c>
      <c r="P31" s="1">
        <v>3</v>
      </c>
      <c r="AA31" s="1">
        <f>IF(P31=1,$O$3,IF(P31=2,$O$4,$O$5))</f>
        <v>0</v>
      </c>
    </row>
    <row r="32">
      <c r="A32" s="1" t="s">
        <v>510</v>
      </c>
      <c r="E32" s="27" t="s">
        <v>2845</v>
      </c>
    </row>
    <row r="33" ht="39">
      <c r="A33" s="1" t="s">
        <v>511</v>
      </c>
      <c r="E33" s="32" t="s">
        <v>2846</v>
      </c>
    </row>
    <row r="34">
      <c r="A34" s="1" t="s">
        <v>513</v>
      </c>
      <c r="E34" s="27" t="s">
        <v>514</v>
      </c>
    </row>
    <row r="35">
      <c r="A35" s="1" t="s">
        <v>504</v>
      </c>
      <c r="B35" s="1">
        <v>13</v>
      </c>
      <c r="C35" s="26" t="s">
        <v>2843</v>
      </c>
      <c r="D35" t="s">
        <v>604</v>
      </c>
      <c r="E35" s="27" t="s">
        <v>2844</v>
      </c>
      <c r="F35" s="28" t="s">
        <v>563</v>
      </c>
      <c r="G35" s="29">
        <v>115.95999999999999</v>
      </c>
      <c r="H35" s="28">
        <v>0</v>
      </c>
      <c r="I35" s="30">
        <f>ROUND(G35*H35,P4)</f>
        <v>0</v>
      </c>
      <c r="L35" s="30">
        <v>0</v>
      </c>
      <c r="M35" s="24">
        <f>ROUND(G35*L35,P4)</f>
        <v>0</v>
      </c>
      <c r="N35" s="25" t="s">
        <v>509</v>
      </c>
      <c r="O35" s="31">
        <f>M35*AA35</f>
        <v>0</v>
      </c>
      <c r="P35" s="1">
        <v>3</v>
      </c>
      <c r="AA35" s="1">
        <f>IF(P35=1,$O$3,IF(P35=2,$O$4,$O$5))</f>
        <v>0</v>
      </c>
    </row>
    <row r="36">
      <c r="A36" s="1" t="s">
        <v>510</v>
      </c>
      <c r="E36" s="27" t="s">
        <v>2847</v>
      </c>
    </row>
    <row r="37" ht="26">
      <c r="A37" s="1" t="s">
        <v>511</v>
      </c>
      <c r="E37" s="32" t="s">
        <v>2848</v>
      </c>
    </row>
    <row r="38">
      <c r="A38" s="1" t="s">
        <v>513</v>
      </c>
      <c r="E38" s="27" t="s">
        <v>514</v>
      </c>
    </row>
    <row r="39">
      <c r="A39" s="1" t="s">
        <v>504</v>
      </c>
      <c r="B39" s="1">
        <v>12</v>
      </c>
      <c r="C39" s="26" t="s">
        <v>2849</v>
      </c>
      <c r="D39" t="s">
        <v>506</v>
      </c>
      <c r="E39" s="27" t="s">
        <v>2850</v>
      </c>
      <c r="F39" s="28" t="s">
        <v>563</v>
      </c>
      <c r="G39" s="29">
        <v>642.19500000000005</v>
      </c>
      <c r="H39" s="28">
        <v>0</v>
      </c>
      <c r="I39" s="30">
        <f>ROUND(G39*H39,P4)</f>
        <v>0</v>
      </c>
      <c r="L39" s="30">
        <v>0</v>
      </c>
      <c r="M39" s="24">
        <f>ROUND(G39*L39,P4)</f>
        <v>0</v>
      </c>
      <c r="N39" s="25" t="s">
        <v>509</v>
      </c>
      <c r="O39" s="31">
        <f>M39*AA39</f>
        <v>0</v>
      </c>
      <c r="P39" s="1">
        <v>3</v>
      </c>
      <c r="AA39" s="1">
        <f>IF(P39=1,$O$3,IF(P39=2,$O$4,$O$5))</f>
        <v>0</v>
      </c>
    </row>
    <row r="40">
      <c r="A40" s="1" t="s">
        <v>510</v>
      </c>
      <c r="E40" s="27" t="s">
        <v>2845</v>
      </c>
    </row>
    <row r="41" ht="39">
      <c r="A41" s="1" t="s">
        <v>511</v>
      </c>
      <c r="E41" s="32" t="s">
        <v>2851</v>
      </c>
    </row>
    <row r="42">
      <c r="A42" s="1" t="s">
        <v>513</v>
      </c>
      <c r="E42" s="27" t="s">
        <v>514</v>
      </c>
    </row>
    <row r="43" ht="25">
      <c r="A43" s="1" t="s">
        <v>504</v>
      </c>
      <c r="B43" s="1">
        <v>7</v>
      </c>
      <c r="C43" s="26" t="s">
        <v>2852</v>
      </c>
      <c r="D43" t="s">
        <v>506</v>
      </c>
      <c r="E43" s="27" t="s">
        <v>2853</v>
      </c>
      <c r="F43" s="28" t="s">
        <v>567</v>
      </c>
      <c r="G43" s="29">
        <v>2.3999999999999999</v>
      </c>
      <c r="H43" s="28">
        <v>0</v>
      </c>
      <c r="I43" s="30">
        <f>ROUND(G43*H43,P4)</f>
        <v>0</v>
      </c>
      <c r="L43" s="30">
        <v>0</v>
      </c>
      <c r="M43" s="24">
        <f>ROUND(G43*L43,P4)</f>
        <v>0</v>
      </c>
      <c r="N43" s="25" t="s">
        <v>509</v>
      </c>
      <c r="O43" s="31">
        <f>M43*AA43</f>
        <v>0</v>
      </c>
      <c r="P43" s="1">
        <v>3</v>
      </c>
      <c r="AA43" s="1">
        <f>IF(P43=1,$O$3,IF(P43=2,$O$4,$O$5))</f>
        <v>0</v>
      </c>
    </row>
    <row r="44">
      <c r="A44" s="1" t="s">
        <v>510</v>
      </c>
      <c r="E44" s="27" t="s">
        <v>2854</v>
      </c>
    </row>
    <row r="45" ht="26">
      <c r="A45" s="1" t="s">
        <v>511</v>
      </c>
      <c r="E45" s="32" t="s">
        <v>1657</v>
      </c>
    </row>
    <row r="46">
      <c r="A46" s="1" t="s">
        <v>513</v>
      </c>
      <c r="E46" s="27" t="s">
        <v>514</v>
      </c>
    </row>
    <row r="47" ht="25">
      <c r="A47" s="1" t="s">
        <v>504</v>
      </c>
      <c r="B47" s="1">
        <v>6</v>
      </c>
      <c r="C47" s="26" t="s">
        <v>2855</v>
      </c>
      <c r="D47" t="s">
        <v>506</v>
      </c>
      <c r="E47" s="27" t="s">
        <v>2856</v>
      </c>
      <c r="F47" s="28" t="s">
        <v>567</v>
      </c>
      <c r="G47" s="29">
        <v>2006.8599999999999</v>
      </c>
      <c r="H47" s="28">
        <v>0</v>
      </c>
      <c r="I47" s="30">
        <f>ROUND(G47*H47,P4)</f>
        <v>0</v>
      </c>
      <c r="L47" s="30">
        <v>0</v>
      </c>
      <c r="M47" s="24">
        <f>ROUND(G47*L47,P4)</f>
        <v>0</v>
      </c>
      <c r="N47" s="25" t="s">
        <v>509</v>
      </c>
      <c r="O47" s="31">
        <f>M47*AA47</f>
        <v>0</v>
      </c>
      <c r="P47" s="1">
        <v>3</v>
      </c>
      <c r="AA47" s="1">
        <f>IF(P47=1,$O$3,IF(P47=2,$O$4,$O$5))</f>
        <v>0</v>
      </c>
    </row>
    <row r="48" ht="25">
      <c r="A48" s="1" t="s">
        <v>510</v>
      </c>
      <c r="E48" s="27" t="s">
        <v>2857</v>
      </c>
    </row>
    <row r="49" ht="26">
      <c r="A49" s="1" t="s">
        <v>511</v>
      </c>
      <c r="E49" s="32" t="s">
        <v>2858</v>
      </c>
    </row>
    <row r="50">
      <c r="A50" s="1" t="s">
        <v>513</v>
      </c>
      <c r="E50" s="27" t="s">
        <v>514</v>
      </c>
    </row>
    <row r="51" ht="25">
      <c r="A51" s="1" t="s">
        <v>504</v>
      </c>
      <c r="B51" s="1">
        <v>9</v>
      </c>
      <c r="C51" s="26" t="s">
        <v>2859</v>
      </c>
      <c r="D51" t="s">
        <v>506</v>
      </c>
      <c r="E51" s="27" t="s">
        <v>2860</v>
      </c>
      <c r="F51" s="28" t="s">
        <v>567</v>
      </c>
      <c r="G51" s="29">
        <v>52.811999999999998</v>
      </c>
      <c r="H51" s="28">
        <v>0</v>
      </c>
      <c r="I51" s="30">
        <f>ROUND(G51*H51,P4)</f>
        <v>0</v>
      </c>
      <c r="L51" s="30">
        <v>0</v>
      </c>
      <c r="M51" s="24">
        <f>ROUND(G51*L51,P4)</f>
        <v>0</v>
      </c>
      <c r="N51" s="25" t="s">
        <v>509</v>
      </c>
      <c r="O51" s="31">
        <f>M51*AA51</f>
        <v>0</v>
      </c>
      <c r="P51" s="1">
        <v>3</v>
      </c>
      <c r="AA51" s="1">
        <f>IF(P51=1,$O$3,IF(P51=2,$O$4,$O$5))</f>
        <v>0</v>
      </c>
    </row>
    <row r="52" ht="25">
      <c r="A52" s="1" t="s">
        <v>510</v>
      </c>
      <c r="E52" s="27" t="s">
        <v>2861</v>
      </c>
    </row>
    <row r="53" ht="26">
      <c r="A53" s="1" t="s">
        <v>511</v>
      </c>
      <c r="E53" s="32" t="s">
        <v>2862</v>
      </c>
    </row>
    <row r="54">
      <c r="A54" s="1" t="s">
        <v>513</v>
      </c>
      <c r="E54" s="27" t="s">
        <v>514</v>
      </c>
    </row>
    <row r="55" ht="25">
      <c r="A55" s="1" t="s">
        <v>504</v>
      </c>
      <c r="B55" s="1">
        <v>10</v>
      </c>
      <c r="C55" s="26" t="s">
        <v>2863</v>
      </c>
      <c r="D55" t="s">
        <v>506</v>
      </c>
      <c r="E55" s="27" t="s">
        <v>2864</v>
      </c>
      <c r="F55" s="28" t="s">
        <v>567</v>
      </c>
      <c r="G55" s="29">
        <v>2009.26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2865</v>
      </c>
    </row>
    <row r="58">
      <c r="A58" s="1" t="s">
        <v>513</v>
      </c>
      <c r="E58" s="27" t="s">
        <v>514</v>
      </c>
    </row>
    <row r="59">
      <c r="A59" s="1" t="s">
        <v>504</v>
      </c>
      <c r="B59" s="1">
        <v>15</v>
      </c>
      <c r="C59" s="26" t="s">
        <v>2866</v>
      </c>
      <c r="D59" t="s">
        <v>506</v>
      </c>
      <c r="E59" s="27" t="s">
        <v>2867</v>
      </c>
      <c r="F59" s="28" t="s">
        <v>519</v>
      </c>
      <c r="G59" s="29">
        <v>22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877</v>
      </c>
    </row>
    <row r="62">
      <c r="A62" s="1" t="s">
        <v>513</v>
      </c>
      <c r="E62" s="27" t="s">
        <v>514</v>
      </c>
    </row>
    <row r="63">
      <c r="A63" s="1" t="s">
        <v>504</v>
      </c>
      <c r="B63" s="1">
        <v>16</v>
      </c>
      <c r="C63" s="26" t="s">
        <v>2868</v>
      </c>
      <c r="D63" t="s">
        <v>506</v>
      </c>
      <c r="E63" s="27" t="s">
        <v>2869</v>
      </c>
      <c r="F63" s="28" t="s">
        <v>519</v>
      </c>
      <c r="G63" s="29">
        <v>140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2870</v>
      </c>
    </row>
    <row r="66">
      <c r="A66" s="1" t="s">
        <v>513</v>
      </c>
      <c r="E66" s="27" t="s">
        <v>514</v>
      </c>
    </row>
    <row r="67">
      <c r="A67" s="1" t="s">
        <v>504</v>
      </c>
      <c r="B67" s="1">
        <v>14</v>
      </c>
      <c r="C67" s="26" t="s">
        <v>2871</v>
      </c>
      <c r="D67" t="s">
        <v>506</v>
      </c>
      <c r="E67" s="27" t="s">
        <v>2872</v>
      </c>
      <c r="F67" s="28" t="s">
        <v>567</v>
      </c>
      <c r="G67" s="29">
        <v>2009.26</v>
      </c>
      <c r="H67" s="28">
        <v>0</v>
      </c>
      <c r="I67" s="30">
        <f>ROUND(G67*H67,P4)</f>
        <v>0</v>
      </c>
      <c r="L67" s="30">
        <v>0</v>
      </c>
      <c r="M67" s="24">
        <f>ROUND(G67*L67,P4)</f>
        <v>0</v>
      </c>
      <c r="N67" s="25" t="s">
        <v>509</v>
      </c>
      <c r="O67" s="31">
        <f>M67*AA67</f>
        <v>0</v>
      </c>
      <c r="P67" s="1">
        <v>3</v>
      </c>
      <c r="AA67" s="1">
        <f>IF(P67=1,$O$3,IF(P67=2,$O$4,$O$5))</f>
        <v>0</v>
      </c>
    </row>
    <row r="68">
      <c r="A68" s="1" t="s">
        <v>510</v>
      </c>
      <c r="E68" s="27" t="s">
        <v>2873</v>
      </c>
    </row>
    <row r="69" ht="26">
      <c r="A69" s="1" t="s">
        <v>511</v>
      </c>
      <c r="E69" s="32" t="s">
        <v>2865</v>
      </c>
    </row>
    <row r="70">
      <c r="A70" s="1" t="s">
        <v>513</v>
      </c>
      <c r="E70" s="27" t="s">
        <v>514</v>
      </c>
    </row>
    <row r="71">
      <c r="A71" s="1" t="s">
        <v>504</v>
      </c>
      <c r="B71" s="1">
        <v>8</v>
      </c>
      <c r="C71" s="26" t="s">
        <v>2874</v>
      </c>
      <c r="D71" t="s">
        <v>506</v>
      </c>
      <c r="E71" s="27" t="s">
        <v>2875</v>
      </c>
      <c r="F71" s="28" t="s">
        <v>567</v>
      </c>
      <c r="G71" s="29">
        <v>2009.26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2865</v>
      </c>
    </row>
    <row r="74">
      <c r="A74" s="1" t="s">
        <v>513</v>
      </c>
      <c r="E74" s="27" t="s">
        <v>514</v>
      </c>
    </row>
    <row r="75" ht="13">
      <c r="A75" s="1" t="s">
        <v>501</v>
      </c>
      <c r="C75" s="22" t="s">
        <v>2876</v>
      </c>
      <c r="E75" s="23" t="s">
        <v>2877</v>
      </c>
      <c r="L75" s="24">
        <f>SUMIFS(L76:L107,A76:A107,"P")</f>
        <v>0</v>
      </c>
      <c r="M75" s="24">
        <f>SUMIFS(M76:M107,A76:A107,"P")</f>
        <v>0</v>
      </c>
      <c r="N75" s="25"/>
    </row>
    <row r="76">
      <c r="A76" s="1" t="s">
        <v>504</v>
      </c>
      <c r="B76" s="1">
        <v>19</v>
      </c>
      <c r="C76" s="26" t="s">
        <v>2878</v>
      </c>
      <c r="D76" t="s">
        <v>506</v>
      </c>
      <c r="E76" s="27" t="s">
        <v>2879</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2880</v>
      </c>
    </row>
    <row r="78" ht="26">
      <c r="A78" s="1" t="s">
        <v>511</v>
      </c>
      <c r="E78" s="32" t="s">
        <v>668</v>
      </c>
    </row>
    <row r="79">
      <c r="A79" s="1" t="s">
        <v>513</v>
      </c>
      <c r="E79" s="27" t="s">
        <v>514</v>
      </c>
    </row>
    <row r="80">
      <c r="A80" s="1" t="s">
        <v>504</v>
      </c>
      <c r="B80" s="1">
        <v>20</v>
      </c>
      <c r="C80" s="26" t="s">
        <v>2881</v>
      </c>
      <c r="D80" t="s">
        <v>506</v>
      </c>
      <c r="E80" s="27" t="s">
        <v>2882</v>
      </c>
      <c r="F80" s="28" t="s">
        <v>519</v>
      </c>
      <c r="G80" s="29">
        <v>10</v>
      </c>
      <c r="H80" s="28">
        <v>0</v>
      </c>
      <c r="I80" s="30">
        <f>ROUND(G80*H80,P4)</f>
        <v>0</v>
      </c>
      <c r="L80" s="30">
        <v>0</v>
      </c>
      <c r="M80" s="24">
        <f>ROUND(G80*L80,P4)</f>
        <v>0</v>
      </c>
      <c r="N80" s="25" t="s">
        <v>509</v>
      </c>
      <c r="O80" s="31">
        <f>M80*AA80</f>
        <v>0</v>
      </c>
      <c r="P80" s="1">
        <v>3</v>
      </c>
      <c r="AA80" s="1">
        <f>IF(P80=1,$O$3,IF(P80=2,$O$4,$O$5))</f>
        <v>0</v>
      </c>
    </row>
    <row r="81">
      <c r="A81" s="1" t="s">
        <v>510</v>
      </c>
      <c r="E81" s="27" t="s">
        <v>2883</v>
      </c>
    </row>
    <row r="82" ht="26">
      <c r="A82" s="1" t="s">
        <v>511</v>
      </c>
      <c r="E82" s="32" t="s">
        <v>668</v>
      </c>
    </row>
    <row r="83">
      <c r="A83" s="1" t="s">
        <v>513</v>
      </c>
      <c r="E83" s="27" t="s">
        <v>514</v>
      </c>
    </row>
    <row r="84">
      <c r="A84" s="1" t="s">
        <v>504</v>
      </c>
      <c r="B84" s="1">
        <v>17</v>
      </c>
      <c r="C84" s="26" t="s">
        <v>2884</v>
      </c>
      <c r="D84" t="s">
        <v>506</v>
      </c>
      <c r="E84" s="27" t="s">
        <v>2885</v>
      </c>
      <c r="F84" s="28" t="s">
        <v>519</v>
      </c>
      <c r="G84" s="29">
        <v>34</v>
      </c>
      <c r="H84" s="28">
        <v>0</v>
      </c>
      <c r="I84" s="30">
        <f>ROUND(G84*H84,P4)</f>
        <v>0</v>
      </c>
      <c r="L84" s="30">
        <v>0</v>
      </c>
      <c r="M84" s="24">
        <f>ROUND(G84*L84,P4)</f>
        <v>0</v>
      </c>
      <c r="N84" s="25" t="s">
        <v>509</v>
      </c>
      <c r="O84" s="31">
        <f>M84*AA84</f>
        <v>0</v>
      </c>
      <c r="P84" s="1">
        <v>3</v>
      </c>
      <c r="AA84" s="1">
        <f>IF(P84=1,$O$3,IF(P84=2,$O$4,$O$5))</f>
        <v>0</v>
      </c>
    </row>
    <row r="85">
      <c r="A85" s="1" t="s">
        <v>510</v>
      </c>
      <c r="E85" s="27" t="s">
        <v>2886</v>
      </c>
    </row>
    <row r="86" ht="26">
      <c r="A86" s="1" t="s">
        <v>511</v>
      </c>
      <c r="E86" s="32" t="s">
        <v>2887</v>
      </c>
    </row>
    <row r="87">
      <c r="A87" s="1" t="s">
        <v>513</v>
      </c>
      <c r="E87" s="27" t="s">
        <v>514</v>
      </c>
    </row>
    <row r="88">
      <c r="A88" s="1" t="s">
        <v>504</v>
      </c>
      <c r="B88" s="1">
        <v>21</v>
      </c>
      <c r="C88" s="26" t="s">
        <v>2888</v>
      </c>
      <c r="D88" t="s">
        <v>506</v>
      </c>
      <c r="E88" s="27" t="s">
        <v>2889</v>
      </c>
      <c r="F88" s="28" t="s">
        <v>563</v>
      </c>
      <c r="G88" s="29">
        <v>2995.4189999999999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2890</v>
      </c>
    </row>
    <row r="91">
      <c r="A91" s="1" t="s">
        <v>513</v>
      </c>
      <c r="E91" s="27" t="s">
        <v>514</v>
      </c>
    </row>
    <row r="92" ht="25">
      <c r="A92" s="1" t="s">
        <v>504</v>
      </c>
      <c r="B92" s="1">
        <v>23</v>
      </c>
      <c r="C92" s="26" t="s">
        <v>2891</v>
      </c>
      <c r="D92" t="s">
        <v>506</v>
      </c>
      <c r="E92" s="27" t="s">
        <v>2892</v>
      </c>
      <c r="F92" s="28" t="s">
        <v>567</v>
      </c>
      <c r="G92" s="29">
        <v>2009.45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2893</v>
      </c>
    </row>
    <row r="95">
      <c r="A95" s="1" t="s">
        <v>513</v>
      </c>
      <c r="E95" s="27" t="s">
        <v>514</v>
      </c>
    </row>
    <row r="96">
      <c r="A96" s="1" t="s">
        <v>504</v>
      </c>
      <c r="B96" s="1">
        <v>18</v>
      </c>
      <c r="C96" s="26" t="s">
        <v>2894</v>
      </c>
      <c r="D96" t="s">
        <v>506</v>
      </c>
      <c r="E96" s="27" t="s">
        <v>2895</v>
      </c>
      <c r="F96" s="28" t="s">
        <v>519</v>
      </c>
      <c r="G96" s="29">
        <v>20</v>
      </c>
      <c r="H96" s="28">
        <v>0</v>
      </c>
      <c r="I96" s="30">
        <f>ROUND(G96*H96,P4)</f>
        <v>0</v>
      </c>
      <c r="L96" s="30">
        <v>0</v>
      </c>
      <c r="M96" s="24">
        <f>ROUND(G96*L96,P4)</f>
        <v>0</v>
      </c>
      <c r="N96" s="25" t="s">
        <v>509</v>
      </c>
      <c r="O96" s="31">
        <f>M96*AA96</f>
        <v>0</v>
      </c>
      <c r="P96" s="1">
        <v>3</v>
      </c>
      <c r="AA96" s="1">
        <f>IF(P96=1,$O$3,IF(P96=2,$O$4,$O$5))</f>
        <v>0</v>
      </c>
    </row>
    <row r="97">
      <c r="A97" s="1" t="s">
        <v>510</v>
      </c>
      <c r="E97" s="27" t="s">
        <v>2896</v>
      </c>
    </row>
    <row r="98" ht="26">
      <c r="A98" s="1" t="s">
        <v>511</v>
      </c>
      <c r="E98" s="32" t="s">
        <v>926</v>
      </c>
    </row>
    <row r="99">
      <c r="A99" s="1" t="s">
        <v>513</v>
      </c>
      <c r="E99" s="27" t="s">
        <v>514</v>
      </c>
    </row>
    <row r="100">
      <c r="A100" s="1" t="s">
        <v>504</v>
      </c>
      <c r="B100" s="1">
        <v>24</v>
      </c>
      <c r="C100" s="26" t="s">
        <v>2897</v>
      </c>
      <c r="D100" t="s">
        <v>506</v>
      </c>
      <c r="E100" s="27" t="s">
        <v>2898</v>
      </c>
      <c r="F100" s="28" t="s">
        <v>519</v>
      </c>
      <c r="G100" s="29">
        <v>41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2833</v>
      </c>
    </row>
    <row r="103">
      <c r="A103" s="1" t="s">
        <v>513</v>
      </c>
      <c r="E103" s="27" t="s">
        <v>514</v>
      </c>
    </row>
    <row r="104" ht="25">
      <c r="A104" s="1" t="s">
        <v>504</v>
      </c>
      <c r="B104" s="1">
        <v>22</v>
      </c>
      <c r="C104" s="26" t="s">
        <v>2899</v>
      </c>
      <c r="D104" t="s">
        <v>506</v>
      </c>
      <c r="E104" s="27" t="s">
        <v>2900</v>
      </c>
      <c r="F104" s="28" t="s">
        <v>563</v>
      </c>
      <c r="G104" s="29">
        <v>2995.4189999999999</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2890</v>
      </c>
    </row>
    <row r="107" ht="125">
      <c r="A107" s="1" t="s">
        <v>513</v>
      </c>
      <c r="E107"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COUNTIFS(L8:L188,"=0",A8:A188,"P")+COUNTIFS(L8:L188,"",A8:A188,"P")+SUM(Q8:Q188)</f>
        <v>0</v>
      </c>
    </row>
    <row r="8" ht="13">
      <c r="A8" s="1" t="s">
        <v>499</v>
      </c>
      <c r="C8" s="22" t="s">
        <v>2902</v>
      </c>
      <c r="E8" s="23" t="s">
        <v>97</v>
      </c>
      <c r="L8" s="24">
        <f>L9+L38+L143</f>
        <v>0</v>
      </c>
      <c r="M8" s="24">
        <f>M9+M38+M143</f>
        <v>0</v>
      </c>
      <c r="N8" s="25"/>
    </row>
    <row r="9" ht="13">
      <c r="A9" s="1" t="s">
        <v>501</v>
      </c>
      <c r="C9" s="22" t="s">
        <v>1247</v>
      </c>
      <c r="E9" s="23" t="s">
        <v>1248</v>
      </c>
      <c r="L9" s="24">
        <f>SUMIFS(L10:L37,A10:A37,"P")</f>
        <v>0</v>
      </c>
      <c r="M9" s="24">
        <f>SUMIFS(M10:M37,A10:A37,"P")</f>
        <v>0</v>
      </c>
      <c r="N9" s="25"/>
    </row>
    <row r="10" ht="25">
      <c r="A10" s="1" t="s">
        <v>504</v>
      </c>
      <c r="B10" s="1">
        <v>1</v>
      </c>
      <c r="C10" s="26" t="s">
        <v>2691</v>
      </c>
      <c r="D10" t="s">
        <v>2692</v>
      </c>
      <c r="E10" s="27" t="s">
        <v>2693</v>
      </c>
      <c r="F10" s="28" t="s">
        <v>2694</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2903</v>
      </c>
    </row>
    <row r="13" ht="25">
      <c r="A13" s="1" t="s">
        <v>513</v>
      </c>
      <c r="E13" s="27" t="s">
        <v>2695</v>
      </c>
    </row>
    <row r="14" ht="25">
      <c r="A14" s="1" t="s">
        <v>504</v>
      </c>
      <c r="B14" s="1">
        <v>2</v>
      </c>
      <c r="C14" s="26" t="s">
        <v>2826</v>
      </c>
      <c r="D14" t="s">
        <v>2827</v>
      </c>
      <c r="E14" s="27" t="s">
        <v>2828</v>
      </c>
      <c r="F14" s="28" t="s">
        <v>2694</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2904</v>
      </c>
    </row>
    <row r="17" ht="25">
      <c r="A17" s="1" t="s">
        <v>513</v>
      </c>
      <c r="E17" s="27" t="s">
        <v>2695</v>
      </c>
    </row>
    <row r="18" ht="25">
      <c r="A18" s="1" t="s">
        <v>504</v>
      </c>
      <c r="B18" s="1">
        <v>3</v>
      </c>
      <c r="C18" s="26" t="s">
        <v>2830</v>
      </c>
      <c r="D18" t="s">
        <v>2831</v>
      </c>
      <c r="E18" s="27" t="s">
        <v>2832</v>
      </c>
      <c r="F18" s="28" t="s">
        <v>2694</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2905</v>
      </c>
    </row>
    <row r="21" ht="25">
      <c r="A21" s="1" t="s">
        <v>513</v>
      </c>
      <c r="E21" s="27" t="s">
        <v>2695</v>
      </c>
    </row>
    <row r="22" ht="25">
      <c r="A22" s="1" t="s">
        <v>504</v>
      </c>
      <c r="B22" s="1">
        <v>4</v>
      </c>
      <c r="C22" s="26" t="s">
        <v>2834</v>
      </c>
      <c r="D22" t="s">
        <v>2835</v>
      </c>
      <c r="E22" s="27" t="s">
        <v>2836</v>
      </c>
      <c r="F22" s="28" t="s">
        <v>2694</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2906</v>
      </c>
    </row>
    <row r="25" ht="25">
      <c r="A25" s="1" t="s">
        <v>513</v>
      </c>
      <c r="E25" s="27" t="s">
        <v>2695</v>
      </c>
    </row>
    <row r="26" ht="25">
      <c r="A26" s="1" t="s">
        <v>504</v>
      </c>
      <c r="B26" s="1">
        <v>5</v>
      </c>
      <c r="C26" s="26" t="s">
        <v>2838</v>
      </c>
      <c r="D26" t="s">
        <v>2839</v>
      </c>
      <c r="E26" s="27" t="s">
        <v>2840</v>
      </c>
      <c r="F26" s="28" t="s">
        <v>2694</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2907</v>
      </c>
    </row>
    <row r="29" ht="25">
      <c r="A29" s="1" t="s">
        <v>513</v>
      </c>
      <c r="E29" s="27" t="s">
        <v>2695</v>
      </c>
    </row>
    <row r="30" ht="25">
      <c r="A30" s="1" t="s">
        <v>504</v>
      </c>
      <c r="B30" s="1">
        <v>6</v>
      </c>
      <c r="C30" s="26" t="s">
        <v>2908</v>
      </c>
      <c r="D30" t="s">
        <v>2909</v>
      </c>
      <c r="E30" s="27" t="s">
        <v>2910</v>
      </c>
      <c r="F30" s="28" t="s">
        <v>2694</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2911</v>
      </c>
    </row>
    <row r="33" ht="25">
      <c r="A33" s="1" t="s">
        <v>513</v>
      </c>
      <c r="E33" s="27" t="s">
        <v>2695</v>
      </c>
    </row>
    <row r="34" ht="25">
      <c r="A34" s="1" t="s">
        <v>504</v>
      </c>
      <c r="B34" s="1">
        <v>7</v>
      </c>
      <c r="C34" s="26" t="s">
        <v>2912</v>
      </c>
      <c r="D34" t="s">
        <v>2913</v>
      </c>
      <c r="E34" s="27" t="s">
        <v>2914</v>
      </c>
      <c r="F34" s="28" t="s">
        <v>2694</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2915</v>
      </c>
    </row>
    <row r="37" ht="25">
      <c r="A37" s="1" t="s">
        <v>513</v>
      </c>
      <c r="E37" s="27" t="s">
        <v>2695</v>
      </c>
    </row>
    <row r="38" ht="13">
      <c r="A38" s="1" t="s">
        <v>501</v>
      </c>
      <c r="C38" s="22" t="s">
        <v>858</v>
      </c>
      <c r="E38" s="23" t="s">
        <v>2842</v>
      </c>
      <c r="L38" s="24">
        <f>SUMIFS(L39:L142,A39:A142,"P")</f>
        <v>0</v>
      </c>
      <c r="M38" s="24">
        <f>SUMIFS(M39:M142,A39:A142,"P")</f>
        <v>0</v>
      </c>
      <c r="N38" s="25"/>
    </row>
    <row r="39">
      <c r="A39" s="1" t="s">
        <v>504</v>
      </c>
      <c r="B39" s="1">
        <v>26</v>
      </c>
      <c r="C39" s="26" t="s">
        <v>2843</v>
      </c>
      <c r="D39" t="s">
        <v>506</v>
      </c>
      <c r="E39" s="27" t="s">
        <v>2844</v>
      </c>
      <c r="F39" s="28" t="s">
        <v>563</v>
      </c>
      <c r="G39" s="29">
        <v>5926.7070000000003</v>
      </c>
      <c r="H39" s="28">
        <v>0</v>
      </c>
      <c r="I39" s="30">
        <f>ROUND(G39*H39,P4)</f>
        <v>0</v>
      </c>
      <c r="L39" s="30">
        <v>0</v>
      </c>
      <c r="M39" s="24">
        <f>ROUND(G39*L39,P4)</f>
        <v>0</v>
      </c>
      <c r="N39" s="25" t="s">
        <v>509</v>
      </c>
      <c r="O39" s="31">
        <f>M39*AA39</f>
        <v>0</v>
      </c>
      <c r="P39" s="1">
        <v>3</v>
      </c>
      <c r="AA39" s="1">
        <f>IF(P39=1,$O$3,IF(P39=2,$O$4,$O$5))</f>
        <v>0</v>
      </c>
    </row>
    <row r="40">
      <c r="A40" s="1" t="s">
        <v>510</v>
      </c>
      <c r="E40" s="27" t="s">
        <v>2845</v>
      </c>
    </row>
    <row r="41" ht="39">
      <c r="A41" s="1" t="s">
        <v>511</v>
      </c>
      <c r="E41" s="32" t="s">
        <v>2916</v>
      </c>
    </row>
    <row r="42">
      <c r="A42" s="1" t="s">
        <v>513</v>
      </c>
      <c r="E42" s="27" t="s">
        <v>514</v>
      </c>
    </row>
    <row r="43">
      <c r="A43" s="1" t="s">
        <v>504</v>
      </c>
      <c r="B43" s="1">
        <v>27</v>
      </c>
      <c r="C43" s="26" t="s">
        <v>2849</v>
      </c>
      <c r="D43" t="s">
        <v>506</v>
      </c>
      <c r="E43" s="27" t="s">
        <v>2850</v>
      </c>
      <c r="F43" s="28" t="s">
        <v>563</v>
      </c>
      <c r="G43" s="29">
        <v>1126.2729999999999</v>
      </c>
      <c r="H43" s="28">
        <v>0</v>
      </c>
      <c r="I43" s="30">
        <f>ROUND(G43*H43,P4)</f>
        <v>0</v>
      </c>
      <c r="L43" s="30">
        <v>0</v>
      </c>
      <c r="M43" s="24">
        <f>ROUND(G43*L43,P4)</f>
        <v>0</v>
      </c>
      <c r="N43" s="25" t="s">
        <v>509</v>
      </c>
      <c r="O43" s="31">
        <f>M43*AA43</f>
        <v>0</v>
      </c>
      <c r="P43" s="1">
        <v>3</v>
      </c>
      <c r="AA43" s="1">
        <f>IF(P43=1,$O$3,IF(P43=2,$O$4,$O$5))</f>
        <v>0</v>
      </c>
    </row>
    <row r="44">
      <c r="A44" s="1" t="s">
        <v>510</v>
      </c>
      <c r="E44" s="27" t="s">
        <v>2845</v>
      </c>
    </row>
    <row r="45" ht="39">
      <c r="A45" s="1" t="s">
        <v>511</v>
      </c>
      <c r="E45" s="32" t="s">
        <v>2917</v>
      </c>
    </row>
    <row r="46">
      <c r="A46" s="1" t="s">
        <v>513</v>
      </c>
      <c r="E46" s="27" t="s">
        <v>514</v>
      </c>
    </row>
    <row r="47" ht="25">
      <c r="A47" s="1" t="s">
        <v>504</v>
      </c>
      <c r="B47" s="1">
        <v>9</v>
      </c>
      <c r="C47" s="26" t="s">
        <v>2918</v>
      </c>
      <c r="D47" t="s">
        <v>506</v>
      </c>
      <c r="E47" s="27" t="s">
        <v>2919</v>
      </c>
      <c r="F47" s="28" t="s">
        <v>567</v>
      </c>
      <c r="G47" s="29">
        <v>80.091999999999999</v>
      </c>
      <c r="H47" s="28">
        <v>0</v>
      </c>
      <c r="I47" s="30">
        <f>ROUND(G47*H47,P4)</f>
        <v>0</v>
      </c>
      <c r="L47" s="30">
        <v>0</v>
      </c>
      <c r="M47" s="24">
        <f>ROUND(G47*L47,P4)</f>
        <v>0</v>
      </c>
      <c r="N47" s="25" t="s">
        <v>509</v>
      </c>
      <c r="O47" s="31">
        <f>M47*AA47</f>
        <v>0</v>
      </c>
      <c r="P47" s="1">
        <v>3</v>
      </c>
      <c r="AA47" s="1">
        <f>IF(P47=1,$O$3,IF(P47=2,$O$4,$O$5))</f>
        <v>0</v>
      </c>
    </row>
    <row r="48" ht="25">
      <c r="A48" s="1" t="s">
        <v>510</v>
      </c>
      <c r="E48" s="27" t="s">
        <v>2920</v>
      </c>
    </row>
    <row r="49" ht="26">
      <c r="A49" s="1" t="s">
        <v>511</v>
      </c>
      <c r="E49" s="32" t="s">
        <v>2921</v>
      </c>
    </row>
    <row r="50">
      <c r="A50" s="1" t="s">
        <v>513</v>
      </c>
      <c r="E50" s="27" t="s">
        <v>514</v>
      </c>
    </row>
    <row r="51" ht="25">
      <c r="A51" s="1" t="s">
        <v>504</v>
      </c>
      <c r="B51" s="1">
        <v>12</v>
      </c>
      <c r="C51" s="26" t="s">
        <v>2852</v>
      </c>
      <c r="D51" t="s">
        <v>506</v>
      </c>
      <c r="E51" s="27" t="s">
        <v>2853</v>
      </c>
      <c r="F51" s="28" t="s">
        <v>567</v>
      </c>
      <c r="G51" s="29">
        <v>63.292000000000002</v>
      </c>
      <c r="H51" s="28">
        <v>0</v>
      </c>
      <c r="I51" s="30">
        <f>ROUND(G51*H51,P4)</f>
        <v>0</v>
      </c>
      <c r="L51" s="30">
        <v>0</v>
      </c>
      <c r="M51" s="24">
        <f>ROUND(G51*L51,P4)</f>
        <v>0</v>
      </c>
      <c r="N51" s="25" t="s">
        <v>509</v>
      </c>
      <c r="O51" s="31">
        <f>M51*AA51</f>
        <v>0</v>
      </c>
      <c r="P51" s="1">
        <v>3</v>
      </c>
      <c r="AA51" s="1">
        <f>IF(P51=1,$O$3,IF(P51=2,$O$4,$O$5))</f>
        <v>0</v>
      </c>
    </row>
    <row r="52">
      <c r="A52" s="1" t="s">
        <v>510</v>
      </c>
      <c r="E52" s="27" t="s">
        <v>2854</v>
      </c>
    </row>
    <row r="53" ht="26">
      <c r="A53" s="1" t="s">
        <v>511</v>
      </c>
      <c r="E53" s="32" t="s">
        <v>2922</v>
      </c>
    </row>
    <row r="54">
      <c r="A54" s="1" t="s">
        <v>513</v>
      </c>
      <c r="E54" s="27" t="s">
        <v>514</v>
      </c>
    </row>
    <row r="55" ht="25">
      <c r="A55" s="1" t="s">
        <v>504</v>
      </c>
      <c r="B55" s="1">
        <v>13</v>
      </c>
      <c r="C55" s="26" t="s">
        <v>2923</v>
      </c>
      <c r="D55" t="s">
        <v>506</v>
      </c>
      <c r="E55" s="27" t="s">
        <v>2924</v>
      </c>
      <c r="F55" s="28" t="s">
        <v>567</v>
      </c>
      <c r="G55" s="29">
        <v>19.32</v>
      </c>
      <c r="H55" s="28">
        <v>0</v>
      </c>
      <c r="I55" s="30">
        <f>ROUND(G55*H55,P4)</f>
        <v>0</v>
      </c>
      <c r="L55" s="30">
        <v>0</v>
      </c>
      <c r="M55" s="24">
        <f>ROUND(G55*L55,P4)</f>
        <v>0</v>
      </c>
      <c r="N55" s="25" t="s">
        <v>509</v>
      </c>
      <c r="O55" s="31">
        <f>M55*AA55</f>
        <v>0</v>
      </c>
      <c r="P55" s="1">
        <v>3</v>
      </c>
      <c r="AA55" s="1">
        <f>IF(P55=1,$O$3,IF(P55=2,$O$4,$O$5))</f>
        <v>0</v>
      </c>
    </row>
    <row r="56">
      <c r="A56" s="1" t="s">
        <v>510</v>
      </c>
      <c r="E56" s="27" t="s">
        <v>2925</v>
      </c>
    </row>
    <row r="57" ht="26">
      <c r="A57" s="1" t="s">
        <v>511</v>
      </c>
      <c r="E57" s="32" t="s">
        <v>2926</v>
      </c>
    </row>
    <row r="58">
      <c r="A58" s="1" t="s">
        <v>513</v>
      </c>
      <c r="E58" s="27" t="s">
        <v>514</v>
      </c>
    </row>
    <row r="59" ht="25">
      <c r="A59" s="1" t="s">
        <v>504</v>
      </c>
      <c r="B59" s="1">
        <v>8</v>
      </c>
      <c r="C59" s="26" t="s">
        <v>2855</v>
      </c>
      <c r="D59" t="s">
        <v>506</v>
      </c>
      <c r="E59" s="27" t="s">
        <v>2856</v>
      </c>
      <c r="F59" s="28" t="s">
        <v>567</v>
      </c>
      <c r="G59" s="29">
        <v>791.84799999999996</v>
      </c>
      <c r="H59" s="28">
        <v>0</v>
      </c>
      <c r="I59" s="30">
        <f>ROUND(G59*H59,P4)</f>
        <v>0</v>
      </c>
      <c r="L59" s="30">
        <v>0</v>
      </c>
      <c r="M59" s="24">
        <f>ROUND(G59*L59,P4)</f>
        <v>0</v>
      </c>
      <c r="N59" s="25" t="s">
        <v>509</v>
      </c>
      <c r="O59" s="31">
        <f>M59*AA59</f>
        <v>0</v>
      </c>
      <c r="P59" s="1">
        <v>3</v>
      </c>
      <c r="AA59" s="1">
        <f>IF(P59=1,$O$3,IF(P59=2,$O$4,$O$5))</f>
        <v>0</v>
      </c>
    </row>
    <row r="60" ht="25">
      <c r="A60" s="1" t="s">
        <v>510</v>
      </c>
      <c r="E60" s="27" t="s">
        <v>2927</v>
      </c>
    </row>
    <row r="61" ht="26">
      <c r="A61" s="1" t="s">
        <v>511</v>
      </c>
      <c r="E61" s="32" t="s">
        <v>2928</v>
      </c>
    </row>
    <row r="62">
      <c r="A62" s="1" t="s">
        <v>513</v>
      </c>
      <c r="E62" s="27" t="s">
        <v>514</v>
      </c>
    </row>
    <row r="63">
      <c r="A63" s="1" t="s">
        <v>504</v>
      </c>
      <c r="B63" s="1">
        <v>15</v>
      </c>
      <c r="C63" s="26" t="s">
        <v>2929</v>
      </c>
      <c r="D63" t="s">
        <v>506</v>
      </c>
      <c r="E63" s="27" t="s">
        <v>2930</v>
      </c>
      <c r="F63" s="28" t="s">
        <v>519</v>
      </c>
      <c r="G63" s="29">
        <v>1</v>
      </c>
      <c r="H63" s="28">
        <v>0</v>
      </c>
      <c r="I63" s="30">
        <f>ROUND(G63*H63,P4)</f>
        <v>0</v>
      </c>
      <c r="L63" s="30">
        <v>0</v>
      </c>
      <c r="M63" s="24">
        <f>ROUND(G63*L63,P4)</f>
        <v>0</v>
      </c>
      <c r="N63" s="25" t="s">
        <v>509</v>
      </c>
      <c r="O63" s="31">
        <f>M63*AA63</f>
        <v>0</v>
      </c>
      <c r="P63" s="1">
        <v>3</v>
      </c>
      <c r="AA63" s="1">
        <f>IF(P63=1,$O$3,IF(P63=2,$O$4,$O$5))</f>
        <v>0</v>
      </c>
    </row>
    <row r="64" ht="100">
      <c r="A64" s="1" t="s">
        <v>510</v>
      </c>
      <c r="E64" s="27" t="s">
        <v>2931</v>
      </c>
    </row>
    <row r="65" ht="26">
      <c r="A65" s="1" t="s">
        <v>511</v>
      </c>
      <c r="E65" s="32" t="s">
        <v>521</v>
      </c>
    </row>
    <row r="66">
      <c r="A66" s="1" t="s">
        <v>513</v>
      </c>
      <c r="E66" s="27" t="s">
        <v>514</v>
      </c>
    </row>
    <row r="67">
      <c r="A67" s="1" t="s">
        <v>504</v>
      </c>
      <c r="B67" s="1">
        <v>14</v>
      </c>
      <c r="C67" s="26" t="s">
        <v>2932</v>
      </c>
      <c r="D67" t="s">
        <v>506</v>
      </c>
      <c r="E67" s="27" t="s">
        <v>2933</v>
      </c>
      <c r="F67" s="28" t="s">
        <v>519</v>
      </c>
      <c r="G67" s="29">
        <v>3</v>
      </c>
      <c r="H67" s="28">
        <v>0</v>
      </c>
      <c r="I67" s="30">
        <f>ROUND(G67*H67,P4)</f>
        <v>0</v>
      </c>
      <c r="L67" s="30">
        <v>0</v>
      </c>
      <c r="M67" s="24">
        <f>ROUND(G67*L67,P4)</f>
        <v>0</v>
      </c>
      <c r="N67" s="25" t="s">
        <v>509</v>
      </c>
      <c r="O67" s="31">
        <f>M67*AA67</f>
        <v>0</v>
      </c>
      <c r="P67" s="1">
        <v>3</v>
      </c>
      <c r="AA67" s="1">
        <f>IF(P67=1,$O$3,IF(P67=2,$O$4,$O$5))</f>
        <v>0</v>
      </c>
    </row>
    <row r="68" ht="100">
      <c r="A68" s="1" t="s">
        <v>510</v>
      </c>
      <c r="E68" s="27" t="s">
        <v>2934</v>
      </c>
    </row>
    <row r="69" ht="26">
      <c r="A69" s="1" t="s">
        <v>511</v>
      </c>
      <c r="E69" s="32" t="s">
        <v>673</v>
      </c>
    </row>
    <row r="70">
      <c r="A70" s="1" t="s">
        <v>513</v>
      </c>
      <c r="E70" s="27" t="s">
        <v>514</v>
      </c>
    </row>
    <row r="71">
      <c r="A71" s="1" t="s">
        <v>504</v>
      </c>
      <c r="B71" s="1">
        <v>17</v>
      </c>
      <c r="C71" s="26" t="s">
        <v>2935</v>
      </c>
      <c r="D71" t="s">
        <v>506</v>
      </c>
      <c r="E71" s="27" t="s">
        <v>2936</v>
      </c>
      <c r="F71" s="28" t="s">
        <v>551</v>
      </c>
      <c r="G71" s="29">
        <v>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521</v>
      </c>
    </row>
    <row r="74">
      <c r="A74" s="1" t="s">
        <v>513</v>
      </c>
      <c r="E74" s="27" t="s">
        <v>514</v>
      </c>
    </row>
    <row r="75">
      <c r="A75" s="1" t="s">
        <v>504</v>
      </c>
      <c r="B75" s="1">
        <v>18</v>
      </c>
      <c r="C75" s="26" t="s">
        <v>2937</v>
      </c>
      <c r="D75" t="s">
        <v>506</v>
      </c>
      <c r="E75" s="27" t="s">
        <v>2938</v>
      </c>
      <c r="F75" s="28" t="s">
        <v>551</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521</v>
      </c>
    </row>
    <row r="78">
      <c r="A78" s="1" t="s">
        <v>513</v>
      </c>
      <c r="E78" s="27" t="s">
        <v>514</v>
      </c>
    </row>
    <row r="79" ht="25">
      <c r="A79" s="1" t="s">
        <v>504</v>
      </c>
      <c r="B79" s="1">
        <v>19</v>
      </c>
      <c r="C79" s="26" t="s">
        <v>2939</v>
      </c>
      <c r="D79" t="s">
        <v>506</v>
      </c>
      <c r="E79" s="27" t="s">
        <v>2940</v>
      </c>
      <c r="F79" s="28" t="s">
        <v>551</v>
      </c>
      <c r="G79" s="29">
        <v>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524</v>
      </c>
    </row>
    <row r="82">
      <c r="A82" s="1" t="s">
        <v>513</v>
      </c>
      <c r="E82" s="27" t="s">
        <v>514</v>
      </c>
    </row>
    <row r="83" ht="25">
      <c r="A83" s="1" t="s">
        <v>504</v>
      </c>
      <c r="B83" s="1">
        <v>20</v>
      </c>
      <c r="C83" s="26" t="s">
        <v>2941</v>
      </c>
      <c r="D83" t="s">
        <v>506</v>
      </c>
      <c r="E83" s="27" t="s">
        <v>2942</v>
      </c>
      <c r="F83" s="28" t="s">
        <v>551</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524</v>
      </c>
    </row>
    <row r="86">
      <c r="A86" s="1" t="s">
        <v>513</v>
      </c>
      <c r="E86" s="27" t="s">
        <v>514</v>
      </c>
    </row>
    <row r="87">
      <c r="A87" s="1" t="s">
        <v>504</v>
      </c>
      <c r="B87" s="1">
        <v>16</v>
      </c>
      <c r="C87" s="26" t="s">
        <v>2943</v>
      </c>
      <c r="D87" t="s">
        <v>506</v>
      </c>
      <c r="E87" s="27" t="s">
        <v>2944</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1076</v>
      </c>
    </row>
    <row r="90">
      <c r="A90" s="1" t="s">
        <v>513</v>
      </c>
      <c r="E90" s="27" t="s">
        <v>514</v>
      </c>
    </row>
    <row r="91" ht="25">
      <c r="A91" s="1" t="s">
        <v>504</v>
      </c>
      <c r="B91" s="1">
        <v>23</v>
      </c>
      <c r="C91" s="26" t="s">
        <v>2859</v>
      </c>
      <c r="D91" t="s">
        <v>506</v>
      </c>
      <c r="E91" s="27" t="s">
        <v>2860</v>
      </c>
      <c r="F91" s="28" t="s">
        <v>567</v>
      </c>
      <c r="G91" s="29">
        <v>4.7999999999999998</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2945</v>
      </c>
    </row>
    <row r="94">
      <c r="A94" s="1" t="s">
        <v>513</v>
      </c>
      <c r="E94" s="27" t="s">
        <v>514</v>
      </c>
    </row>
    <row r="95" ht="25">
      <c r="A95" s="1" t="s">
        <v>504</v>
      </c>
      <c r="B95" s="1">
        <v>24</v>
      </c>
      <c r="C95" s="26" t="s">
        <v>2863</v>
      </c>
      <c r="D95" t="s">
        <v>506</v>
      </c>
      <c r="E95" s="27" t="s">
        <v>2864</v>
      </c>
      <c r="F95" s="28" t="s">
        <v>567</v>
      </c>
      <c r="G95" s="29">
        <v>2345.8200000000002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2946</v>
      </c>
    </row>
    <row r="98">
      <c r="A98" s="1" t="s">
        <v>513</v>
      </c>
      <c r="E98" s="27" t="s">
        <v>514</v>
      </c>
    </row>
    <row r="99" ht="25">
      <c r="A99" s="1" t="s">
        <v>504</v>
      </c>
      <c r="B99" s="1">
        <v>25</v>
      </c>
      <c r="C99" s="26" t="s">
        <v>2947</v>
      </c>
      <c r="D99" t="s">
        <v>506</v>
      </c>
      <c r="E99" s="27" t="s">
        <v>2948</v>
      </c>
      <c r="F99" s="28" t="s">
        <v>567</v>
      </c>
      <c r="G99" s="29">
        <v>182.59800000000001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2949</v>
      </c>
    </row>
    <row r="102">
      <c r="A102" s="1" t="s">
        <v>513</v>
      </c>
      <c r="E102" s="27" t="s">
        <v>514</v>
      </c>
    </row>
    <row r="103">
      <c r="A103" s="1" t="s">
        <v>504</v>
      </c>
      <c r="B103" s="1">
        <v>29</v>
      </c>
      <c r="C103" s="26" t="s">
        <v>2866</v>
      </c>
      <c r="D103" t="s">
        <v>506</v>
      </c>
      <c r="E103" s="27" t="s">
        <v>2867</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2950</v>
      </c>
    </row>
    <row r="106">
      <c r="A106" s="1" t="s">
        <v>513</v>
      </c>
      <c r="E106" s="27" t="s">
        <v>514</v>
      </c>
    </row>
    <row r="107">
      <c r="A107" s="1" t="s">
        <v>504</v>
      </c>
      <c r="B107" s="1">
        <v>30</v>
      </c>
      <c r="C107" s="26" t="s">
        <v>2868</v>
      </c>
      <c r="D107" t="s">
        <v>506</v>
      </c>
      <c r="E107" s="27" t="s">
        <v>2869</v>
      </c>
      <c r="F107" s="28" t="s">
        <v>519</v>
      </c>
      <c r="G107" s="29">
        <v>122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2951</v>
      </c>
    </row>
    <row r="110">
      <c r="A110" s="1" t="s">
        <v>513</v>
      </c>
      <c r="E110" s="27" t="s">
        <v>514</v>
      </c>
    </row>
    <row r="111">
      <c r="A111" s="1" t="s">
        <v>504</v>
      </c>
      <c r="B111" s="1">
        <v>31</v>
      </c>
      <c r="C111" s="26" t="s">
        <v>2952</v>
      </c>
      <c r="D111" t="s">
        <v>506</v>
      </c>
      <c r="E111" s="27" t="s">
        <v>2953</v>
      </c>
      <c r="F111" s="28" t="s">
        <v>519</v>
      </c>
      <c r="G111" s="29">
        <v>14</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2954</v>
      </c>
    </row>
    <row r="114">
      <c r="A114" s="1" t="s">
        <v>513</v>
      </c>
      <c r="E114" s="27" t="s">
        <v>514</v>
      </c>
    </row>
    <row r="115">
      <c r="A115" s="1" t="s">
        <v>504</v>
      </c>
      <c r="B115" s="1">
        <v>32</v>
      </c>
      <c r="C115" s="26" t="s">
        <v>2955</v>
      </c>
      <c r="D115" t="s">
        <v>506</v>
      </c>
      <c r="E115" s="27" t="s">
        <v>2956</v>
      </c>
      <c r="F115" s="28" t="s">
        <v>519</v>
      </c>
      <c r="G115" s="29">
        <v>110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2957</v>
      </c>
    </row>
    <row r="118">
      <c r="A118" s="1" t="s">
        <v>513</v>
      </c>
      <c r="E118" s="27" t="s">
        <v>514</v>
      </c>
    </row>
    <row r="119">
      <c r="A119" s="1" t="s">
        <v>504</v>
      </c>
      <c r="B119" s="1">
        <v>11</v>
      </c>
      <c r="C119" s="26" t="s">
        <v>2958</v>
      </c>
      <c r="D119" t="s">
        <v>506</v>
      </c>
      <c r="E119" s="27" t="s">
        <v>2959</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2960</v>
      </c>
    </row>
    <row r="121" ht="26">
      <c r="A121" s="1" t="s">
        <v>511</v>
      </c>
      <c r="E121" s="32" t="s">
        <v>844</v>
      </c>
    </row>
    <row r="122">
      <c r="A122" s="1" t="s">
        <v>513</v>
      </c>
      <c r="E122" s="27" t="s">
        <v>514</v>
      </c>
    </row>
    <row r="123">
      <c r="A123" s="1" t="s">
        <v>504</v>
      </c>
      <c r="B123" s="1">
        <v>28</v>
      </c>
      <c r="C123" s="26" t="s">
        <v>2871</v>
      </c>
      <c r="D123" t="s">
        <v>506</v>
      </c>
      <c r="E123" s="27" t="s">
        <v>2872</v>
      </c>
      <c r="F123" s="28" t="s">
        <v>567</v>
      </c>
      <c r="G123" s="29">
        <v>1125.1600000000001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2873</v>
      </c>
    </row>
    <row r="125" ht="26">
      <c r="A125" s="1" t="s">
        <v>511</v>
      </c>
      <c r="E125" s="32" t="s">
        <v>2961</v>
      </c>
    </row>
    <row r="126">
      <c r="A126" s="1" t="s">
        <v>513</v>
      </c>
      <c r="E126" s="27" t="s">
        <v>514</v>
      </c>
    </row>
    <row r="127">
      <c r="A127" s="1" t="s">
        <v>504</v>
      </c>
      <c r="B127" s="1">
        <v>33</v>
      </c>
      <c r="C127" s="26" t="s">
        <v>2962</v>
      </c>
      <c r="D127" t="s">
        <v>506</v>
      </c>
      <c r="E127" s="27" t="s">
        <v>2963</v>
      </c>
      <c r="F127" s="28" t="s">
        <v>519</v>
      </c>
      <c r="G127" s="29">
        <v>44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1091</v>
      </c>
    </row>
    <row r="130">
      <c r="A130" s="1" t="s">
        <v>513</v>
      </c>
      <c r="E130" s="27" t="s">
        <v>514</v>
      </c>
    </row>
    <row r="131">
      <c r="A131" s="1" t="s">
        <v>504</v>
      </c>
      <c r="B131" s="1">
        <v>21</v>
      </c>
      <c r="C131" s="26" t="s">
        <v>2874</v>
      </c>
      <c r="D131" t="s">
        <v>506</v>
      </c>
      <c r="E131" s="27" t="s">
        <v>2875</v>
      </c>
      <c r="F131" s="28" t="s">
        <v>567</v>
      </c>
      <c r="G131" s="29">
        <v>2345.8200000000002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2946</v>
      </c>
    </row>
    <row r="134">
      <c r="A134" s="1" t="s">
        <v>513</v>
      </c>
      <c r="E134" s="27" t="s">
        <v>514</v>
      </c>
    </row>
    <row r="135">
      <c r="A135" s="1" t="s">
        <v>504</v>
      </c>
      <c r="B135" s="1">
        <v>22</v>
      </c>
      <c r="C135" s="26" t="s">
        <v>2964</v>
      </c>
      <c r="D135" t="s">
        <v>506</v>
      </c>
      <c r="E135" s="27" t="s">
        <v>2965</v>
      </c>
      <c r="F135" s="28" t="s">
        <v>567</v>
      </c>
      <c r="G135" s="29">
        <v>182.59800000000001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2966</v>
      </c>
    </row>
    <row r="138">
      <c r="A138" s="1" t="s">
        <v>513</v>
      </c>
      <c r="E138" s="27" t="s">
        <v>514</v>
      </c>
    </row>
    <row r="139" ht="25">
      <c r="A139" s="1" t="s">
        <v>504</v>
      </c>
      <c r="B139" s="1">
        <v>10</v>
      </c>
      <c r="C139" s="26" t="s">
        <v>2967</v>
      </c>
      <c r="D139" t="s">
        <v>506</v>
      </c>
      <c r="E139" s="27" t="s">
        <v>2968</v>
      </c>
      <c r="F139" s="28" t="s">
        <v>567</v>
      </c>
      <c r="G139" s="29">
        <v>1391.268</v>
      </c>
      <c r="H139" s="28">
        <v>0</v>
      </c>
      <c r="I139" s="30">
        <f>ROUND(G139*H139,P4)</f>
        <v>0</v>
      </c>
      <c r="L139" s="30">
        <v>0</v>
      </c>
      <c r="M139" s="24">
        <f>ROUND(G139*L139,P4)</f>
        <v>0</v>
      </c>
      <c r="N139" s="25" t="s">
        <v>506</v>
      </c>
      <c r="O139" s="31">
        <f>M139*AA139</f>
        <v>0</v>
      </c>
      <c r="P139" s="1">
        <v>3</v>
      </c>
      <c r="AA139" s="1">
        <f>IF(P139=1,$O$3,IF(P139=2,$O$4,$O$5))</f>
        <v>0</v>
      </c>
    </row>
    <row r="140" ht="25">
      <c r="A140" s="1" t="s">
        <v>510</v>
      </c>
      <c r="E140" s="27" t="s">
        <v>2969</v>
      </c>
    </row>
    <row r="141" ht="26">
      <c r="A141" s="1" t="s">
        <v>511</v>
      </c>
      <c r="E141" s="32" t="s">
        <v>2970</v>
      </c>
    </row>
    <row r="142" ht="337.5">
      <c r="A142" s="1" t="s">
        <v>513</v>
      </c>
      <c r="E142" s="27" t="s">
        <v>2971</v>
      </c>
    </row>
    <row r="143" ht="13">
      <c r="A143" s="1" t="s">
        <v>501</v>
      </c>
      <c r="C143" s="22" t="s">
        <v>2876</v>
      </c>
      <c r="E143" s="23" t="s">
        <v>2877</v>
      </c>
      <c r="L143" s="24">
        <f>SUMIFS(L144:L187,A144:A187,"P")</f>
        <v>0</v>
      </c>
      <c r="M143" s="24">
        <f>SUMIFS(M144:M187,A144:A187,"P")</f>
        <v>0</v>
      </c>
      <c r="N143" s="25"/>
    </row>
    <row r="144">
      <c r="A144" s="1" t="s">
        <v>504</v>
      </c>
      <c r="B144" s="1">
        <v>38</v>
      </c>
      <c r="C144" s="26" t="s">
        <v>2878</v>
      </c>
      <c r="D144" t="s">
        <v>506</v>
      </c>
      <c r="E144" s="27" t="s">
        <v>2879</v>
      </c>
      <c r="F144" s="28" t="s">
        <v>519</v>
      </c>
      <c r="G144" s="29">
        <v>5</v>
      </c>
      <c r="H144" s="28">
        <v>0</v>
      </c>
      <c r="I144" s="30">
        <f>ROUND(G144*H144,P4)</f>
        <v>0</v>
      </c>
      <c r="L144" s="30">
        <v>0</v>
      </c>
      <c r="M144" s="24">
        <f>ROUND(G144*L144,P4)</f>
        <v>0</v>
      </c>
      <c r="N144" s="25" t="s">
        <v>509</v>
      </c>
      <c r="O144" s="31">
        <f>M144*AA144</f>
        <v>0</v>
      </c>
      <c r="P144" s="1">
        <v>3</v>
      </c>
      <c r="AA144" s="1">
        <f>IF(P144=1,$O$3,IF(P144=2,$O$4,$O$5))</f>
        <v>0</v>
      </c>
    </row>
    <row r="145">
      <c r="A145" s="1" t="s">
        <v>510</v>
      </c>
      <c r="E145" s="27" t="s">
        <v>2880</v>
      </c>
    </row>
    <row r="146" ht="26">
      <c r="A146" s="1" t="s">
        <v>511</v>
      </c>
      <c r="E146" s="32" t="s">
        <v>1076</v>
      </c>
    </row>
    <row r="147">
      <c r="A147" s="1" t="s">
        <v>513</v>
      </c>
      <c r="E147" s="27" t="s">
        <v>514</v>
      </c>
    </row>
    <row r="148">
      <c r="A148" s="1" t="s">
        <v>504</v>
      </c>
      <c r="B148" s="1">
        <v>39</v>
      </c>
      <c r="C148" s="26" t="s">
        <v>2881</v>
      </c>
      <c r="D148" t="s">
        <v>506</v>
      </c>
      <c r="E148" s="27" t="s">
        <v>2882</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2883</v>
      </c>
    </row>
    <row r="150" ht="26">
      <c r="A150" s="1" t="s">
        <v>511</v>
      </c>
      <c r="E150" s="32" t="s">
        <v>1076</v>
      </c>
    </row>
    <row r="151">
      <c r="A151" s="1" t="s">
        <v>513</v>
      </c>
      <c r="E151" s="27" t="s">
        <v>514</v>
      </c>
    </row>
    <row r="152">
      <c r="A152" s="1" t="s">
        <v>504</v>
      </c>
      <c r="B152" s="1">
        <v>35</v>
      </c>
      <c r="C152" s="26" t="s">
        <v>2972</v>
      </c>
      <c r="D152" t="s">
        <v>506</v>
      </c>
      <c r="E152" s="27" t="s">
        <v>2973</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544</v>
      </c>
    </row>
    <row r="155">
      <c r="A155" s="1" t="s">
        <v>513</v>
      </c>
      <c r="E155" s="27" t="s">
        <v>514</v>
      </c>
    </row>
    <row r="156">
      <c r="A156" s="1" t="s">
        <v>504</v>
      </c>
      <c r="B156" s="1">
        <v>36</v>
      </c>
      <c r="C156" s="26" t="s">
        <v>2884</v>
      </c>
      <c r="D156" t="s">
        <v>506</v>
      </c>
      <c r="E156" s="27" t="s">
        <v>2885</v>
      </c>
      <c r="F156" s="28" t="s">
        <v>519</v>
      </c>
      <c r="G156" s="29">
        <v>20</v>
      </c>
      <c r="H156" s="28">
        <v>0</v>
      </c>
      <c r="I156" s="30">
        <f>ROUND(G156*H156,P4)</f>
        <v>0</v>
      </c>
      <c r="L156" s="30">
        <v>0</v>
      </c>
      <c r="M156" s="24">
        <f>ROUND(G156*L156,P4)</f>
        <v>0</v>
      </c>
      <c r="N156" s="25" t="s">
        <v>509</v>
      </c>
      <c r="O156" s="31">
        <f>M156*AA156</f>
        <v>0</v>
      </c>
      <c r="P156" s="1">
        <v>3</v>
      </c>
      <c r="AA156" s="1">
        <f>IF(P156=1,$O$3,IF(P156=2,$O$4,$O$5))</f>
        <v>0</v>
      </c>
    </row>
    <row r="157">
      <c r="A157" s="1" t="s">
        <v>510</v>
      </c>
      <c r="E157" s="27" t="s">
        <v>2886</v>
      </c>
    </row>
    <row r="158" ht="26">
      <c r="A158" s="1" t="s">
        <v>511</v>
      </c>
      <c r="E158" s="32" t="s">
        <v>926</v>
      </c>
    </row>
    <row r="159">
      <c r="A159" s="1" t="s">
        <v>513</v>
      </c>
      <c r="E159" s="27" t="s">
        <v>514</v>
      </c>
    </row>
    <row r="160">
      <c r="A160" s="1" t="s">
        <v>504</v>
      </c>
      <c r="B160" s="1">
        <v>34</v>
      </c>
      <c r="C160" s="26" t="s">
        <v>2974</v>
      </c>
      <c r="D160" t="s">
        <v>506</v>
      </c>
      <c r="E160" s="27" t="s">
        <v>2975</v>
      </c>
      <c r="F160" s="28" t="s">
        <v>1553</v>
      </c>
      <c r="G160" s="29">
        <v>4478.3519999999999</v>
      </c>
      <c r="H160" s="28">
        <v>0</v>
      </c>
      <c r="I160" s="30">
        <f>ROUND(G160*H160,P4)</f>
        <v>0</v>
      </c>
      <c r="L160" s="30">
        <v>0</v>
      </c>
      <c r="M160" s="24">
        <f>ROUND(G160*L160,P4)</f>
        <v>0</v>
      </c>
      <c r="N160" s="25" t="s">
        <v>509</v>
      </c>
      <c r="O160" s="31">
        <f>M160*AA160</f>
        <v>0</v>
      </c>
      <c r="P160" s="1">
        <v>3</v>
      </c>
      <c r="AA160" s="1">
        <f>IF(P160=1,$O$3,IF(P160=2,$O$4,$O$5))</f>
        <v>0</v>
      </c>
    </row>
    <row r="161">
      <c r="A161" s="1" t="s">
        <v>510</v>
      </c>
      <c r="E161" s="27" t="s">
        <v>2976</v>
      </c>
    </row>
    <row r="162" ht="26">
      <c r="A162" s="1" t="s">
        <v>511</v>
      </c>
      <c r="E162" s="32" t="s">
        <v>2977</v>
      </c>
    </row>
    <row r="163">
      <c r="A163" s="1" t="s">
        <v>513</v>
      </c>
      <c r="E163" s="27" t="s">
        <v>514</v>
      </c>
    </row>
    <row r="164">
      <c r="A164" s="1" t="s">
        <v>504</v>
      </c>
      <c r="B164" s="1">
        <v>40</v>
      </c>
      <c r="C164" s="26" t="s">
        <v>2888</v>
      </c>
      <c r="D164" t="s">
        <v>506</v>
      </c>
      <c r="E164" s="27" t="s">
        <v>2889</v>
      </c>
      <c r="F164" s="28" t="s">
        <v>563</v>
      </c>
      <c r="G164" s="29">
        <v>5455.1499999999996</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2978</v>
      </c>
    </row>
    <row r="167">
      <c r="A167" s="1" t="s">
        <v>513</v>
      </c>
      <c r="E167" s="27" t="s">
        <v>514</v>
      </c>
    </row>
    <row r="168" ht="25">
      <c r="A168" s="1" t="s">
        <v>504</v>
      </c>
      <c r="B168" s="1">
        <v>42</v>
      </c>
      <c r="C168" s="26" t="s">
        <v>2891</v>
      </c>
      <c r="D168" t="s">
        <v>506</v>
      </c>
      <c r="E168" s="27" t="s">
        <v>2892</v>
      </c>
      <c r="F168" s="28" t="s">
        <v>567</v>
      </c>
      <c r="G168" s="29">
        <v>2897</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2979</v>
      </c>
    </row>
    <row r="171">
      <c r="A171" s="1" t="s">
        <v>513</v>
      </c>
      <c r="E171" s="27" t="s">
        <v>514</v>
      </c>
    </row>
    <row r="172" ht="25">
      <c r="A172" s="1" t="s">
        <v>504</v>
      </c>
      <c r="B172" s="1">
        <v>43</v>
      </c>
      <c r="C172" s="26" t="s">
        <v>2980</v>
      </c>
      <c r="D172" t="s">
        <v>506</v>
      </c>
      <c r="E172" s="27" t="s">
        <v>2981</v>
      </c>
      <c r="F172" s="28" t="s">
        <v>567</v>
      </c>
      <c r="G172" s="29">
        <v>1284</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2982</v>
      </c>
    </row>
    <row r="175">
      <c r="A175" s="1" t="s">
        <v>513</v>
      </c>
      <c r="E175" s="27" t="s">
        <v>514</v>
      </c>
    </row>
    <row r="176">
      <c r="A176" s="1" t="s">
        <v>504</v>
      </c>
      <c r="B176" s="1">
        <v>37</v>
      </c>
      <c r="C176" s="26" t="s">
        <v>2894</v>
      </c>
      <c r="D176" t="s">
        <v>506</v>
      </c>
      <c r="E176" s="27" t="s">
        <v>2895</v>
      </c>
      <c r="F176" s="28" t="s">
        <v>519</v>
      </c>
      <c r="G176" s="29">
        <v>10</v>
      </c>
      <c r="H176" s="28">
        <v>0</v>
      </c>
      <c r="I176" s="30">
        <f>ROUND(G176*H176,P4)</f>
        <v>0</v>
      </c>
      <c r="L176" s="30">
        <v>0</v>
      </c>
      <c r="M176" s="24">
        <f>ROUND(G176*L176,P4)</f>
        <v>0</v>
      </c>
      <c r="N176" s="25" t="s">
        <v>509</v>
      </c>
      <c r="O176" s="31">
        <f>M176*AA176</f>
        <v>0</v>
      </c>
      <c r="P176" s="1">
        <v>3</v>
      </c>
      <c r="AA176" s="1">
        <f>IF(P176=1,$O$3,IF(P176=2,$O$4,$O$5))</f>
        <v>0</v>
      </c>
    </row>
    <row r="177">
      <c r="A177" s="1" t="s">
        <v>510</v>
      </c>
      <c r="E177" s="27" t="s">
        <v>2896</v>
      </c>
    </row>
    <row r="178" ht="26">
      <c r="A178" s="1" t="s">
        <v>511</v>
      </c>
      <c r="E178" s="32" t="s">
        <v>668</v>
      </c>
    </row>
    <row r="179">
      <c r="A179" s="1" t="s">
        <v>513</v>
      </c>
      <c r="E179" s="27" t="s">
        <v>514</v>
      </c>
    </row>
    <row r="180">
      <c r="A180" s="1" t="s">
        <v>504</v>
      </c>
      <c r="B180" s="1">
        <v>44</v>
      </c>
      <c r="C180" s="26" t="s">
        <v>2897</v>
      </c>
      <c r="D180" t="s">
        <v>506</v>
      </c>
      <c r="E180" s="27" t="s">
        <v>2898</v>
      </c>
      <c r="F180" s="28" t="s">
        <v>519</v>
      </c>
      <c r="G180" s="29">
        <v>21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1545</v>
      </c>
    </row>
    <row r="183">
      <c r="A183" s="1" t="s">
        <v>513</v>
      </c>
      <c r="E183" s="27" t="s">
        <v>514</v>
      </c>
    </row>
    <row r="184" ht="25">
      <c r="A184" s="1" t="s">
        <v>504</v>
      </c>
      <c r="B184" s="1">
        <v>41</v>
      </c>
      <c r="C184" s="26" t="s">
        <v>2899</v>
      </c>
      <c r="D184" t="s">
        <v>506</v>
      </c>
      <c r="E184" s="27" t="s">
        <v>2900</v>
      </c>
      <c r="F184" s="28" t="s">
        <v>563</v>
      </c>
      <c r="G184" s="29">
        <v>5320.1499999999996</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2983</v>
      </c>
    </row>
    <row r="187" ht="125">
      <c r="A187" s="1" t="s">
        <v>513</v>
      </c>
      <c r="E187"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2984</v>
      </c>
      <c r="E8" s="23" t="s">
        <v>99</v>
      </c>
      <c r="L8" s="24">
        <f>L9+L34+L75</f>
        <v>0</v>
      </c>
      <c r="M8" s="24">
        <f>M9+M34+M75</f>
        <v>0</v>
      </c>
      <c r="N8" s="25"/>
    </row>
    <row r="9" ht="13">
      <c r="A9" s="1" t="s">
        <v>501</v>
      </c>
      <c r="C9" s="22" t="s">
        <v>1247</v>
      </c>
      <c r="E9" s="23" t="s">
        <v>1248</v>
      </c>
      <c r="L9" s="24">
        <f>SUMIFS(L10:L33,A10:A33,"P")</f>
        <v>0</v>
      </c>
      <c r="M9" s="24">
        <f>SUMIFS(M10:M33,A10:A33,"P")</f>
        <v>0</v>
      </c>
      <c r="N9" s="25"/>
    </row>
    <row r="10" ht="25">
      <c r="A10" s="1" t="s">
        <v>504</v>
      </c>
      <c r="B10" s="1">
        <v>1</v>
      </c>
      <c r="C10" s="26" t="s">
        <v>2691</v>
      </c>
      <c r="D10" t="s">
        <v>2692</v>
      </c>
      <c r="E10" s="27" t="s">
        <v>2693</v>
      </c>
      <c r="F10" s="28" t="s">
        <v>2694</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2985</v>
      </c>
    </row>
    <row r="13" ht="25">
      <c r="A13" s="1" t="s">
        <v>513</v>
      </c>
      <c r="E13" s="27" t="s">
        <v>2695</v>
      </c>
    </row>
    <row r="14" ht="25">
      <c r="A14" s="1" t="s">
        <v>504</v>
      </c>
      <c r="B14" s="1">
        <v>2</v>
      </c>
      <c r="C14" s="26" t="s">
        <v>2826</v>
      </c>
      <c r="D14" t="s">
        <v>2827</v>
      </c>
      <c r="E14" s="27" t="s">
        <v>2828</v>
      </c>
      <c r="F14" s="28" t="s">
        <v>2694</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2986</v>
      </c>
    </row>
    <row r="17" ht="25">
      <c r="A17" s="1" t="s">
        <v>513</v>
      </c>
      <c r="E17" s="27" t="s">
        <v>2695</v>
      </c>
    </row>
    <row r="18" ht="25">
      <c r="A18" s="1" t="s">
        <v>504</v>
      </c>
      <c r="B18" s="1">
        <v>3</v>
      </c>
      <c r="C18" s="26" t="s">
        <v>2830</v>
      </c>
      <c r="D18" t="s">
        <v>2831</v>
      </c>
      <c r="E18" s="27" t="s">
        <v>2832</v>
      </c>
      <c r="F18" s="28" t="s">
        <v>2694</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2987</v>
      </c>
    </row>
    <row r="21" ht="25">
      <c r="A21" s="1" t="s">
        <v>513</v>
      </c>
      <c r="E21" s="27" t="s">
        <v>2695</v>
      </c>
    </row>
    <row r="22" ht="25">
      <c r="A22" s="1" t="s">
        <v>504</v>
      </c>
      <c r="B22" s="1">
        <v>4</v>
      </c>
      <c r="C22" s="26" t="s">
        <v>2834</v>
      </c>
      <c r="D22" t="s">
        <v>2835</v>
      </c>
      <c r="E22" s="27" t="s">
        <v>2836</v>
      </c>
      <c r="F22" s="28" t="s">
        <v>2694</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2988</v>
      </c>
    </row>
    <row r="25" ht="25">
      <c r="A25" s="1" t="s">
        <v>513</v>
      </c>
      <c r="E25" s="27" t="s">
        <v>2695</v>
      </c>
    </row>
    <row r="26" ht="25">
      <c r="A26" s="1" t="s">
        <v>504</v>
      </c>
      <c r="B26" s="1">
        <v>5</v>
      </c>
      <c r="C26" s="26" t="s">
        <v>2838</v>
      </c>
      <c r="D26" t="s">
        <v>2839</v>
      </c>
      <c r="E26" s="27" t="s">
        <v>2840</v>
      </c>
      <c r="F26" s="28" t="s">
        <v>2694</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2989</v>
      </c>
    </row>
    <row r="29" ht="25">
      <c r="A29" s="1" t="s">
        <v>513</v>
      </c>
      <c r="E29" s="27" t="s">
        <v>2695</v>
      </c>
    </row>
    <row r="30" ht="25">
      <c r="A30" s="1" t="s">
        <v>504</v>
      </c>
      <c r="B30" s="1">
        <v>6</v>
      </c>
      <c r="C30" s="26" t="s">
        <v>2912</v>
      </c>
      <c r="D30" t="s">
        <v>2913</v>
      </c>
      <c r="E30" s="27" t="s">
        <v>2914</v>
      </c>
      <c r="F30" s="28" t="s">
        <v>2694</v>
      </c>
      <c r="G30" s="29">
        <v>4</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544</v>
      </c>
    </row>
    <row r="33" ht="25">
      <c r="A33" s="1" t="s">
        <v>513</v>
      </c>
      <c r="E33" s="27" t="s">
        <v>2695</v>
      </c>
    </row>
    <row r="34" ht="13">
      <c r="A34" s="1" t="s">
        <v>501</v>
      </c>
      <c r="C34" s="22" t="s">
        <v>858</v>
      </c>
      <c r="E34" s="23" t="s">
        <v>2842</v>
      </c>
      <c r="L34" s="24">
        <f>SUMIFS(L35:L74,A35:A74,"P")</f>
        <v>0</v>
      </c>
      <c r="M34" s="24">
        <f>SUMIFS(M35:M74,A35:A74,"P")</f>
        <v>0</v>
      </c>
      <c r="N34" s="25"/>
    </row>
    <row r="35">
      <c r="A35" s="1" t="s">
        <v>504</v>
      </c>
      <c r="B35" s="1">
        <v>11</v>
      </c>
      <c r="C35" s="26" t="s">
        <v>2843</v>
      </c>
      <c r="D35" t="s">
        <v>600</v>
      </c>
      <c r="E35" s="27" t="s">
        <v>2844</v>
      </c>
      <c r="F35" s="28" t="s">
        <v>563</v>
      </c>
      <c r="G35" s="29">
        <v>9344.1129999999994</v>
      </c>
      <c r="H35" s="28">
        <v>0</v>
      </c>
      <c r="I35" s="30">
        <f>ROUND(G35*H35,P4)</f>
        <v>0</v>
      </c>
      <c r="L35" s="30">
        <v>0</v>
      </c>
      <c r="M35" s="24">
        <f>ROUND(G35*L35,P4)</f>
        <v>0</v>
      </c>
      <c r="N35" s="25" t="s">
        <v>509</v>
      </c>
      <c r="O35" s="31">
        <f>M35*AA35</f>
        <v>0</v>
      </c>
      <c r="P35" s="1">
        <v>3</v>
      </c>
      <c r="AA35" s="1">
        <f>IF(P35=1,$O$3,IF(P35=2,$O$4,$O$5))</f>
        <v>0</v>
      </c>
    </row>
    <row r="36">
      <c r="A36" s="1" t="s">
        <v>510</v>
      </c>
      <c r="E36" s="27" t="s">
        <v>2845</v>
      </c>
    </row>
    <row r="37" ht="39">
      <c r="A37" s="1" t="s">
        <v>511</v>
      </c>
      <c r="E37" s="32" t="s">
        <v>2990</v>
      </c>
    </row>
    <row r="38">
      <c r="A38" s="1" t="s">
        <v>513</v>
      </c>
      <c r="E38" s="27" t="s">
        <v>514</v>
      </c>
    </row>
    <row r="39">
      <c r="A39" s="1" t="s">
        <v>504</v>
      </c>
      <c r="B39" s="1">
        <v>13</v>
      </c>
      <c r="C39" s="26" t="s">
        <v>2843</v>
      </c>
      <c r="D39" t="s">
        <v>604</v>
      </c>
      <c r="E39" s="27" t="s">
        <v>2844</v>
      </c>
      <c r="F39" s="28" t="s">
        <v>563</v>
      </c>
      <c r="G39" s="29">
        <v>82.280000000000001</v>
      </c>
      <c r="H39" s="28">
        <v>0</v>
      </c>
      <c r="I39" s="30">
        <f>ROUND(G39*H39,P4)</f>
        <v>0</v>
      </c>
      <c r="L39" s="30">
        <v>0</v>
      </c>
      <c r="M39" s="24">
        <f>ROUND(G39*L39,P4)</f>
        <v>0</v>
      </c>
      <c r="N39" s="25" t="s">
        <v>509</v>
      </c>
      <c r="O39" s="31">
        <f>M39*AA39</f>
        <v>0</v>
      </c>
      <c r="P39" s="1">
        <v>3</v>
      </c>
      <c r="AA39" s="1">
        <f>IF(P39=1,$O$3,IF(P39=2,$O$4,$O$5))</f>
        <v>0</v>
      </c>
    </row>
    <row r="40">
      <c r="A40" s="1" t="s">
        <v>510</v>
      </c>
      <c r="E40" s="27" t="s">
        <v>2847</v>
      </c>
    </row>
    <row r="41" ht="26">
      <c r="A41" s="1" t="s">
        <v>511</v>
      </c>
      <c r="E41" s="32" t="s">
        <v>2991</v>
      </c>
    </row>
    <row r="42">
      <c r="A42" s="1" t="s">
        <v>513</v>
      </c>
      <c r="E42" s="27" t="s">
        <v>514</v>
      </c>
    </row>
    <row r="43">
      <c r="A43" s="1" t="s">
        <v>504</v>
      </c>
      <c r="B43" s="1">
        <v>12</v>
      </c>
      <c r="C43" s="26" t="s">
        <v>2849</v>
      </c>
      <c r="D43" t="s">
        <v>506</v>
      </c>
      <c r="E43" s="27" t="s">
        <v>2850</v>
      </c>
      <c r="F43" s="28" t="s">
        <v>563</v>
      </c>
      <c r="G43" s="29">
        <v>1251.4369999999999</v>
      </c>
      <c r="H43" s="28">
        <v>0</v>
      </c>
      <c r="I43" s="30">
        <f>ROUND(G43*H43,P4)</f>
        <v>0</v>
      </c>
      <c r="L43" s="30">
        <v>0</v>
      </c>
      <c r="M43" s="24">
        <f>ROUND(G43*L43,P4)</f>
        <v>0</v>
      </c>
      <c r="N43" s="25" t="s">
        <v>509</v>
      </c>
      <c r="O43" s="31">
        <f>M43*AA43</f>
        <v>0</v>
      </c>
      <c r="P43" s="1">
        <v>3</v>
      </c>
      <c r="AA43" s="1">
        <f>IF(P43=1,$O$3,IF(P43=2,$O$4,$O$5))</f>
        <v>0</v>
      </c>
    </row>
    <row r="44">
      <c r="A44" s="1" t="s">
        <v>510</v>
      </c>
      <c r="E44" s="27" t="s">
        <v>2845</v>
      </c>
    </row>
    <row r="45" ht="39">
      <c r="A45" s="1" t="s">
        <v>511</v>
      </c>
      <c r="E45" s="32" t="s">
        <v>2992</v>
      </c>
    </row>
    <row r="46">
      <c r="A46" s="1" t="s">
        <v>513</v>
      </c>
      <c r="E46" s="27" t="s">
        <v>514</v>
      </c>
    </row>
    <row r="47" ht="25">
      <c r="A47" s="1" t="s">
        <v>504</v>
      </c>
      <c r="B47" s="1">
        <v>8</v>
      </c>
      <c r="C47" s="26" t="s">
        <v>2852</v>
      </c>
      <c r="D47" t="s">
        <v>506</v>
      </c>
      <c r="E47" s="27" t="s">
        <v>2853</v>
      </c>
      <c r="F47" s="28" t="s">
        <v>567</v>
      </c>
      <c r="G47" s="29">
        <v>2.3999999999999999</v>
      </c>
      <c r="H47" s="28">
        <v>0</v>
      </c>
      <c r="I47" s="30">
        <f>ROUND(G47*H47,P4)</f>
        <v>0</v>
      </c>
      <c r="L47" s="30">
        <v>0</v>
      </c>
      <c r="M47" s="24">
        <f>ROUND(G47*L47,P4)</f>
        <v>0</v>
      </c>
      <c r="N47" s="25" t="s">
        <v>509</v>
      </c>
      <c r="O47" s="31">
        <f>M47*AA47</f>
        <v>0</v>
      </c>
      <c r="P47" s="1">
        <v>3</v>
      </c>
      <c r="AA47" s="1">
        <f>IF(P47=1,$O$3,IF(P47=2,$O$4,$O$5))</f>
        <v>0</v>
      </c>
    </row>
    <row r="48">
      <c r="A48" s="1" t="s">
        <v>510</v>
      </c>
      <c r="E48" s="27" t="s">
        <v>2854</v>
      </c>
    </row>
    <row r="49" ht="26">
      <c r="A49" s="1" t="s">
        <v>511</v>
      </c>
      <c r="E49" s="32" t="s">
        <v>1657</v>
      </c>
    </row>
    <row r="50">
      <c r="A50" s="1" t="s">
        <v>513</v>
      </c>
      <c r="E50" s="27" t="s">
        <v>514</v>
      </c>
    </row>
    <row r="51" ht="25">
      <c r="A51" s="1" t="s">
        <v>504</v>
      </c>
      <c r="B51" s="1">
        <v>7</v>
      </c>
      <c r="C51" s="26" t="s">
        <v>2855</v>
      </c>
      <c r="D51" t="s">
        <v>506</v>
      </c>
      <c r="E51" s="27" t="s">
        <v>2856</v>
      </c>
      <c r="F51" s="28" t="s">
        <v>567</v>
      </c>
      <c r="G51" s="29">
        <v>4381.4790000000003</v>
      </c>
      <c r="H51" s="28">
        <v>0</v>
      </c>
      <c r="I51" s="30">
        <f>ROUND(G51*H51,P4)</f>
        <v>0</v>
      </c>
      <c r="L51" s="30">
        <v>0</v>
      </c>
      <c r="M51" s="24">
        <f>ROUND(G51*L51,P4)</f>
        <v>0</v>
      </c>
      <c r="N51" s="25" t="s">
        <v>509</v>
      </c>
      <c r="O51" s="31">
        <f>M51*AA51</f>
        <v>0</v>
      </c>
      <c r="P51" s="1">
        <v>3</v>
      </c>
      <c r="AA51" s="1">
        <f>IF(P51=1,$O$3,IF(P51=2,$O$4,$O$5))</f>
        <v>0</v>
      </c>
    </row>
    <row r="52" ht="25">
      <c r="A52" s="1" t="s">
        <v>510</v>
      </c>
      <c r="E52" s="27" t="s">
        <v>2857</v>
      </c>
    </row>
    <row r="53" ht="26">
      <c r="A53" s="1" t="s">
        <v>511</v>
      </c>
      <c r="E53" s="32" t="s">
        <v>2993</v>
      </c>
    </row>
    <row r="54">
      <c r="A54" s="1" t="s">
        <v>513</v>
      </c>
      <c r="E54" s="27" t="s">
        <v>514</v>
      </c>
    </row>
    <row r="55" ht="25">
      <c r="A55" s="1" t="s">
        <v>504</v>
      </c>
      <c r="B55" s="1">
        <v>10</v>
      </c>
      <c r="C55" s="26" t="s">
        <v>2863</v>
      </c>
      <c r="D55" t="s">
        <v>506</v>
      </c>
      <c r="E55" s="27" t="s">
        <v>2864</v>
      </c>
      <c r="F55" s="28" t="s">
        <v>567</v>
      </c>
      <c r="G55" s="29">
        <v>4383.8789999999999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2994</v>
      </c>
    </row>
    <row r="58">
      <c r="A58" s="1" t="s">
        <v>513</v>
      </c>
      <c r="E58" s="27" t="s">
        <v>514</v>
      </c>
    </row>
    <row r="59">
      <c r="A59" s="1" t="s">
        <v>504</v>
      </c>
      <c r="B59" s="1">
        <v>15</v>
      </c>
      <c r="C59" s="26" t="s">
        <v>2866</v>
      </c>
      <c r="D59" t="s">
        <v>506</v>
      </c>
      <c r="E59" s="27" t="s">
        <v>2867</v>
      </c>
      <c r="F59" s="28" t="s">
        <v>519</v>
      </c>
      <c r="G59" s="29">
        <v>44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2995</v>
      </c>
    </row>
    <row r="62">
      <c r="A62" s="1" t="s">
        <v>513</v>
      </c>
      <c r="E62" s="27" t="s">
        <v>514</v>
      </c>
    </row>
    <row r="63">
      <c r="A63" s="1" t="s">
        <v>504</v>
      </c>
      <c r="B63" s="1">
        <v>16</v>
      </c>
      <c r="C63" s="26" t="s">
        <v>2868</v>
      </c>
      <c r="D63" t="s">
        <v>506</v>
      </c>
      <c r="E63" s="27" t="s">
        <v>2869</v>
      </c>
      <c r="F63" s="28" t="s">
        <v>519</v>
      </c>
      <c r="G63" s="29">
        <v>308</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2996</v>
      </c>
    </row>
    <row r="66">
      <c r="A66" s="1" t="s">
        <v>513</v>
      </c>
      <c r="E66" s="27" t="s">
        <v>514</v>
      </c>
    </row>
    <row r="67">
      <c r="A67" s="1" t="s">
        <v>504</v>
      </c>
      <c r="B67" s="1">
        <v>14</v>
      </c>
      <c r="C67" s="26" t="s">
        <v>2871</v>
      </c>
      <c r="D67" t="s">
        <v>506</v>
      </c>
      <c r="E67" s="27" t="s">
        <v>2872</v>
      </c>
      <c r="F67" s="28" t="s">
        <v>567</v>
      </c>
      <c r="G67" s="29">
        <v>4383.8789999999999</v>
      </c>
      <c r="H67" s="28">
        <v>0</v>
      </c>
      <c r="I67" s="30">
        <f>ROUND(G67*H67,P4)</f>
        <v>0</v>
      </c>
      <c r="L67" s="30">
        <v>0</v>
      </c>
      <c r="M67" s="24">
        <f>ROUND(G67*L67,P4)</f>
        <v>0</v>
      </c>
      <c r="N67" s="25" t="s">
        <v>509</v>
      </c>
      <c r="O67" s="31">
        <f>M67*AA67</f>
        <v>0</v>
      </c>
      <c r="P67" s="1">
        <v>3</v>
      </c>
      <c r="AA67" s="1">
        <f>IF(P67=1,$O$3,IF(P67=2,$O$4,$O$5))</f>
        <v>0</v>
      </c>
    </row>
    <row r="68">
      <c r="A68" s="1" t="s">
        <v>510</v>
      </c>
      <c r="E68" s="27" t="s">
        <v>2873</v>
      </c>
    </row>
    <row r="69" ht="26">
      <c r="A69" s="1" t="s">
        <v>511</v>
      </c>
      <c r="E69" s="32" t="s">
        <v>2994</v>
      </c>
    </row>
    <row r="70">
      <c r="A70" s="1" t="s">
        <v>513</v>
      </c>
      <c r="E70" s="27" t="s">
        <v>514</v>
      </c>
    </row>
    <row r="71">
      <c r="A71" s="1" t="s">
        <v>504</v>
      </c>
      <c r="B71" s="1">
        <v>9</v>
      </c>
      <c r="C71" s="26" t="s">
        <v>2874</v>
      </c>
      <c r="D71" t="s">
        <v>506</v>
      </c>
      <c r="E71" s="27" t="s">
        <v>2875</v>
      </c>
      <c r="F71" s="28" t="s">
        <v>567</v>
      </c>
      <c r="G71" s="29">
        <v>4383.8789999999999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2994</v>
      </c>
    </row>
    <row r="74">
      <c r="A74" s="1" t="s">
        <v>513</v>
      </c>
      <c r="E74" s="27" t="s">
        <v>514</v>
      </c>
    </row>
    <row r="75" ht="13">
      <c r="A75" s="1" t="s">
        <v>501</v>
      </c>
      <c r="C75" s="22" t="s">
        <v>2876</v>
      </c>
      <c r="E75" s="23" t="s">
        <v>2877</v>
      </c>
      <c r="L75" s="24">
        <f>SUMIFS(L76:L115,A76:A115,"P")</f>
        <v>0</v>
      </c>
      <c r="M75" s="24">
        <f>SUMIFS(M76:M115,A76:A115,"P")</f>
        <v>0</v>
      </c>
      <c r="N75" s="25"/>
    </row>
    <row r="76">
      <c r="A76" s="1" t="s">
        <v>504</v>
      </c>
      <c r="B76" s="1">
        <v>20</v>
      </c>
      <c r="C76" s="26" t="s">
        <v>2878</v>
      </c>
      <c r="D76" t="s">
        <v>506</v>
      </c>
      <c r="E76" s="27" t="s">
        <v>2879</v>
      </c>
      <c r="F76" s="28" t="s">
        <v>519</v>
      </c>
      <c r="G76" s="29">
        <v>22</v>
      </c>
      <c r="H76" s="28">
        <v>0</v>
      </c>
      <c r="I76" s="30">
        <f>ROUND(G76*H76,P4)</f>
        <v>0</v>
      </c>
      <c r="L76" s="30">
        <v>0</v>
      </c>
      <c r="M76" s="24">
        <f>ROUND(G76*L76,P4)</f>
        <v>0</v>
      </c>
      <c r="N76" s="25" t="s">
        <v>509</v>
      </c>
      <c r="O76" s="31">
        <f>M76*AA76</f>
        <v>0</v>
      </c>
      <c r="P76" s="1">
        <v>3</v>
      </c>
      <c r="AA76" s="1">
        <f>IF(P76=1,$O$3,IF(P76=2,$O$4,$O$5))</f>
        <v>0</v>
      </c>
    </row>
    <row r="77">
      <c r="A77" s="1" t="s">
        <v>510</v>
      </c>
      <c r="E77" s="27" t="s">
        <v>2880</v>
      </c>
    </row>
    <row r="78" ht="26">
      <c r="A78" s="1" t="s">
        <v>511</v>
      </c>
      <c r="E78" s="32" t="s">
        <v>877</v>
      </c>
    </row>
    <row r="79">
      <c r="A79" s="1" t="s">
        <v>513</v>
      </c>
      <c r="E79" s="27" t="s">
        <v>514</v>
      </c>
    </row>
    <row r="80">
      <c r="A80" s="1" t="s">
        <v>504</v>
      </c>
      <c r="B80" s="1">
        <v>21</v>
      </c>
      <c r="C80" s="26" t="s">
        <v>2881</v>
      </c>
      <c r="D80" t="s">
        <v>506</v>
      </c>
      <c r="E80" s="27" t="s">
        <v>2882</v>
      </c>
      <c r="F80" s="28" t="s">
        <v>519</v>
      </c>
      <c r="G80" s="29">
        <v>22</v>
      </c>
      <c r="H80" s="28">
        <v>0</v>
      </c>
      <c r="I80" s="30">
        <f>ROUND(G80*H80,P4)</f>
        <v>0</v>
      </c>
      <c r="L80" s="30">
        <v>0</v>
      </c>
      <c r="M80" s="24">
        <f>ROUND(G80*L80,P4)</f>
        <v>0</v>
      </c>
      <c r="N80" s="25" t="s">
        <v>509</v>
      </c>
      <c r="O80" s="31">
        <f>M80*AA80</f>
        <v>0</v>
      </c>
      <c r="P80" s="1">
        <v>3</v>
      </c>
      <c r="AA80" s="1">
        <f>IF(P80=1,$O$3,IF(P80=2,$O$4,$O$5))</f>
        <v>0</v>
      </c>
    </row>
    <row r="81">
      <c r="A81" s="1" t="s">
        <v>510</v>
      </c>
      <c r="E81" s="27" t="s">
        <v>2883</v>
      </c>
    </row>
    <row r="82" ht="26">
      <c r="A82" s="1" t="s">
        <v>511</v>
      </c>
      <c r="E82" s="32" t="s">
        <v>877</v>
      </c>
    </row>
    <row r="83">
      <c r="A83" s="1" t="s">
        <v>513</v>
      </c>
      <c r="E83" s="27" t="s">
        <v>514</v>
      </c>
    </row>
    <row r="84">
      <c r="A84" s="1" t="s">
        <v>504</v>
      </c>
      <c r="B84" s="1">
        <v>17</v>
      </c>
      <c r="C84" s="26" t="s">
        <v>2997</v>
      </c>
      <c r="D84" t="s">
        <v>506</v>
      </c>
      <c r="E84" s="27" t="s">
        <v>2998</v>
      </c>
      <c r="F84" s="28" t="s">
        <v>567</v>
      </c>
      <c r="G84" s="29">
        <v>49.200000000000003</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2999</v>
      </c>
    </row>
    <row r="87">
      <c r="A87" s="1" t="s">
        <v>513</v>
      </c>
      <c r="E87" s="27" t="s">
        <v>514</v>
      </c>
    </row>
    <row r="88">
      <c r="A88" s="1" t="s">
        <v>504</v>
      </c>
      <c r="B88" s="1">
        <v>18</v>
      </c>
      <c r="C88" s="26" t="s">
        <v>2884</v>
      </c>
      <c r="D88" t="s">
        <v>506</v>
      </c>
      <c r="E88" s="27" t="s">
        <v>2885</v>
      </c>
      <c r="F88" s="28" t="s">
        <v>519</v>
      </c>
      <c r="G88" s="29">
        <v>76</v>
      </c>
      <c r="H88" s="28">
        <v>0</v>
      </c>
      <c r="I88" s="30">
        <f>ROUND(G88*H88,P4)</f>
        <v>0</v>
      </c>
      <c r="L88" s="30">
        <v>0</v>
      </c>
      <c r="M88" s="24">
        <f>ROUND(G88*L88,P4)</f>
        <v>0</v>
      </c>
      <c r="N88" s="25" t="s">
        <v>509</v>
      </c>
      <c r="O88" s="31">
        <f>M88*AA88</f>
        <v>0</v>
      </c>
      <c r="P88" s="1">
        <v>3</v>
      </c>
      <c r="AA88" s="1">
        <f>IF(P88=1,$O$3,IF(P88=2,$O$4,$O$5))</f>
        <v>0</v>
      </c>
    </row>
    <row r="89">
      <c r="A89" s="1" t="s">
        <v>510</v>
      </c>
      <c r="E89" s="27" t="s">
        <v>2886</v>
      </c>
    </row>
    <row r="90" ht="26">
      <c r="A90" s="1" t="s">
        <v>511</v>
      </c>
      <c r="E90" s="32" t="s">
        <v>1897</v>
      </c>
    </row>
    <row r="91">
      <c r="A91" s="1" t="s">
        <v>513</v>
      </c>
      <c r="E91" s="27" t="s">
        <v>514</v>
      </c>
    </row>
    <row r="92">
      <c r="A92" s="1" t="s">
        <v>504</v>
      </c>
      <c r="B92" s="1">
        <v>22</v>
      </c>
      <c r="C92" s="26" t="s">
        <v>2888</v>
      </c>
      <c r="D92" t="s">
        <v>506</v>
      </c>
      <c r="E92" s="27" t="s">
        <v>2889</v>
      </c>
      <c r="F92" s="28" t="s">
        <v>563</v>
      </c>
      <c r="G92" s="29">
        <v>5845.8429999999998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3000</v>
      </c>
    </row>
    <row r="95">
      <c r="A95" s="1" t="s">
        <v>513</v>
      </c>
      <c r="E95" s="27" t="s">
        <v>514</v>
      </c>
    </row>
    <row r="96" ht="25">
      <c r="A96" s="1" t="s">
        <v>504</v>
      </c>
      <c r="B96" s="1">
        <v>24</v>
      </c>
      <c r="C96" s="26" t="s">
        <v>2891</v>
      </c>
      <c r="D96" t="s">
        <v>506</v>
      </c>
      <c r="E96" s="27" t="s">
        <v>2892</v>
      </c>
      <c r="F96" s="28" t="s">
        <v>567</v>
      </c>
      <c r="G96" s="29">
        <v>4375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3001</v>
      </c>
    </row>
    <row r="99">
      <c r="A99" s="1" t="s">
        <v>513</v>
      </c>
      <c r="E99" s="27" t="s">
        <v>514</v>
      </c>
    </row>
    <row r="100" ht="25">
      <c r="A100" s="1" t="s">
        <v>504</v>
      </c>
      <c r="B100" s="1">
        <v>25</v>
      </c>
      <c r="C100" s="26" t="s">
        <v>2980</v>
      </c>
      <c r="D100" t="s">
        <v>506</v>
      </c>
      <c r="E100" s="27" t="s">
        <v>2981</v>
      </c>
      <c r="F100" s="28" t="s">
        <v>567</v>
      </c>
      <c r="G100" s="29">
        <v>16</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718</v>
      </c>
    </row>
    <row r="103">
      <c r="A103" s="1" t="s">
        <v>513</v>
      </c>
      <c r="E103" s="27" t="s">
        <v>514</v>
      </c>
    </row>
    <row r="104">
      <c r="A104" s="1" t="s">
        <v>504</v>
      </c>
      <c r="B104" s="1">
        <v>19</v>
      </c>
      <c r="C104" s="26" t="s">
        <v>2894</v>
      </c>
      <c r="D104" t="s">
        <v>506</v>
      </c>
      <c r="E104" s="27" t="s">
        <v>2895</v>
      </c>
      <c r="F104" s="28" t="s">
        <v>519</v>
      </c>
      <c r="G104" s="29">
        <v>44</v>
      </c>
      <c r="H104" s="28">
        <v>0</v>
      </c>
      <c r="I104" s="30">
        <f>ROUND(G104*H104,P4)</f>
        <v>0</v>
      </c>
      <c r="L104" s="30">
        <v>0</v>
      </c>
      <c r="M104" s="24">
        <f>ROUND(G104*L104,P4)</f>
        <v>0</v>
      </c>
      <c r="N104" s="25" t="s">
        <v>509</v>
      </c>
      <c r="O104" s="31">
        <f>M104*AA104</f>
        <v>0</v>
      </c>
      <c r="P104" s="1">
        <v>3</v>
      </c>
      <c r="AA104" s="1">
        <f>IF(P104=1,$O$3,IF(P104=2,$O$4,$O$5))</f>
        <v>0</v>
      </c>
    </row>
    <row r="105">
      <c r="A105" s="1" t="s">
        <v>510</v>
      </c>
      <c r="E105" s="27" t="s">
        <v>2896</v>
      </c>
    </row>
    <row r="106" ht="26">
      <c r="A106" s="1" t="s">
        <v>511</v>
      </c>
      <c r="E106" s="32" t="s">
        <v>1091</v>
      </c>
    </row>
    <row r="107">
      <c r="A107" s="1" t="s">
        <v>513</v>
      </c>
      <c r="E107" s="27" t="s">
        <v>514</v>
      </c>
    </row>
    <row r="108">
      <c r="A108" s="1" t="s">
        <v>504</v>
      </c>
      <c r="B108" s="1">
        <v>26</v>
      </c>
      <c r="C108" s="26" t="s">
        <v>2897</v>
      </c>
      <c r="D108" t="s">
        <v>506</v>
      </c>
      <c r="E108" s="27" t="s">
        <v>2898</v>
      </c>
      <c r="F108" s="28" t="s">
        <v>519</v>
      </c>
      <c r="G108" s="29">
        <v>88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3002</v>
      </c>
    </row>
    <row r="111">
      <c r="A111" s="1" t="s">
        <v>513</v>
      </c>
      <c r="E111" s="27" t="s">
        <v>514</v>
      </c>
    </row>
    <row r="112" ht="25">
      <c r="A112" s="1" t="s">
        <v>504</v>
      </c>
      <c r="B112" s="1">
        <v>23</v>
      </c>
      <c r="C112" s="26" t="s">
        <v>2899</v>
      </c>
      <c r="D112" t="s">
        <v>506</v>
      </c>
      <c r="E112" s="27" t="s">
        <v>2900</v>
      </c>
      <c r="F112" s="28" t="s">
        <v>563</v>
      </c>
      <c r="G112" s="29">
        <v>5845.8429999999998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3000</v>
      </c>
    </row>
    <row r="115" ht="125">
      <c r="A115" s="1" t="s">
        <v>513</v>
      </c>
      <c r="E115"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COUNTIFS(L8:L385,"=0",A8:A385,"P")+COUNTIFS(L8:L385,"",A8:A385,"P")+SUM(Q8:Q385)</f>
        <v>0</v>
      </c>
    </row>
    <row r="8" ht="13">
      <c r="A8" s="1" t="s">
        <v>499</v>
      </c>
      <c r="C8" s="22" t="s">
        <v>3003</v>
      </c>
      <c r="E8" s="23" t="s">
        <v>101</v>
      </c>
      <c r="L8" s="24">
        <f>L9+L38+L295+L312</f>
        <v>0</v>
      </c>
      <c r="M8" s="24">
        <f>M9+M38+M295+M312</f>
        <v>0</v>
      </c>
      <c r="N8" s="25"/>
    </row>
    <row r="9" ht="13">
      <c r="A9" s="1" t="s">
        <v>501</v>
      </c>
      <c r="C9" s="22" t="s">
        <v>1247</v>
      </c>
      <c r="E9" s="23" t="s">
        <v>1248</v>
      </c>
      <c r="L9" s="24">
        <f>SUMIFS(L10:L37,A10:A37,"P")</f>
        <v>0</v>
      </c>
      <c r="M9" s="24">
        <f>SUMIFS(M10:M37,A10:A37,"P")</f>
        <v>0</v>
      </c>
      <c r="N9" s="25"/>
    </row>
    <row r="10" ht="25">
      <c r="A10" s="1" t="s">
        <v>504</v>
      </c>
      <c r="B10" s="1">
        <v>2</v>
      </c>
      <c r="C10" s="26" t="s">
        <v>3004</v>
      </c>
      <c r="D10" t="s">
        <v>3005</v>
      </c>
      <c r="E10" s="27" t="s">
        <v>3006</v>
      </c>
      <c r="F10" s="28" t="s">
        <v>2694</v>
      </c>
      <c r="G10" s="29">
        <v>59.706000000000003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3007</v>
      </c>
    </row>
    <row r="13" ht="25">
      <c r="A13" s="1" t="s">
        <v>513</v>
      </c>
      <c r="E13" s="27" t="s">
        <v>2695</v>
      </c>
    </row>
    <row r="14" ht="25">
      <c r="A14" s="1" t="s">
        <v>504</v>
      </c>
      <c r="B14" s="1">
        <v>1</v>
      </c>
      <c r="C14" s="26" t="s">
        <v>2691</v>
      </c>
      <c r="D14" t="s">
        <v>2692</v>
      </c>
      <c r="E14" s="27" t="s">
        <v>2693</v>
      </c>
      <c r="F14" s="28" t="s">
        <v>2694</v>
      </c>
      <c r="G14" s="29">
        <v>13.4</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39">
      <c r="A16" s="1" t="s">
        <v>511</v>
      </c>
      <c r="E16" s="32" t="s">
        <v>3008</v>
      </c>
    </row>
    <row r="17" ht="25">
      <c r="A17" s="1" t="s">
        <v>513</v>
      </c>
      <c r="E17" s="27" t="s">
        <v>2695</v>
      </c>
    </row>
    <row r="18" ht="25">
      <c r="A18" s="1" t="s">
        <v>504</v>
      </c>
      <c r="B18" s="1">
        <v>6</v>
      </c>
      <c r="C18" s="26" t="s">
        <v>2826</v>
      </c>
      <c r="D18" t="s">
        <v>2827</v>
      </c>
      <c r="E18" s="27" t="s">
        <v>2828</v>
      </c>
      <c r="F18" s="28" t="s">
        <v>2694</v>
      </c>
      <c r="G18" s="29">
        <v>5113.808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3009</v>
      </c>
    </row>
    <row r="21" ht="25">
      <c r="A21" s="1" t="s">
        <v>513</v>
      </c>
      <c r="E21" s="27" t="s">
        <v>2695</v>
      </c>
    </row>
    <row r="22" ht="25">
      <c r="A22" s="1" t="s">
        <v>504</v>
      </c>
      <c r="B22" s="1">
        <v>3</v>
      </c>
      <c r="C22" s="26" t="s">
        <v>2830</v>
      </c>
      <c r="D22" t="s">
        <v>2831</v>
      </c>
      <c r="E22" s="27" t="s">
        <v>2832</v>
      </c>
      <c r="F22" s="28" t="s">
        <v>2694</v>
      </c>
      <c r="G22" s="29">
        <v>665.05499999999995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3010</v>
      </c>
    </row>
    <row r="25" ht="25">
      <c r="A25" s="1" t="s">
        <v>513</v>
      </c>
      <c r="E25" s="27" t="s">
        <v>2695</v>
      </c>
    </row>
    <row r="26" ht="25">
      <c r="A26" s="1" t="s">
        <v>504</v>
      </c>
      <c r="B26" s="1">
        <v>4</v>
      </c>
      <c r="C26" s="26" t="s">
        <v>2834</v>
      </c>
      <c r="D26" t="s">
        <v>2835</v>
      </c>
      <c r="E26" s="27" t="s">
        <v>2836</v>
      </c>
      <c r="F26" s="28" t="s">
        <v>2694</v>
      </c>
      <c r="G26" s="29">
        <v>0.40600000000000003</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3011</v>
      </c>
    </row>
    <row r="29" ht="25">
      <c r="A29" s="1" t="s">
        <v>513</v>
      </c>
      <c r="E29" s="27" t="s">
        <v>2695</v>
      </c>
    </row>
    <row r="30" ht="25">
      <c r="A30" s="1" t="s">
        <v>504</v>
      </c>
      <c r="B30" s="1">
        <v>5</v>
      </c>
      <c r="C30" s="26" t="s">
        <v>2838</v>
      </c>
      <c r="D30" t="s">
        <v>2839</v>
      </c>
      <c r="E30" s="27" t="s">
        <v>2840</v>
      </c>
      <c r="F30" s="28" t="s">
        <v>2694</v>
      </c>
      <c r="G30" s="29">
        <v>0.82099999999999995</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3012</v>
      </c>
    </row>
    <row r="33" ht="25">
      <c r="A33" s="1" t="s">
        <v>513</v>
      </c>
      <c r="E33" s="27" t="s">
        <v>2695</v>
      </c>
    </row>
    <row r="34" ht="25">
      <c r="A34" s="1" t="s">
        <v>504</v>
      </c>
      <c r="B34" s="1">
        <v>7</v>
      </c>
      <c r="C34" s="26" t="s">
        <v>2908</v>
      </c>
      <c r="D34" t="s">
        <v>2909</v>
      </c>
      <c r="E34" s="27" t="s">
        <v>2910</v>
      </c>
      <c r="F34" s="28" t="s">
        <v>2694</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3013</v>
      </c>
    </row>
    <row r="37" ht="25">
      <c r="A37" s="1" t="s">
        <v>513</v>
      </c>
      <c r="E37" s="27" t="s">
        <v>2695</v>
      </c>
    </row>
    <row r="38" ht="13">
      <c r="A38" s="1" t="s">
        <v>501</v>
      </c>
      <c r="C38" s="22" t="s">
        <v>858</v>
      </c>
      <c r="E38" s="23" t="s">
        <v>2842</v>
      </c>
      <c r="L38" s="24">
        <f>SUMIFS(L39:L294,A39:A294,"P")</f>
        <v>0</v>
      </c>
      <c r="M38" s="24">
        <f>SUMIFS(M39:M294,A39:A294,"P")</f>
        <v>0</v>
      </c>
      <c r="N38" s="25"/>
    </row>
    <row r="39">
      <c r="A39" s="1" t="s">
        <v>504</v>
      </c>
      <c r="B39" s="1">
        <v>8</v>
      </c>
      <c r="C39" s="26" t="s">
        <v>2843</v>
      </c>
      <c r="D39" t="s">
        <v>600</v>
      </c>
      <c r="E39" s="27" t="s">
        <v>2844</v>
      </c>
      <c r="F39" s="28" t="s">
        <v>563</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3014</v>
      </c>
    </row>
    <row r="41" ht="26">
      <c r="A41" s="1" t="s">
        <v>511</v>
      </c>
      <c r="E41" s="32" t="s">
        <v>3015</v>
      </c>
    </row>
    <row r="42">
      <c r="A42" s="1" t="s">
        <v>513</v>
      </c>
      <c r="E42" s="27" t="s">
        <v>514</v>
      </c>
    </row>
    <row r="43">
      <c r="A43" s="1" t="s">
        <v>504</v>
      </c>
      <c r="B43" s="1">
        <v>9</v>
      </c>
      <c r="C43" s="26" t="s">
        <v>2843</v>
      </c>
      <c r="D43" t="s">
        <v>604</v>
      </c>
      <c r="E43" s="27" t="s">
        <v>2844</v>
      </c>
      <c r="F43" s="28" t="s">
        <v>563</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3016</v>
      </c>
    </row>
    <row r="45" ht="26">
      <c r="A45" s="1" t="s">
        <v>511</v>
      </c>
      <c r="E45" s="32" t="s">
        <v>3017</v>
      </c>
    </row>
    <row r="46">
      <c r="A46" s="1" t="s">
        <v>513</v>
      </c>
      <c r="E46" s="27" t="s">
        <v>514</v>
      </c>
    </row>
    <row r="47">
      <c r="A47" s="1" t="s">
        <v>504</v>
      </c>
      <c r="B47" s="1">
        <v>12</v>
      </c>
      <c r="C47" s="26" t="s">
        <v>2843</v>
      </c>
      <c r="D47" t="s">
        <v>607</v>
      </c>
      <c r="E47" s="27" t="s">
        <v>2844</v>
      </c>
      <c r="F47" s="28" t="s">
        <v>563</v>
      </c>
      <c r="G47" s="29">
        <v>659.73500000000001</v>
      </c>
      <c r="H47" s="28">
        <v>0</v>
      </c>
      <c r="I47" s="30">
        <f>ROUND(G47*H47,P4)</f>
        <v>0</v>
      </c>
      <c r="L47" s="30">
        <v>0</v>
      </c>
      <c r="M47" s="24">
        <f>ROUND(G47*L47,P4)</f>
        <v>0</v>
      </c>
      <c r="N47" s="25" t="s">
        <v>509</v>
      </c>
      <c r="O47" s="31">
        <f>M47*AA47</f>
        <v>0</v>
      </c>
      <c r="P47" s="1">
        <v>3</v>
      </c>
      <c r="AA47" s="1">
        <f>IF(P47=1,$O$3,IF(P47=2,$O$4,$O$5))</f>
        <v>0</v>
      </c>
    </row>
    <row r="48" ht="25">
      <c r="A48" s="1" t="s">
        <v>510</v>
      </c>
      <c r="E48" s="27" t="s">
        <v>3018</v>
      </c>
    </row>
    <row r="49" ht="26">
      <c r="A49" s="1" t="s">
        <v>511</v>
      </c>
      <c r="E49" s="32" t="s">
        <v>3019</v>
      </c>
    </row>
    <row r="50">
      <c r="A50" s="1" t="s">
        <v>513</v>
      </c>
      <c r="E50" s="27" t="s">
        <v>514</v>
      </c>
    </row>
    <row r="51">
      <c r="A51" s="1" t="s">
        <v>504</v>
      </c>
      <c r="B51" s="1">
        <v>13</v>
      </c>
      <c r="C51" s="26" t="s">
        <v>2843</v>
      </c>
      <c r="D51" t="s">
        <v>855</v>
      </c>
      <c r="E51" s="27" t="s">
        <v>2844</v>
      </c>
      <c r="F51" s="28" t="s">
        <v>563</v>
      </c>
      <c r="G51" s="29">
        <v>283.49900000000002</v>
      </c>
      <c r="H51" s="28">
        <v>0</v>
      </c>
      <c r="I51" s="30">
        <f>ROUND(G51*H51,P4)</f>
        <v>0</v>
      </c>
      <c r="L51" s="30">
        <v>0</v>
      </c>
      <c r="M51" s="24">
        <f>ROUND(G51*L51,P4)</f>
        <v>0</v>
      </c>
      <c r="N51" s="25" t="s">
        <v>509</v>
      </c>
      <c r="O51" s="31">
        <f>M51*AA51</f>
        <v>0</v>
      </c>
      <c r="P51" s="1">
        <v>3</v>
      </c>
      <c r="AA51" s="1">
        <f>IF(P51=1,$O$3,IF(P51=2,$O$4,$O$5))</f>
        <v>0</v>
      </c>
    </row>
    <row r="52" ht="25">
      <c r="A52" s="1" t="s">
        <v>510</v>
      </c>
      <c r="E52" s="27" t="s">
        <v>3020</v>
      </c>
    </row>
    <row r="53" ht="26">
      <c r="A53" s="1" t="s">
        <v>511</v>
      </c>
      <c r="E53" s="32" t="s">
        <v>3021</v>
      </c>
    </row>
    <row r="54">
      <c r="A54" s="1" t="s">
        <v>513</v>
      </c>
      <c r="E54" s="27" t="s">
        <v>514</v>
      </c>
    </row>
    <row r="55">
      <c r="A55" s="1" t="s">
        <v>504</v>
      </c>
      <c r="B55" s="1">
        <v>11</v>
      </c>
      <c r="C55" s="26" t="s">
        <v>2849</v>
      </c>
      <c r="D55" t="s">
        <v>506</v>
      </c>
      <c r="E55" s="27" t="s">
        <v>2850</v>
      </c>
      <c r="F55" s="28" t="s">
        <v>563</v>
      </c>
      <c r="G55" s="29">
        <v>5369.4979999999996</v>
      </c>
      <c r="H55" s="28">
        <v>0</v>
      </c>
      <c r="I55" s="30">
        <f>ROUND(G55*H55,P4)</f>
        <v>0</v>
      </c>
      <c r="L55" s="30">
        <v>0</v>
      </c>
      <c r="M55" s="24">
        <f>ROUND(G55*L55,P4)</f>
        <v>0</v>
      </c>
      <c r="N55" s="25" t="s">
        <v>509</v>
      </c>
      <c r="O55" s="31">
        <f>M55*AA55</f>
        <v>0</v>
      </c>
      <c r="P55" s="1">
        <v>3</v>
      </c>
      <c r="AA55" s="1">
        <f>IF(P55=1,$O$3,IF(P55=2,$O$4,$O$5))</f>
        <v>0</v>
      </c>
    </row>
    <row r="56" ht="25">
      <c r="A56" s="1" t="s">
        <v>510</v>
      </c>
      <c r="E56" s="27" t="s">
        <v>3022</v>
      </c>
    </row>
    <row r="57" ht="26">
      <c r="A57" s="1" t="s">
        <v>511</v>
      </c>
      <c r="E57" s="32" t="s">
        <v>3023</v>
      </c>
    </row>
    <row r="58">
      <c r="A58" s="1" t="s">
        <v>513</v>
      </c>
      <c r="E58" s="27" t="s">
        <v>514</v>
      </c>
    </row>
    <row r="59">
      <c r="A59" s="1" t="s">
        <v>504</v>
      </c>
      <c r="B59" s="1">
        <v>10</v>
      </c>
      <c r="C59" s="26" t="s">
        <v>3024</v>
      </c>
      <c r="D59" t="s">
        <v>506</v>
      </c>
      <c r="E59" s="27" t="s">
        <v>3025</v>
      </c>
      <c r="F59" s="28" t="s">
        <v>563</v>
      </c>
      <c r="G59" s="29">
        <v>657.14300000000003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3026</v>
      </c>
    </row>
    <row r="62">
      <c r="A62" s="1" t="s">
        <v>513</v>
      </c>
      <c r="E62" s="27" t="s">
        <v>514</v>
      </c>
    </row>
    <row r="63" ht="25">
      <c r="A63" s="1" t="s">
        <v>504</v>
      </c>
      <c r="B63" s="1">
        <v>38</v>
      </c>
      <c r="C63" s="26" t="s">
        <v>2852</v>
      </c>
      <c r="D63" t="s">
        <v>600</v>
      </c>
      <c r="E63" s="27" t="s">
        <v>2853</v>
      </c>
      <c r="F63" s="28" t="s">
        <v>567</v>
      </c>
      <c r="G63" s="29">
        <v>34.799999999999997</v>
      </c>
      <c r="H63" s="28">
        <v>0</v>
      </c>
      <c r="I63" s="30">
        <f>ROUND(G63*H63,P4)</f>
        <v>0</v>
      </c>
      <c r="L63" s="30">
        <v>0</v>
      </c>
      <c r="M63" s="24">
        <f>ROUND(G63*L63,P4)</f>
        <v>0</v>
      </c>
      <c r="N63" s="25" t="s">
        <v>509</v>
      </c>
      <c r="O63" s="31">
        <f>M63*AA63</f>
        <v>0</v>
      </c>
      <c r="P63" s="1">
        <v>3</v>
      </c>
      <c r="AA63" s="1">
        <f>IF(P63=1,$O$3,IF(P63=2,$O$4,$O$5))</f>
        <v>0</v>
      </c>
    </row>
    <row r="64" ht="25">
      <c r="A64" s="1" t="s">
        <v>510</v>
      </c>
      <c r="E64" s="27" t="s">
        <v>2853</v>
      </c>
    </row>
    <row r="65" ht="91">
      <c r="A65" s="1" t="s">
        <v>511</v>
      </c>
      <c r="E65" s="32" t="s">
        <v>3027</v>
      </c>
    </row>
    <row r="66">
      <c r="A66" s="1" t="s">
        <v>513</v>
      </c>
      <c r="E66" s="27" t="s">
        <v>514</v>
      </c>
    </row>
    <row r="67" ht="25">
      <c r="A67" s="1" t="s">
        <v>504</v>
      </c>
      <c r="B67" s="1">
        <v>40</v>
      </c>
      <c r="C67" s="26" t="s">
        <v>2852</v>
      </c>
      <c r="D67" t="s">
        <v>604</v>
      </c>
      <c r="E67" s="27" t="s">
        <v>2853</v>
      </c>
      <c r="F67" s="28" t="s">
        <v>567</v>
      </c>
      <c r="G67" s="29">
        <v>12</v>
      </c>
      <c r="H67" s="28">
        <v>0</v>
      </c>
      <c r="I67" s="30">
        <f>ROUND(G67*H67,P4)</f>
        <v>0</v>
      </c>
      <c r="L67" s="30">
        <v>0</v>
      </c>
      <c r="M67" s="24">
        <f>ROUND(G67*L67,P4)</f>
        <v>0</v>
      </c>
      <c r="N67" s="25" t="s">
        <v>509</v>
      </c>
      <c r="O67" s="31">
        <f>M67*AA67</f>
        <v>0</v>
      </c>
      <c r="P67" s="1">
        <v>3</v>
      </c>
      <c r="AA67" s="1">
        <f>IF(P67=1,$O$3,IF(P67=2,$O$4,$O$5))</f>
        <v>0</v>
      </c>
    </row>
    <row r="68" ht="25">
      <c r="A68" s="1" t="s">
        <v>510</v>
      </c>
      <c r="E68" s="27" t="s">
        <v>3028</v>
      </c>
    </row>
    <row r="69" ht="91">
      <c r="A69" s="1" t="s">
        <v>511</v>
      </c>
      <c r="E69" s="32" t="s">
        <v>3029</v>
      </c>
    </row>
    <row r="70">
      <c r="A70" s="1" t="s">
        <v>513</v>
      </c>
      <c r="E70" s="27" t="s">
        <v>514</v>
      </c>
    </row>
    <row r="71" ht="25">
      <c r="A71" s="1" t="s">
        <v>504</v>
      </c>
      <c r="B71" s="1">
        <v>39</v>
      </c>
      <c r="C71" s="26" t="s">
        <v>2923</v>
      </c>
      <c r="D71" t="s">
        <v>506</v>
      </c>
      <c r="E71" s="27" t="s">
        <v>2924</v>
      </c>
      <c r="F71" s="28" t="s">
        <v>567</v>
      </c>
      <c r="G71" s="29">
        <v>43.448</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3030</v>
      </c>
    </row>
    <row r="74">
      <c r="A74" s="1" t="s">
        <v>513</v>
      </c>
      <c r="E74" s="27" t="s">
        <v>514</v>
      </c>
    </row>
    <row r="75" ht="25">
      <c r="A75" s="1" t="s">
        <v>504</v>
      </c>
      <c r="B75" s="1">
        <v>14</v>
      </c>
      <c r="C75" s="26" t="s">
        <v>2855</v>
      </c>
      <c r="D75" t="s">
        <v>506</v>
      </c>
      <c r="E75" s="27" t="s">
        <v>2856</v>
      </c>
      <c r="F75" s="28" t="s">
        <v>567</v>
      </c>
      <c r="G75" s="29">
        <v>1231.0239999999999</v>
      </c>
      <c r="H75" s="28">
        <v>0</v>
      </c>
      <c r="I75" s="30">
        <f>ROUND(G75*H75,P4)</f>
        <v>0</v>
      </c>
      <c r="L75" s="30">
        <v>0</v>
      </c>
      <c r="M75" s="24">
        <f>ROUND(G75*L75,P4)</f>
        <v>0</v>
      </c>
      <c r="N75" s="25" t="s">
        <v>509</v>
      </c>
      <c r="O75" s="31">
        <f>M75*AA75</f>
        <v>0</v>
      </c>
      <c r="P75" s="1">
        <v>3</v>
      </c>
      <c r="AA75" s="1">
        <f>IF(P75=1,$O$3,IF(P75=2,$O$4,$O$5))</f>
        <v>0</v>
      </c>
    </row>
    <row r="76" ht="37.5">
      <c r="A76" s="1" t="s">
        <v>510</v>
      </c>
      <c r="E76" s="27" t="s">
        <v>3031</v>
      </c>
    </row>
    <row r="77" ht="26">
      <c r="A77" s="1" t="s">
        <v>511</v>
      </c>
      <c r="E77" s="32" t="s">
        <v>3032</v>
      </c>
    </row>
    <row r="78">
      <c r="A78" s="1" t="s">
        <v>513</v>
      </c>
      <c r="E78" s="27" t="s">
        <v>514</v>
      </c>
    </row>
    <row r="79" ht="25">
      <c r="A79" s="1" t="s">
        <v>504</v>
      </c>
      <c r="B79" s="1">
        <v>15</v>
      </c>
      <c r="C79" s="26" t="s">
        <v>3033</v>
      </c>
      <c r="D79" t="s">
        <v>506</v>
      </c>
      <c r="E79" s="27" t="s">
        <v>3034</v>
      </c>
      <c r="F79" s="28" t="s">
        <v>567</v>
      </c>
      <c r="G79" s="29">
        <v>598.21600000000001</v>
      </c>
      <c r="H79" s="28">
        <v>0</v>
      </c>
      <c r="I79" s="30">
        <f>ROUND(G79*H79,P4)</f>
        <v>0</v>
      </c>
      <c r="L79" s="30">
        <v>0</v>
      </c>
      <c r="M79" s="24">
        <f>ROUND(G79*L79,P4)</f>
        <v>0</v>
      </c>
      <c r="N79" s="25" t="s">
        <v>509</v>
      </c>
      <c r="O79" s="31">
        <f>M79*AA79</f>
        <v>0</v>
      </c>
      <c r="P79" s="1">
        <v>3</v>
      </c>
      <c r="AA79" s="1">
        <f>IF(P79=1,$O$3,IF(P79=2,$O$4,$O$5))</f>
        <v>0</v>
      </c>
    </row>
    <row r="80" ht="37.5">
      <c r="A80" s="1" t="s">
        <v>510</v>
      </c>
      <c r="E80" s="27" t="s">
        <v>3031</v>
      </c>
    </row>
    <row r="81" ht="26">
      <c r="A81" s="1" t="s">
        <v>511</v>
      </c>
      <c r="E81" s="32" t="s">
        <v>3035</v>
      </c>
    </row>
    <row r="82">
      <c r="A82" s="1" t="s">
        <v>513</v>
      </c>
      <c r="E82" s="27" t="s">
        <v>514</v>
      </c>
    </row>
    <row r="83" ht="25">
      <c r="A83" s="1" t="s">
        <v>504</v>
      </c>
      <c r="B83" s="1">
        <v>41</v>
      </c>
      <c r="C83" s="26" t="s">
        <v>3036</v>
      </c>
      <c r="D83" t="s">
        <v>600</v>
      </c>
      <c r="E83" s="27" t="s">
        <v>3037</v>
      </c>
      <c r="F83" s="28" t="s">
        <v>567</v>
      </c>
      <c r="G83" s="29">
        <v>77.400000000000006</v>
      </c>
      <c r="H83" s="28">
        <v>0</v>
      </c>
      <c r="I83" s="30">
        <f>ROUND(G83*H83,P4)</f>
        <v>0</v>
      </c>
      <c r="L83" s="30">
        <v>0</v>
      </c>
      <c r="M83" s="24">
        <f>ROUND(G83*L83,P4)</f>
        <v>0</v>
      </c>
      <c r="N83" s="25" t="s">
        <v>509</v>
      </c>
      <c r="O83" s="31">
        <f>M83*AA83</f>
        <v>0</v>
      </c>
      <c r="P83" s="1">
        <v>3</v>
      </c>
      <c r="AA83" s="1">
        <f>IF(P83=1,$O$3,IF(P83=2,$O$4,$O$5))</f>
        <v>0</v>
      </c>
    </row>
    <row r="84" ht="25">
      <c r="A84" s="1" t="s">
        <v>510</v>
      </c>
      <c r="E84" s="27" t="s">
        <v>3037</v>
      </c>
    </row>
    <row r="85" ht="234">
      <c r="A85" s="1" t="s">
        <v>511</v>
      </c>
      <c r="E85" s="32" t="s">
        <v>3038</v>
      </c>
    </row>
    <row r="86">
      <c r="A86" s="1" t="s">
        <v>513</v>
      </c>
      <c r="E86" s="27" t="s">
        <v>514</v>
      </c>
    </row>
    <row r="87" ht="25">
      <c r="A87" s="1" t="s">
        <v>504</v>
      </c>
      <c r="B87" s="1">
        <v>43</v>
      </c>
      <c r="C87" s="26" t="s">
        <v>3036</v>
      </c>
      <c r="D87" t="s">
        <v>604</v>
      </c>
      <c r="E87" s="27" t="s">
        <v>3037</v>
      </c>
      <c r="F87" s="28" t="s">
        <v>567</v>
      </c>
      <c r="G87" s="29">
        <v>36</v>
      </c>
      <c r="H87" s="28">
        <v>0</v>
      </c>
      <c r="I87" s="30">
        <f>ROUND(G87*H87,P4)</f>
        <v>0</v>
      </c>
      <c r="L87" s="30">
        <v>0</v>
      </c>
      <c r="M87" s="24">
        <f>ROUND(G87*L87,P4)</f>
        <v>0</v>
      </c>
      <c r="N87" s="25" t="s">
        <v>509</v>
      </c>
      <c r="O87" s="31">
        <f>M87*AA87</f>
        <v>0</v>
      </c>
      <c r="P87" s="1">
        <v>3</v>
      </c>
      <c r="AA87" s="1">
        <f>IF(P87=1,$O$3,IF(P87=2,$O$4,$O$5))</f>
        <v>0</v>
      </c>
    </row>
    <row r="88" ht="25">
      <c r="A88" s="1" t="s">
        <v>510</v>
      </c>
      <c r="E88" s="27" t="s">
        <v>3039</v>
      </c>
    </row>
    <row r="89" ht="169">
      <c r="A89" s="1" t="s">
        <v>511</v>
      </c>
      <c r="E89" s="32" t="s">
        <v>3040</v>
      </c>
    </row>
    <row r="90">
      <c r="A90" s="1" t="s">
        <v>513</v>
      </c>
      <c r="E90" s="27" t="s">
        <v>514</v>
      </c>
    </row>
    <row r="91" ht="25">
      <c r="A91" s="1" t="s">
        <v>504</v>
      </c>
      <c r="B91" s="1">
        <v>42</v>
      </c>
      <c r="C91" s="26" t="s">
        <v>3041</v>
      </c>
      <c r="D91" t="s">
        <v>506</v>
      </c>
      <c r="E91" s="27" t="s">
        <v>3042</v>
      </c>
      <c r="F91" s="28" t="s">
        <v>567</v>
      </c>
      <c r="G91" s="29">
        <v>77.408000000000001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156">
      <c r="A93" s="1" t="s">
        <v>511</v>
      </c>
      <c r="E93" s="32" t="s">
        <v>3043</v>
      </c>
    </row>
    <row r="94">
      <c r="A94" s="1" t="s">
        <v>513</v>
      </c>
      <c r="E94" s="27" t="s">
        <v>514</v>
      </c>
    </row>
    <row r="95" ht="25">
      <c r="A95" s="1" t="s">
        <v>504</v>
      </c>
      <c r="B95" s="1">
        <v>16</v>
      </c>
      <c r="C95" s="26" t="s">
        <v>3044</v>
      </c>
      <c r="D95" t="s">
        <v>600</v>
      </c>
      <c r="E95" s="27" t="s">
        <v>3045</v>
      </c>
      <c r="F95" s="28" t="s">
        <v>567</v>
      </c>
      <c r="G95" s="29">
        <v>696.74099999999999</v>
      </c>
      <c r="H95" s="28">
        <v>0</v>
      </c>
      <c r="I95" s="30">
        <f>ROUND(G95*H95,P4)</f>
        <v>0</v>
      </c>
      <c r="L95" s="30">
        <v>0</v>
      </c>
      <c r="M95" s="24">
        <f>ROUND(G95*L95,P4)</f>
        <v>0</v>
      </c>
      <c r="N95" s="25" t="s">
        <v>509</v>
      </c>
      <c r="O95" s="31">
        <f>M95*AA95</f>
        <v>0</v>
      </c>
      <c r="P95" s="1">
        <v>3</v>
      </c>
      <c r="AA95" s="1">
        <f>IF(P95=1,$O$3,IF(P95=2,$O$4,$O$5))</f>
        <v>0</v>
      </c>
    </row>
    <row r="96" ht="25">
      <c r="A96" s="1" t="s">
        <v>510</v>
      </c>
      <c r="E96" s="27" t="s">
        <v>3046</v>
      </c>
    </row>
    <row r="97" ht="26">
      <c r="A97" s="1" t="s">
        <v>511</v>
      </c>
      <c r="E97" s="32" t="s">
        <v>3047</v>
      </c>
    </row>
    <row r="98">
      <c r="A98" s="1" t="s">
        <v>513</v>
      </c>
      <c r="E98" s="27" t="s">
        <v>514</v>
      </c>
    </row>
    <row r="99" ht="25">
      <c r="A99" s="1" t="s">
        <v>504</v>
      </c>
      <c r="B99" s="1">
        <v>17</v>
      </c>
      <c r="C99" s="26" t="s">
        <v>3044</v>
      </c>
      <c r="D99" t="s">
        <v>604</v>
      </c>
      <c r="E99" s="27" t="s">
        <v>3045</v>
      </c>
      <c r="F99" s="28" t="s">
        <v>567</v>
      </c>
      <c r="G99" s="29">
        <v>3908.0990000000002</v>
      </c>
      <c r="H99" s="28">
        <v>0</v>
      </c>
      <c r="I99" s="30">
        <f>ROUND(G99*H99,P4)</f>
        <v>0</v>
      </c>
      <c r="L99" s="30">
        <v>0</v>
      </c>
      <c r="M99" s="24">
        <f>ROUND(G99*L99,P4)</f>
        <v>0</v>
      </c>
      <c r="N99" s="25" t="s">
        <v>509</v>
      </c>
      <c r="O99" s="31">
        <f>M99*AA99</f>
        <v>0</v>
      </c>
      <c r="P99" s="1">
        <v>3</v>
      </c>
      <c r="AA99" s="1">
        <f>IF(P99=1,$O$3,IF(P99=2,$O$4,$O$5))</f>
        <v>0</v>
      </c>
    </row>
    <row r="100" ht="25">
      <c r="A100" s="1" t="s">
        <v>510</v>
      </c>
      <c r="E100" s="27" t="s">
        <v>3048</v>
      </c>
    </row>
    <row r="101" ht="26">
      <c r="A101" s="1" t="s">
        <v>511</v>
      </c>
      <c r="E101" s="32" t="s">
        <v>3049</v>
      </c>
    </row>
    <row r="102">
      <c r="A102" s="1" t="s">
        <v>513</v>
      </c>
      <c r="E102" s="27" t="s">
        <v>514</v>
      </c>
    </row>
    <row r="103" ht="25">
      <c r="A103" s="1" t="s">
        <v>504</v>
      </c>
      <c r="B103" s="1">
        <v>18</v>
      </c>
      <c r="C103" s="26" t="s">
        <v>3050</v>
      </c>
      <c r="D103" t="s">
        <v>506</v>
      </c>
      <c r="E103" s="27" t="s">
        <v>3051</v>
      </c>
      <c r="F103" s="28" t="s">
        <v>567</v>
      </c>
      <c r="G103" s="29">
        <v>384.125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3052</v>
      </c>
    </row>
    <row r="105" ht="26">
      <c r="A105" s="1" t="s">
        <v>511</v>
      </c>
      <c r="E105" s="32" t="s">
        <v>3053</v>
      </c>
    </row>
    <row r="106">
      <c r="A106" s="1" t="s">
        <v>513</v>
      </c>
      <c r="E106" s="27" t="s">
        <v>514</v>
      </c>
    </row>
    <row r="107">
      <c r="A107" s="1" t="s">
        <v>504</v>
      </c>
      <c r="B107" s="1">
        <v>25</v>
      </c>
      <c r="C107" s="26" t="s">
        <v>2929</v>
      </c>
      <c r="D107" t="s">
        <v>506</v>
      </c>
      <c r="E107" s="27" t="s">
        <v>2930</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3054</v>
      </c>
    </row>
    <row r="109" ht="26">
      <c r="A109" s="1" t="s">
        <v>511</v>
      </c>
      <c r="E109" s="32" t="s">
        <v>521</v>
      </c>
    </row>
    <row r="110">
      <c r="A110" s="1" t="s">
        <v>513</v>
      </c>
      <c r="E110" s="27" t="s">
        <v>514</v>
      </c>
    </row>
    <row r="111">
      <c r="A111" s="1" t="s">
        <v>504</v>
      </c>
      <c r="B111" s="1">
        <v>27</v>
      </c>
      <c r="C111" s="26" t="s">
        <v>3055</v>
      </c>
      <c r="D111" t="s">
        <v>506</v>
      </c>
      <c r="E111" s="27" t="s">
        <v>3056</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3057</v>
      </c>
    </row>
    <row r="113" ht="26">
      <c r="A113" s="1" t="s">
        <v>511</v>
      </c>
      <c r="E113" s="32" t="s">
        <v>521</v>
      </c>
    </row>
    <row r="114">
      <c r="A114" s="1" t="s">
        <v>513</v>
      </c>
      <c r="E114" s="27" t="s">
        <v>514</v>
      </c>
    </row>
    <row r="115">
      <c r="A115" s="1" t="s">
        <v>504</v>
      </c>
      <c r="B115" s="1">
        <v>26</v>
      </c>
      <c r="C115" s="26" t="s">
        <v>2932</v>
      </c>
      <c r="D115" t="s">
        <v>506</v>
      </c>
      <c r="E115" s="27" t="s">
        <v>2933</v>
      </c>
      <c r="F115" s="28" t="s">
        <v>519</v>
      </c>
      <c r="G115" s="29">
        <v>2</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3058</v>
      </c>
    </row>
    <row r="117" ht="26">
      <c r="A117" s="1" t="s">
        <v>511</v>
      </c>
      <c r="E117" s="32" t="s">
        <v>529</v>
      </c>
    </row>
    <row r="118">
      <c r="A118" s="1" t="s">
        <v>513</v>
      </c>
      <c r="E118" s="27" t="s">
        <v>514</v>
      </c>
    </row>
    <row r="119">
      <c r="A119" s="1" t="s">
        <v>504</v>
      </c>
      <c r="B119" s="1">
        <v>34</v>
      </c>
      <c r="C119" s="26" t="s">
        <v>3059</v>
      </c>
      <c r="D119" t="s">
        <v>506</v>
      </c>
      <c r="E119" s="27" t="s">
        <v>3060</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3061</v>
      </c>
    </row>
    <row r="121" ht="26">
      <c r="A121" s="1" t="s">
        <v>511</v>
      </c>
      <c r="E121" s="32" t="s">
        <v>521</v>
      </c>
    </row>
    <row r="122">
      <c r="A122" s="1" t="s">
        <v>513</v>
      </c>
      <c r="E122" s="27" t="s">
        <v>514</v>
      </c>
    </row>
    <row r="123">
      <c r="A123" s="1" t="s">
        <v>504</v>
      </c>
      <c r="B123" s="1">
        <v>33</v>
      </c>
      <c r="C123" s="26" t="s">
        <v>3062</v>
      </c>
      <c r="D123" t="s">
        <v>600</v>
      </c>
      <c r="E123" s="27" t="s">
        <v>3063</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3064</v>
      </c>
    </row>
    <row r="125" ht="26">
      <c r="A125" s="1" t="s">
        <v>511</v>
      </c>
      <c r="E125" s="32" t="s">
        <v>529</v>
      </c>
    </row>
    <row r="126">
      <c r="A126" s="1" t="s">
        <v>513</v>
      </c>
      <c r="E126" s="27" t="s">
        <v>514</v>
      </c>
    </row>
    <row r="127">
      <c r="A127" s="1" t="s">
        <v>504</v>
      </c>
      <c r="B127" s="1">
        <v>35</v>
      </c>
      <c r="C127" s="26" t="s">
        <v>3062</v>
      </c>
      <c r="D127" t="s">
        <v>604</v>
      </c>
      <c r="E127" s="27" t="s">
        <v>3063</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3065</v>
      </c>
    </row>
    <row r="129" ht="26">
      <c r="A129" s="1" t="s">
        <v>511</v>
      </c>
      <c r="E129" s="32" t="s">
        <v>521</v>
      </c>
    </row>
    <row r="130">
      <c r="A130" s="1" t="s">
        <v>513</v>
      </c>
      <c r="E130" s="27" t="s">
        <v>514</v>
      </c>
    </row>
    <row r="131">
      <c r="A131" s="1" t="s">
        <v>504</v>
      </c>
      <c r="B131" s="1">
        <v>32</v>
      </c>
      <c r="C131" s="26" t="s">
        <v>3066</v>
      </c>
      <c r="D131" t="s">
        <v>506</v>
      </c>
      <c r="E131" s="27" t="s">
        <v>3067</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3068</v>
      </c>
    </row>
    <row r="133" ht="26">
      <c r="A133" s="1" t="s">
        <v>511</v>
      </c>
      <c r="E133" s="32" t="s">
        <v>544</v>
      </c>
    </row>
    <row r="134">
      <c r="A134" s="1" t="s">
        <v>513</v>
      </c>
      <c r="E134" s="27" t="s">
        <v>514</v>
      </c>
    </row>
    <row r="135">
      <c r="A135" s="1" t="s">
        <v>504</v>
      </c>
      <c r="B135" s="1">
        <v>31</v>
      </c>
      <c r="C135" s="26" t="s">
        <v>3069</v>
      </c>
      <c r="D135" t="s">
        <v>506</v>
      </c>
      <c r="E135" s="27" t="s">
        <v>3070</v>
      </c>
      <c r="F135" s="28" t="s">
        <v>519</v>
      </c>
      <c r="G135" s="29">
        <v>5</v>
      </c>
      <c r="H135" s="28">
        <v>0</v>
      </c>
      <c r="I135" s="30">
        <f>ROUND(G135*H135,P4)</f>
        <v>0</v>
      </c>
      <c r="L135" s="30">
        <v>0</v>
      </c>
      <c r="M135" s="24">
        <f>ROUND(G135*L135,P4)</f>
        <v>0</v>
      </c>
      <c r="N135" s="25" t="s">
        <v>509</v>
      </c>
      <c r="O135" s="31">
        <f>M135*AA135</f>
        <v>0</v>
      </c>
      <c r="P135" s="1">
        <v>3</v>
      </c>
      <c r="AA135" s="1">
        <f>IF(P135=1,$O$3,IF(P135=2,$O$4,$O$5))</f>
        <v>0</v>
      </c>
    </row>
    <row r="136">
      <c r="A136" s="1" t="s">
        <v>510</v>
      </c>
      <c r="E136" s="27" t="s">
        <v>3071</v>
      </c>
    </row>
    <row r="137" ht="26">
      <c r="A137" s="1" t="s">
        <v>511</v>
      </c>
      <c r="E137" s="32" t="s">
        <v>1076</v>
      </c>
    </row>
    <row r="138">
      <c r="A138" s="1" t="s">
        <v>513</v>
      </c>
      <c r="E138" s="27" t="s">
        <v>514</v>
      </c>
    </row>
    <row r="139">
      <c r="A139" s="1" t="s">
        <v>504</v>
      </c>
      <c r="B139" s="1">
        <v>29</v>
      </c>
      <c r="C139" s="26" t="s">
        <v>3072</v>
      </c>
      <c r="D139" t="s">
        <v>506</v>
      </c>
      <c r="E139" s="27" t="s">
        <v>3073</v>
      </c>
      <c r="F139" s="28" t="s">
        <v>519</v>
      </c>
      <c r="G139" s="29">
        <v>3</v>
      </c>
      <c r="H139" s="28">
        <v>0</v>
      </c>
      <c r="I139" s="30">
        <f>ROUND(G139*H139,P4)</f>
        <v>0</v>
      </c>
      <c r="L139" s="30">
        <v>0</v>
      </c>
      <c r="M139" s="24">
        <f>ROUND(G139*L139,P4)</f>
        <v>0</v>
      </c>
      <c r="N139" s="25" t="s">
        <v>509</v>
      </c>
      <c r="O139" s="31">
        <f>M139*AA139</f>
        <v>0</v>
      </c>
      <c r="P139" s="1">
        <v>3</v>
      </c>
      <c r="AA139" s="1">
        <f>IF(P139=1,$O$3,IF(P139=2,$O$4,$O$5))</f>
        <v>0</v>
      </c>
    </row>
    <row r="140" ht="25">
      <c r="A140" s="1" t="s">
        <v>510</v>
      </c>
      <c r="E140" s="27" t="s">
        <v>3074</v>
      </c>
    </row>
    <row r="141" ht="26">
      <c r="A141" s="1" t="s">
        <v>511</v>
      </c>
      <c r="E141" s="32" t="s">
        <v>673</v>
      </c>
    </row>
    <row r="142">
      <c r="A142" s="1" t="s">
        <v>513</v>
      </c>
      <c r="E142" s="27" t="s">
        <v>514</v>
      </c>
    </row>
    <row r="143">
      <c r="A143" s="1" t="s">
        <v>504</v>
      </c>
      <c r="B143" s="1">
        <v>28</v>
      </c>
      <c r="C143" s="26" t="s">
        <v>3075</v>
      </c>
      <c r="D143" t="s">
        <v>506</v>
      </c>
      <c r="E143" s="27" t="s">
        <v>3076</v>
      </c>
      <c r="F143" s="28" t="s">
        <v>519</v>
      </c>
      <c r="G143" s="29">
        <v>4</v>
      </c>
      <c r="H143" s="28">
        <v>0</v>
      </c>
      <c r="I143" s="30">
        <f>ROUND(G143*H143,P4)</f>
        <v>0</v>
      </c>
      <c r="L143" s="30">
        <v>0</v>
      </c>
      <c r="M143" s="24">
        <f>ROUND(G143*L143,P4)</f>
        <v>0</v>
      </c>
      <c r="N143" s="25" t="s">
        <v>509</v>
      </c>
      <c r="O143" s="31">
        <f>M143*AA143</f>
        <v>0</v>
      </c>
      <c r="P143" s="1">
        <v>3</v>
      </c>
      <c r="AA143" s="1">
        <f>IF(P143=1,$O$3,IF(P143=2,$O$4,$O$5))</f>
        <v>0</v>
      </c>
    </row>
    <row r="144" ht="25">
      <c r="A144" s="1" t="s">
        <v>510</v>
      </c>
      <c r="E144" s="27" t="s">
        <v>3077</v>
      </c>
    </row>
    <row r="145" ht="26">
      <c r="A145" s="1" t="s">
        <v>511</v>
      </c>
      <c r="E145" s="32" t="s">
        <v>544</v>
      </c>
    </row>
    <row r="146">
      <c r="A146" s="1" t="s">
        <v>513</v>
      </c>
      <c r="E146" s="27" t="s">
        <v>514</v>
      </c>
    </row>
    <row r="147">
      <c r="A147" s="1" t="s">
        <v>504</v>
      </c>
      <c r="B147" s="1">
        <v>30</v>
      </c>
      <c r="C147" s="26" t="s">
        <v>3078</v>
      </c>
      <c r="D147" t="s">
        <v>506</v>
      </c>
      <c r="E147" s="27" t="s">
        <v>3079</v>
      </c>
      <c r="F147" s="28" t="s">
        <v>519</v>
      </c>
      <c r="G147" s="29">
        <v>1</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3080</v>
      </c>
    </row>
    <row r="149" ht="26">
      <c r="A149" s="1" t="s">
        <v>511</v>
      </c>
      <c r="E149" s="32" t="s">
        <v>521</v>
      </c>
    </row>
    <row r="150">
      <c r="A150" s="1" t="s">
        <v>513</v>
      </c>
      <c r="E150" s="27" t="s">
        <v>514</v>
      </c>
    </row>
    <row r="151">
      <c r="A151" s="1" t="s">
        <v>504</v>
      </c>
      <c r="B151" s="1">
        <v>67</v>
      </c>
      <c r="C151" s="26" t="s">
        <v>3081</v>
      </c>
      <c r="D151" t="s">
        <v>506</v>
      </c>
      <c r="E151" s="27" t="s">
        <v>3082</v>
      </c>
      <c r="F151" s="28" t="s">
        <v>551</v>
      </c>
      <c r="G151" s="29">
        <v>17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688</v>
      </c>
    </row>
    <row r="154">
      <c r="A154" s="1" t="s">
        <v>513</v>
      </c>
      <c r="E154" s="27" t="s">
        <v>514</v>
      </c>
    </row>
    <row r="155">
      <c r="A155" s="1" t="s">
        <v>504</v>
      </c>
      <c r="B155" s="1">
        <v>68</v>
      </c>
      <c r="C155" s="26" t="s">
        <v>2935</v>
      </c>
      <c r="D155" t="s">
        <v>506</v>
      </c>
      <c r="E155" s="27" t="s">
        <v>2936</v>
      </c>
      <c r="F155" s="28" t="s">
        <v>551</v>
      </c>
      <c r="G155" s="29">
        <v>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969</v>
      </c>
    </row>
    <row r="158">
      <c r="A158" s="1" t="s">
        <v>513</v>
      </c>
      <c r="E158" s="27" t="s">
        <v>514</v>
      </c>
    </row>
    <row r="159">
      <c r="A159" s="1" t="s">
        <v>504</v>
      </c>
      <c r="B159" s="1">
        <v>69</v>
      </c>
      <c r="C159" s="26" t="s">
        <v>2937</v>
      </c>
      <c r="D159" t="s">
        <v>506</v>
      </c>
      <c r="E159" s="27" t="s">
        <v>2938</v>
      </c>
      <c r="F159" s="28" t="s">
        <v>551</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ht="25">
      <c r="A163" s="1" t="s">
        <v>504</v>
      </c>
      <c r="B163" s="1">
        <v>56</v>
      </c>
      <c r="C163" s="26" t="s">
        <v>3083</v>
      </c>
      <c r="D163" t="s">
        <v>506</v>
      </c>
      <c r="E163" s="27" t="s">
        <v>3084</v>
      </c>
      <c r="F163" s="28" t="s">
        <v>551</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ht="25">
      <c r="A167" s="1" t="s">
        <v>504</v>
      </c>
      <c r="B167" s="1">
        <v>57</v>
      </c>
      <c r="C167" s="26" t="s">
        <v>3085</v>
      </c>
      <c r="D167" t="s">
        <v>506</v>
      </c>
      <c r="E167" s="27" t="s">
        <v>3086</v>
      </c>
      <c r="F167" s="28" t="s">
        <v>551</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ht="25">
      <c r="A171" s="1" t="s">
        <v>504</v>
      </c>
      <c r="B171" s="1">
        <v>58</v>
      </c>
      <c r="C171" s="26" t="s">
        <v>3087</v>
      </c>
      <c r="D171" t="s">
        <v>506</v>
      </c>
      <c r="E171" s="27" t="s">
        <v>3088</v>
      </c>
      <c r="F171" s="28" t="s">
        <v>551</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ht="25">
      <c r="A175" s="1" t="s">
        <v>504</v>
      </c>
      <c r="B175" s="1">
        <v>59</v>
      </c>
      <c r="C175" s="26" t="s">
        <v>3089</v>
      </c>
      <c r="D175" t="s">
        <v>506</v>
      </c>
      <c r="E175" s="27" t="s">
        <v>3090</v>
      </c>
      <c r="F175" s="28" t="s">
        <v>551</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544</v>
      </c>
    </row>
    <row r="178">
      <c r="A178" s="1" t="s">
        <v>513</v>
      </c>
      <c r="E178" s="27" t="s">
        <v>514</v>
      </c>
    </row>
    <row r="179" ht="25">
      <c r="A179" s="1" t="s">
        <v>504</v>
      </c>
      <c r="B179" s="1">
        <v>60</v>
      </c>
      <c r="C179" s="26" t="s">
        <v>3091</v>
      </c>
      <c r="D179" t="s">
        <v>506</v>
      </c>
      <c r="E179" s="27" t="s">
        <v>3092</v>
      </c>
      <c r="F179" s="28" t="s">
        <v>551</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544</v>
      </c>
    </row>
    <row r="182">
      <c r="A182" s="1" t="s">
        <v>513</v>
      </c>
      <c r="E182" s="27" t="s">
        <v>514</v>
      </c>
    </row>
    <row r="183" ht="25">
      <c r="A183" s="1" t="s">
        <v>504</v>
      </c>
      <c r="B183" s="1">
        <v>61</v>
      </c>
      <c r="C183" s="26" t="s">
        <v>3093</v>
      </c>
      <c r="D183" t="s">
        <v>506</v>
      </c>
      <c r="E183" s="27" t="s">
        <v>3094</v>
      </c>
      <c r="F183" s="28" t="s">
        <v>551</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ht="25">
      <c r="A187" s="1" t="s">
        <v>504</v>
      </c>
      <c r="B187" s="1">
        <v>62</v>
      </c>
      <c r="C187" s="26" t="s">
        <v>3095</v>
      </c>
      <c r="D187" t="s">
        <v>506</v>
      </c>
      <c r="E187" s="27" t="s">
        <v>3096</v>
      </c>
      <c r="F187" s="28" t="s">
        <v>551</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969</v>
      </c>
    </row>
    <row r="190">
      <c r="A190" s="1" t="s">
        <v>513</v>
      </c>
      <c r="E190" s="27" t="s">
        <v>514</v>
      </c>
    </row>
    <row r="191" ht="25">
      <c r="A191" s="1" t="s">
        <v>504</v>
      </c>
      <c r="B191" s="1">
        <v>63</v>
      </c>
      <c r="C191" s="26" t="s">
        <v>3097</v>
      </c>
      <c r="D191" t="s">
        <v>506</v>
      </c>
      <c r="E191" s="27" t="s">
        <v>3098</v>
      </c>
      <c r="F191" s="28" t="s">
        <v>551</v>
      </c>
      <c r="G191" s="29">
        <v>5</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1076</v>
      </c>
    </row>
    <row r="194">
      <c r="A194" s="1" t="s">
        <v>513</v>
      </c>
      <c r="E194" s="27" t="s">
        <v>514</v>
      </c>
    </row>
    <row r="195" ht="25">
      <c r="A195" s="1" t="s">
        <v>504</v>
      </c>
      <c r="B195" s="1">
        <v>64</v>
      </c>
      <c r="C195" s="26" t="s">
        <v>3099</v>
      </c>
      <c r="D195" t="s">
        <v>506</v>
      </c>
      <c r="E195" s="27" t="s">
        <v>3100</v>
      </c>
      <c r="F195" s="28" t="s">
        <v>551</v>
      </c>
      <c r="G195" s="29">
        <v>5</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1076</v>
      </c>
    </row>
    <row r="198">
      <c r="A198" s="1" t="s">
        <v>513</v>
      </c>
      <c r="E198" s="27" t="s">
        <v>514</v>
      </c>
    </row>
    <row r="199" ht="25">
      <c r="A199" s="1" t="s">
        <v>504</v>
      </c>
      <c r="B199" s="1">
        <v>65</v>
      </c>
      <c r="C199" s="26" t="s">
        <v>2939</v>
      </c>
      <c r="D199" t="s">
        <v>506</v>
      </c>
      <c r="E199" s="27" t="s">
        <v>2940</v>
      </c>
      <c r="F199" s="28" t="s">
        <v>551</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524</v>
      </c>
    </row>
    <row r="202">
      <c r="A202" s="1" t="s">
        <v>513</v>
      </c>
      <c r="E202" s="27" t="s">
        <v>514</v>
      </c>
    </row>
    <row r="203" ht="25">
      <c r="A203" s="1" t="s">
        <v>504</v>
      </c>
      <c r="B203" s="1">
        <v>66</v>
      </c>
      <c r="C203" s="26" t="s">
        <v>2941</v>
      </c>
      <c r="D203" t="s">
        <v>506</v>
      </c>
      <c r="E203" s="27" t="s">
        <v>2942</v>
      </c>
      <c r="F203" s="28" t="s">
        <v>551</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70</v>
      </c>
      <c r="C207" s="26" t="s">
        <v>2943</v>
      </c>
      <c r="D207" t="s">
        <v>506</v>
      </c>
      <c r="E207" s="27" t="s">
        <v>2944</v>
      </c>
      <c r="F207" s="28" t="s">
        <v>519</v>
      </c>
      <c r="G207" s="29">
        <v>34</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2887</v>
      </c>
    </row>
    <row r="210">
      <c r="A210" s="1" t="s">
        <v>513</v>
      </c>
      <c r="E210" s="27" t="s">
        <v>514</v>
      </c>
    </row>
    <row r="211" ht="25">
      <c r="A211" s="1" t="s">
        <v>504</v>
      </c>
      <c r="B211" s="1">
        <v>23</v>
      </c>
      <c r="C211" s="26" t="s">
        <v>2859</v>
      </c>
      <c r="D211" t="s">
        <v>604</v>
      </c>
      <c r="E211" s="27" t="s">
        <v>2860</v>
      </c>
      <c r="F211" s="28" t="s">
        <v>567</v>
      </c>
      <c r="G211" s="29">
        <v>573.68299999999999</v>
      </c>
      <c r="H211" s="28">
        <v>0</v>
      </c>
      <c r="I211" s="30">
        <f>ROUND(G211*H211,P4)</f>
        <v>0</v>
      </c>
      <c r="L211" s="30">
        <v>0</v>
      </c>
      <c r="M211" s="24">
        <f>ROUND(G211*L211,P4)</f>
        <v>0</v>
      </c>
      <c r="N211" s="25" t="s">
        <v>509</v>
      </c>
      <c r="O211" s="31">
        <f>M211*AA211</f>
        <v>0</v>
      </c>
      <c r="P211" s="1">
        <v>3</v>
      </c>
      <c r="AA211" s="1">
        <f>IF(P211=1,$O$3,IF(P211=2,$O$4,$O$5))</f>
        <v>0</v>
      </c>
    </row>
    <row r="212" ht="37.5">
      <c r="A212" s="1" t="s">
        <v>510</v>
      </c>
      <c r="E212" s="27" t="s">
        <v>3101</v>
      </c>
    </row>
    <row r="213" ht="26">
      <c r="A213" s="1" t="s">
        <v>511</v>
      </c>
      <c r="E213" s="32" t="s">
        <v>3102</v>
      </c>
    </row>
    <row r="214">
      <c r="A214" s="1" t="s">
        <v>513</v>
      </c>
      <c r="E214" s="27" t="s">
        <v>514</v>
      </c>
    </row>
    <row r="215" ht="25">
      <c r="A215" s="1" t="s">
        <v>504</v>
      </c>
      <c r="B215" s="1">
        <v>24</v>
      </c>
      <c r="C215" s="26" t="s">
        <v>2859</v>
      </c>
      <c r="D215" t="s">
        <v>607</v>
      </c>
      <c r="E215" s="27" t="s">
        <v>2860</v>
      </c>
      <c r="F215" s="28" t="s">
        <v>567</v>
      </c>
      <c r="G215" s="29">
        <v>246.52099999999999</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3103</v>
      </c>
    </row>
    <row r="217" ht="26">
      <c r="A217" s="1" t="s">
        <v>511</v>
      </c>
      <c r="E217" s="32" t="s">
        <v>3104</v>
      </c>
    </row>
    <row r="218">
      <c r="A218" s="1" t="s">
        <v>513</v>
      </c>
      <c r="E218" s="27" t="s">
        <v>514</v>
      </c>
    </row>
    <row r="219" ht="25">
      <c r="A219" s="1" t="s">
        <v>504</v>
      </c>
      <c r="B219" s="1">
        <v>36</v>
      </c>
      <c r="C219" s="26" t="s">
        <v>3105</v>
      </c>
      <c r="D219" t="s">
        <v>506</v>
      </c>
      <c r="E219" s="27" t="s">
        <v>3106</v>
      </c>
      <c r="F219" s="28" t="s">
        <v>567</v>
      </c>
      <c r="G219" s="29">
        <v>1299.7619999999999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3107</v>
      </c>
    </row>
    <row r="222">
      <c r="A222" s="1" t="s">
        <v>513</v>
      </c>
      <c r="E222" s="27" t="s">
        <v>514</v>
      </c>
    </row>
    <row r="223" ht="25">
      <c r="A223" s="1" t="s">
        <v>504</v>
      </c>
      <c r="B223" s="1">
        <v>19</v>
      </c>
      <c r="C223" s="26" t="s">
        <v>2863</v>
      </c>
      <c r="D223" t="s">
        <v>506</v>
      </c>
      <c r="E223" s="27" t="s">
        <v>2864</v>
      </c>
      <c r="F223" s="28" t="s">
        <v>567</v>
      </c>
      <c r="G223" s="29">
        <v>6818.2049999999999</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3108</v>
      </c>
    </row>
    <row r="225" ht="26">
      <c r="A225" s="1" t="s">
        <v>511</v>
      </c>
      <c r="E225" s="32" t="s">
        <v>3109</v>
      </c>
    </row>
    <row r="226">
      <c r="A226" s="1" t="s">
        <v>513</v>
      </c>
      <c r="E226" s="27" t="s">
        <v>514</v>
      </c>
    </row>
    <row r="227" ht="25">
      <c r="A227" s="1" t="s">
        <v>504</v>
      </c>
      <c r="B227" s="1">
        <v>37</v>
      </c>
      <c r="C227" s="26" t="s">
        <v>2947</v>
      </c>
      <c r="D227" t="s">
        <v>506</v>
      </c>
      <c r="E227" s="27" t="s">
        <v>2948</v>
      </c>
      <c r="F227" s="28" t="s">
        <v>567</v>
      </c>
      <c r="G227" s="29">
        <v>1299.7619999999999</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3107</v>
      </c>
    </row>
    <row r="230">
      <c r="A230" s="1" t="s">
        <v>513</v>
      </c>
      <c r="E230" s="27" t="s">
        <v>514</v>
      </c>
    </row>
    <row r="231">
      <c r="A231" s="1" t="s">
        <v>504</v>
      </c>
      <c r="B231" s="1">
        <v>47</v>
      </c>
      <c r="C231" s="26" t="s">
        <v>2866</v>
      </c>
      <c r="D231" t="s">
        <v>506</v>
      </c>
      <c r="E231" s="27" t="s">
        <v>2867</v>
      </c>
      <c r="F231" s="28" t="s">
        <v>519</v>
      </c>
      <c r="G231" s="29">
        <v>6</v>
      </c>
      <c r="H231" s="28">
        <v>0</v>
      </c>
      <c r="I231" s="30">
        <f>ROUND(G231*H231,P4)</f>
        <v>0</v>
      </c>
      <c r="L231" s="30">
        <v>0</v>
      </c>
      <c r="M231" s="24">
        <f>ROUND(G231*L231,P4)</f>
        <v>0</v>
      </c>
      <c r="N231" s="25" t="s">
        <v>509</v>
      </c>
      <c r="O231" s="31">
        <f>M231*AA231</f>
        <v>0</v>
      </c>
      <c r="P231" s="1">
        <v>3</v>
      </c>
      <c r="AA231" s="1">
        <f>IF(P231=1,$O$3,IF(P231=2,$O$4,$O$5))</f>
        <v>0</v>
      </c>
    </row>
    <row r="232" ht="25">
      <c r="A232" s="1" t="s">
        <v>510</v>
      </c>
      <c r="E232" s="27" t="s">
        <v>3110</v>
      </c>
    </row>
    <row r="233" ht="26">
      <c r="A233" s="1" t="s">
        <v>511</v>
      </c>
      <c r="E233" s="32" t="s">
        <v>524</v>
      </c>
    </row>
    <row r="234">
      <c r="A234" s="1" t="s">
        <v>513</v>
      </c>
      <c r="E234" s="27" t="s">
        <v>514</v>
      </c>
    </row>
    <row r="235">
      <c r="A235" s="1" t="s">
        <v>504</v>
      </c>
      <c r="B235" s="1">
        <v>48</v>
      </c>
      <c r="C235" s="26" t="s">
        <v>2868</v>
      </c>
      <c r="D235" t="s">
        <v>600</v>
      </c>
      <c r="E235" s="27" t="s">
        <v>2869</v>
      </c>
      <c r="F235" s="28" t="s">
        <v>519</v>
      </c>
      <c r="G235" s="29">
        <v>56</v>
      </c>
      <c r="H235" s="28">
        <v>0</v>
      </c>
      <c r="I235" s="30">
        <f>ROUND(G235*H235,P4)</f>
        <v>0</v>
      </c>
      <c r="L235" s="30">
        <v>0</v>
      </c>
      <c r="M235" s="24">
        <f>ROUND(G235*L235,P4)</f>
        <v>0</v>
      </c>
      <c r="N235" s="25" t="s">
        <v>509</v>
      </c>
      <c r="O235" s="31">
        <f>M235*AA235</f>
        <v>0</v>
      </c>
      <c r="P235" s="1">
        <v>3</v>
      </c>
      <c r="AA235" s="1">
        <f>IF(P235=1,$O$3,IF(P235=2,$O$4,$O$5))</f>
        <v>0</v>
      </c>
    </row>
    <row r="236">
      <c r="A236" s="1" t="s">
        <v>510</v>
      </c>
      <c r="E236" s="27" t="s">
        <v>2869</v>
      </c>
    </row>
    <row r="237" ht="39">
      <c r="A237" s="1" t="s">
        <v>511</v>
      </c>
      <c r="E237" s="32" t="s">
        <v>3111</v>
      </c>
    </row>
    <row r="238">
      <c r="A238" s="1" t="s">
        <v>513</v>
      </c>
      <c r="E238" s="27" t="s">
        <v>514</v>
      </c>
    </row>
    <row r="239">
      <c r="A239" s="1" t="s">
        <v>504</v>
      </c>
      <c r="B239" s="1">
        <v>51</v>
      </c>
      <c r="C239" s="26" t="s">
        <v>2868</v>
      </c>
      <c r="D239" t="s">
        <v>604</v>
      </c>
      <c r="E239" s="27" t="s">
        <v>2869</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3112</v>
      </c>
    </row>
    <row r="241" ht="26">
      <c r="A241" s="1" t="s">
        <v>511</v>
      </c>
      <c r="E241" s="32" t="s">
        <v>1089</v>
      </c>
    </row>
    <row r="242">
      <c r="A242" s="1" t="s">
        <v>513</v>
      </c>
      <c r="E242" s="27" t="s">
        <v>514</v>
      </c>
    </row>
    <row r="243">
      <c r="A243" s="1" t="s">
        <v>504</v>
      </c>
      <c r="B243" s="1">
        <v>49</v>
      </c>
      <c r="C243" s="26" t="s">
        <v>2952</v>
      </c>
      <c r="D243" t="s">
        <v>506</v>
      </c>
      <c r="E243" s="27" t="s">
        <v>2953</v>
      </c>
      <c r="F243" s="28" t="s">
        <v>519</v>
      </c>
      <c r="G243" s="29">
        <v>14</v>
      </c>
      <c r="H243" s="28">
        <v>0</v>
      </c>
      <c r="I243" s="30">
        <f>ROUND(G243*H243,P4)</f>
        <v>0</v>
      </c>
      <c r="L243" s="30">
        <v>0</v>
      </c>
      <c r="M243" s="24">
        <f>ROUND(G243*L243,P4)</f>
        <v>0</v>
      </c>
      <c r="N243" s="25" t="s">
        <v>509</v>
      </c>
      <c r="O243" s="31">
        <f>M243*AA243</f>
        <v>0</v>
      </c>
      <c r="P243" s="1">
        <v>3</v>
      </c>
      <c r="AA243" s="1">
        <f>IF(P243=1,$O$3,IF(P243=2,$O$4,$O$5))</f>
        <v>0</v>
      </c>
    </row>
    <row r="244">
      <c r="A244" s="1" t="s">
        <v>510</v>
      </c>
      <c r="E244" s="27" t="s">
        <v>3113</v>
      </c>
    </row>
    <row r="245" ht="26">
      <c r="A245" s="1" t="s">
        <v>511</v>
      </c>
      <c r="E245" s="32" t="s">
        <v>1688</v>
      </c>
    </row>
    <row r="246">
      <c r="A246" s="1" t="s">
        <v>513</v>
      </c>
      <c r="E246" s="27" t="s">
        <v>514</v>
      </c>
    </row>
    <row r="247">
      <c r="A247" s="1" t="s">
        <v>504</v>
      </c>
      <c r="B247" s="1">
        <v>50</v>
      </c>
      <c r="C247" s="26" t="s">
        <v>2955</v>
      </c>
      <c r="D247" t="s">
        <v>600</v>
      </c>
      <c r="E247" s="27" t="s">
        <v>2956</v>
      </c>
      <c r="F247" s="28" t="s">
        <v>519</v>
      </c>
      <c r="G247" s="29">
        <v>244</v>
      </c>
      <c r="H247" s="28">
        <v>0</v>
      </c>
      <c r="I247" s="30">
        <f>ROUND(G247*H247,P4)</f>
        <v>0</v>
      </c>
      <c r="L247" s="30">
        <v>0</v>
      </c>
      <c r="M247" s="24">
        <f>ROUND(G247*L247,P4)</f>
        <v>0</v>
      </c>
      <c r="N247" s="25" t="s">
        <v>509</v>
      </c>
      <c r="O247" s="31">
        <f>M247*AA247</f>
        <v>0</v>
      </c>
      <c r="P247" s="1">
        <v>3</v>
      </c>
      <c r="AA247" s="1">
        <f>IF(P247=1,$O$3,IF(P247=2,$O$4,$O$5))</f>
        <v>0</v>
      </c>
    </row>
    <row r="248">
      <c r="A248" s="1" t="s">
        <v>510</v>
      </c>
      <c r="E248" s="27" t="s">
        <v>2956</v>
      </c>
    </row>
    <row r="249" ht="26">
      <c r="A249" s="1" t="s">
        <v>511</v>
      </c>
      <c r="E249" s="32" t="s">
        <v>2165</v>
      </c>
    </row>
    <row r="250">
      <c r="A250" s="1" t="s">
        <v>513</v>
      </c>
      <c r="E250" s="27" t="s">
        <v>514</v>
      </c>
    </row>
    <row r="251">
      <c r="A251" s="1" t="s">
        <v>504</v>
      </c>
      <c r="B251" s="1">
        <v>52</v>
      </c>
      <c r="C251" s="26" t="s">
        <v>2955</v>
      </c>
      <c r="D251" t="s">
        <v>604</v>
      </c>
      <c r="E251" s="27" t="s">
        <v>2956</v>
      </c>
      <c r="F251" s="28" t="s">
        <v>519</v>
      </c>
      <c r="G251" s="29">
        <v>280</v>
      </c>
      <c r="H251" s="28">
        <v>0</v>
      </c>
      <c r="I251" s="30">
        <f>ROUND(G251*H251,P4)</f>
        <v>0</v>
      </c>
      <c r="L251" s="30">
        <v>0</v>
      </c>
      <c r="M251" s="24">
        <f>ROUND(G251*L251,P4)</f>
        <v>0</v>
      </c>
      <c r="N251" s="25" t="s">
        <v>509</v>
      </c>
      <c r="O251" s="31">
        <f>M251*AA251</f>
        <v>0</v>
      </c>
      <c r="P251" s="1">
        <v>3</v>
      </c>
      <c r="AA251" s="1">
        <f>IF(P251=1,$O$3,IF(P251=2,$O$4,$O$5))</f>
        <v>0</v>
      </c>
    </row>
    <row r="252">
      <c r="A252" s="1" t="s">
        <v>510</v>
      </c>
      <c r="E252" s="27" t="s">
        <v>3114</v>
      </c>
    </row>
    <row r="253" ht="26">
      <c r="A253" s="1" t="s">
        <v>511</v>
      </c>
      <c r="E253" s="32" t="s">
        <v>3115</v>
      </c>
    </row>
    <row r="254">
      <c r="A254" s="1" t="s">
        <v>513</v>
      </c>
      <c r="E254" s="27" t="s">
        <v>514</v>
      </c>
    </row>
    <row r="255">
      <c r="A255" s="1" t="s">
        <v>504</v>
      </c>
      <c r="B255" s="1">
        <v>53</v>
      </c>
      <c r="C255" s="26" t="s">
        <v>2958</v>
      </c>
      <c r="D255" t="s">
        <v>506</v>
      </c>
      <c r="E255" s="27" t="s">
        <v>2959</v>
      </c>
      <c r="F255" s="28" t="s">
        <v>519</v>
      </c>
      <c r="G255" s="29">
        <v>3</v>
      </c>
      <c r="H255" s="28">
        <v>0</v>
      </c>
      <c r="I255" s="30">
        <f>ROUND(G255*H255,P4)</f>
        <v>0</v>
      </c>
      <c r="L255" s="30">
        <v>0</v>
      </c>
      <c r="M255" s="24">
        <f>ROUND(G255*L255,P4)</f>
        <v>0</v>
      </c>
      <c r="N255" s="25" t="s">
        <v>509</v>
      </c>
      <c r="O255" s="31">
        <f>M255*AA255</f>
        <v>0</v>
      </c>
      <c r="P255" s="1">
        <v>3</v>
      </c>
      <c r="AA255" s="1">
        <f>IF(P255=1,$O$3,IF(P255=2,$O$4,$O$5))</f>
        <v>0</v>
      </c>
    </row>
    <row r="256" ht="50">
      <c r="A256" s="1" t="s">
        <v>510</v>
      </c>
      <c r="E256" s="27" t="s">
        <v>3116</v>
      </c>
    </row>
    <row r="257" ht="65">
      <c r="A257" s="1" t="s">
        <v>511</v>
      </c>
      <c r="E257" s="32" t="s">
        <v>3117</v>
      </c>
    </row>
    <row r="258">
      <c r="A258" s="1" t="s">
        <v>513</v>
      </c>
      <c r="E258" s="27" t="s">
        <v>514</v>
      </c>
    </row>
    <row r="259">
      <c r="A259" s="1" t="s">
        <v>504</v>
      </c>
      <c r="B259" s="1">
        <v>55</v>
      </c>
      <c r="C259" s="26" t="s">
        <v>2871</v>
      </c>
      <c r="D259" t="s">
        <v>506</v>
      </c>
      <c r="E259" s="27" t="s">
        <v>2872</v>
      </c>
      <c r="F259" s="28" t="s">
        <v>567</v>
      </c>
      <c r="G259" s="29">
        <v>3270.6900000000001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3118</v>
      </c>
    </row>
    <row r="262">
      <c r="A262" s="1" t="s">
        <v>513</v>
      </c>
      <c r="E262" s="27" t="s">
        <v>514</v>
      </c>
    </row>
    <row r="263">
      <c r="A263" s="1" t="s">
        <v>504</v>
      </c>
      <c r="B263" s="1">
        <v>71</v>
      </c>
      <c r="C263" s="26" t="s">
        <v>2962</v>
      </c>
      <c r="D263" t="s">
        <v>506</v>
      </c>
      <c r="E263" s="27" t="s">
        <v>2963</v>
      </c>
      <c r="F263" s="28" t="s">
        <v>519</v>
      </c>
      <c r="G263" s="29">
        <v>221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3119</v>
      </c>
    </row>
    <row r="266">
      <c r="A266" s="1" t="s">
        <v>513</v>
      </c>
      <c r="E266" s="27" t="s">
        <v>514</v>
      </c>
    </row>
    <row r="267">
      <c r="A267" s="1" t="s">
        <v>504</v>
      </c>
      <c r="B267" s="1">
        <v>54</v>
      </c>
      <c r="C267" s="26" t="s">
        <v>3120</v>
      </c>
      <c r="D267" t="s">
        <v>506</v>
      </c>
      <c r="E267" s="27" t="s">
        <v>3121</v>
      </c>
      <c r="F267" s="28" t="s">
        <v>567</v>
      </c>
      <c r="G267" s="29">
        <v>159.60400000000001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3122</v>
      </c>
    </row>
    <row r="270">
      <c r="A270" s="1" t="s">
        <v>513</v>
      </c>
      <c r="E270" s="27" t="s">
        <v>514</v>
      </c>
    </row>
    <row r="271">
      <c r="A271" s="1" t="s">
        <v>504</v>
      </c>
      <c r="B271" s="1">
        <v>20</v>
      </c>
      <c r="C271" s="26" t="s">
        <v>3123</v>
      </c>
      <c r="D271" t="s">
        <v>506</v>
      </c>
      <c r="E271" s="27" t="s">
        <v>3124</v>
      </c>
      <c r="F271" s="28" t="s">
        <v>567</v>
      </c>
      <c r="G271" s="29">
        <v>6593.6840000000002</v>
      </c>
      <c r="H271" s="28">
        <v>0</v>
      </c>
      <c r="I271" s="30">
        <f>ROUND(G271*H271,P4)</f>
        <v>0</v>
      </c>
      <c r="L271" s="30">
        <v>0</v>
      </c>
      <c r="M271" s="24">
        <f>ROUND(G271*L271,P4)</f>
        <v>0</v>
      </c>
      <c r="N271" s="25" t="s">
        <v>509</v>
      </c>
      <c r="O271" s="31">
        <f>M271*AA271</f>
        <v>0</v>
      </c>
      <c r="P271" s="1">
        <v>3</v>
      </c>
      <c r="AA271" s="1">
        <f>IF(P271=1,$O$3,IF(P271=2,$O$4,$O$5))</f>
        <v>0</v>
      </c>
    </row>
    <row r="272" ht="25">
      <c r="A272" s="1" t="s">
        <v>510</v>
      </c>
      <c r="E272" s="27" t="s">
        <v>3125</v>
      </c>
    </row>
    <row r="273" ht="26">
      <c r="A273" s="1" t="s">
        <v>511</v>
      </c>
      <c r="E273" s="32" t="s">
        <v>3126</v>
      </c>
    </row>
    <row r="274">
      <c r="A274" s="1" t="s">
        <v>513</v>
      </c>
      <c r="E274" s="27" t="s">
        <v>514</v>
      </c>
    </row>
    <row r="275" ht="25">
      <c r="A275" s="1" t="s">
        <v>504</v>
      </c>
      <c r="B275" s="1">
        <v>44</v>
      </c>
      <c r="C275" s="26" t="s">
        <v>3127</v>
      </c>
      <c r="D275" t="s">
        <v>600</v>
      </c>
      <c r="E275" s="27" t="s">
        <v>3128</v>
      </c>
      <c r="F275" s="28" t="s">
        <v>567</v>
      </c>
      <c r="G275" s="29">
        <v>21.600000000000001</v>
      </c>
      <c r="H275" s="28">
        <v>0</v>
      </c>
      <c r="I275" s="30">
        <f>ROUND(G275*H275,P4)</f>
        <v>0</v>
      </c>
      <c r="L275" s="30">
        <v>0</v>
      </c>
      <c r="M275" s="24">
        <f>ROUND(G275*L275,P4)</f>
        <v>0</v>
      </c>
      <c r="N275" s="25" t="s">
        <v>506</v>
      </c>
      <c r="O275" s="31">
        <f>M275*AA275</f>
        <v>0</v>
      </c>
      <c r="P275" s="1">
        <v>3</v>
      </c>
      <c r="AA275" s="1">
        <f>IF(P275=1,$O$3,IF(P275=2,$O$4,$O$5))</f>
        <v>0</v>
      </c>
    </row>
    <row r="276" ht="25">
      <c r="A276" s="1" t="s">
        <v>510</v>
      </c>
      <c r="E276" s="27" t="s">
        <v>3129</v>
      </c>
    </row>
    <row r="277" ht="91">
      <c r="A277" s="1" t="s">
        <v>511</v>
      </c>
      <c r="E277" s="32" t="s">
        <v>3130</v>
      </c>
    </row>
    <row r="278" ht="300">
      <c r="A278" s="1" t="s">
        <v>513</v>
      </c>
      <c r="E278" s="27" t="s">
        <v>3131</v>
      </c>
    </row>
    <row r="279" ht="25">
      <c r="A279" s="1" t="s">
        <v>504</v>
      </c>
      <c r="B279" s="1">
        <v>46</v>
      </c>
      <c r="C279" s="26" t="s">
        <v>3127</v>
      </c>
      <c r="D279" t="s">
        <v>604</v>
      </c>
      <c r="E279" s="27" t="s">
        <v>3128</v>
      </c>
      <c r="F279" s="28" t="s">
        <v>567</v>
      </c>
      <c r="G279" s="29">
        <v>7.2000000000000002</v>
      </c>
      <c r="H279" s="28">
        <v>0</v>
      </c>
      <c r="I279" s="30">
        <f>ROUND(G279*H279,P4)</f>
        <v>0</v>
      </c>
      <c r="L279" s="30">
        <v>0</v>
      </c>
      <c r="M279" s="24">
        <f>ROUND(G279*L279,P4)</f>
        <v>0</v>
      </c>
      <c r="N279" s="25" t="s">
        <v>506</v>
      </c>
      <c r="O279" s="31">
        <f>M279*AA279</f>
        <v>0</v>
      </c>
      <c r="P279" s="1">
        <v>3</v>
      </c>
      <c r="AA279" s="1">
        <f>IF(P279=1,$O$3,IF(P279=2,$O$4,$O$5))</f>
        <v>0</v>
      </c>
    </row>
    <row r="280" ht="25">
      <c r="A280" s="1" t="s">
        <v>510</v>
      </c>
      <c r="E280" s="27" t="s">
        <v>3132</v>
      </c>
    </row>
    <row r="281" ht="65">
      <c r="A281" s="1" t="s">
        <v>511</v>
      </c>
      <c r="E281" s="32" t="s">
        <v>3133</v>
      </c>
    </row>
    <row r="282" ht="300">
      <c r="A282" s="1" t="s">
        <v>513</v>
      </c>
      <c r="E282" s="27" t="s">
        <v>3131</v>
      </c>
    </row>
    <row r="283" ht="25">
      <c r="A283" s="1" t="s">
        <v>504</v>
      </c>
      <c r="B283" s="1">
        <v>45</v>
      </c>
      <c r="C283" s="26" t="s">
        <v>3134</v>
      </c>
      <c r="D283" t="s">
        <v>506</v>
      </c>
      <c r="E283" s="27" t="s">
        <v>3135</v>
      </c>
      <c r="F283" s="28" t="s">
        <v>567</v>
      </c>
      <c r="G283" s="29">
        <v>21.852</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91">
      <c r="A285" s="1" t="s">
        <v>511</v>
      </c>
      <c r="E285" s="32" t="s">
        <v>3136</v>
      </c>
    </row>
    <row r="286" ht="300">
      <c r="A286" s="1" t="s">
        <v>513</v>
      </c>
      <c r="E286" s="27" t="s">
        <v>3137</v>
      </c>
    </row>
    <row r="287" ht="25">
      <c r="A287" s="1" t="s">
        <v>504</v>
      </c>
      <c r="B287" s="1">
        <v>21</v>
      </c>
      <c r="C287" s="26" t="s">
        <v>3138</v>
      </c>
      <c r="D287" t="s">
        <v>600</v>
      </c>
      <c r="E287" s="27" t="s">
        <v>3139</v>
      </c>
      <c r="F287" s="28" t="s">
        <v>567</v>
      </c>
      <c r="G287" s="29">
        <v>286.84199999999998</v>
      </c>
      <c r="H287" s="28">
        <v>0</v>
      </c>
      <c r="I287" s="30">
        <f>ROUND(G287*H287,P4)</f>
        <v>0</v>
      </c>
      <c r="L287" s="30">
        <v>0</v>
      </c>
      <c r="M287" s="24">
        <f>ROUND(G287*L287,P4)</f>
        <v>0</v>
      </c>
      <c r="N287" s="25" t="s">
        <v>506</v>
      </c>
      <c r="O287" s="31">
        <f>M287*AA287</f>
        <v>0</v>
      </c>
      <c r="P287" s="1">
        <v>3</v>
      </c>
      <c r="AA287" s="1">
        <f>IF(P287=1,$O$3,IF(P287=2,$O$4,$O$5))</f>
        <v>0</v>
      </c>
    </row>
    <row r="288" ht="37.5">
      <c r="A288" s="1" t="s">
        <v>510</v>
      </c>
      <c r="E288" s="27" t="s">
        <v>3140</v>
      </c>
    </row>
    <row r="289" ht="26">
      <c r="A289" s="1" t="s">
        <v>511</v>
      </c>
      <c r="E289" s="32" t="s">
        <v>3141</v>
      </c>
    </row>
    <row r="290">
      <c r="A290" s="1" t="s">
        <v>513</v>
      </c>
      <c r="E290" s="27" t="s">
        <v>506</v>
      </c>
    </row>
    <row r="291" ht="25">
      <c r="A291" s="1" t="s">
        <v>504</v>
      </c>
      <c r="B291" s="1">
        <v>22</v>
      </c>
      <c r="C291" s="26" t="s">
        <v>3138</v>
      </c>
      <c r="D291" t="s">
        <v>604</v>
      </c>
      <c r="E291" s="27" t="s">
        <v>3139</v>
      </c>
      <c r="F291" s="28" t="s">
        <v>567</v>
      </c>
      <c r="G291" s="29">
        <v>123.261</v>
      </c>
      <c r="H291" s="28">
        <v>0</v>
      </c>
      <c r="I291" s="30">
        <f>ROUND(G291*H291,P4)</f>
        <v>0</v>
      </c>
      <c r="L291" s="30">
        <v>0</v>
      </c>
      <c r="M291" s="24">
        <f>ROUND(G291*L291,P4)</f>
        <v>0</v>
      </c>
      <c r="N291" s="25" t="s">
        <v>506</v>
      </c>
      <c r="O291" s="31">
        <f>M291*AA291</f>
        <v>0</v>
      </c>
      <c r="P291" s="1">
        <v>3</v>
      </c>
      <c r="AA291" s="1">
        <f>IF(P291=1,$O$3,IF(P291=2,$O$4,$O$5))</f>
        <v>0</v>
      </c>
    </row>
    <row r="292" ht="37.5">
      <c r="A292" s="1" t="s">
        <v>510</v>
      </c>
      <c r="E292" s="27" t="s">
        <v>3142</v>
      </c>
    </row>
    <row r="293" ht="26">
      <c r="A293" s="1" t="s">
        <v>511</v>
      </c>
      <c r="E293" s="32" t="s">
        <v>3143</v>
      </c>
    </row>
    <row r="294">
      <c r="A294" s="1" t="s">
        <v>513</v>
      </c>
      <c r="E294" s="27" t="s">
        <v>506</v>
      </c>
    </row>
    <row r="295" ht="13">
      <c r="A295" s="1" t="s">
        <v>501</v>
      </c>
      <c r="C295" s="22" t="s">
        <v>1253</v>
      </c>
      <c r="E295" s="23" t="s">
        <v>1254</v>
      </c>
      <c r="L295" s="24">
        <f>SUMIFS(L296:L311,A296:A311,"P")</f>
        <v>0</v>
      </c>
      <c r="M295" s="24">
        <f>SUMIFS(M296:M311,A296:A311,"P")</f>
        <v>0</v>
      </c>
      <c r="N295" s="25"/>
    </row>
    <row r="296">
      <c r="A296" s="1" t="s">
        <v>504</v>
      </c>
      <c r="B296" s="1">
        <v>72</v>
      </c>
      <c r="C296" s="26" t="s">
        <v>3144</v>
      </c>
      <c r="D296" t="s">
        <v>506</v>
      </c>
      <c r="E296" s="27" t="s">
        <v>3145</v>
      </c>
      <c r="F296" s="28" t="s">
        <v>519</v>
      </c>
      <c r="G296" s="29">
        <v>60</v>
      </c>
      <c r="H296" s="28">
        <v>0</v>
      </c>
      <c r="I296" s="30">
        <f>ROUND(G296*H296,P4)</f>
        <v>0</v>
      </c>
      <c r="L296" s="30">
        <v>0</v>
      </c>
      <c r="M296" s="24">
        <f>ROUND(G296*L296,P4)</f>
        <v>0</v>
      </c>
      <c r="N296" s="25" t="s">
        <v>509</v>
      </c>
      <c r="O296" s="31">
        <f>M296*AA296</f>
        <v>0</v>
      </c>
      <c r="P296" s="1">
        <v>3</v>
      </c>
      <c r="AA296" s="1">
        <f>IF(P296=1,$O$3,IF(P296=2,$O$4,$O$5))</f>
        <v>0</v>
      </c>
    </row>
    <row r="297">
      <c r="A297" s="1" t="s">
        <v>510</v>
      </c>
      <c r="E297" s="27" t="s">
        <v>3146</v>
      </c>
    </row>
    <row r="298" ht="26">
      <c r="A298" s="1" t="s">
        <v>511</v>
      </c>
      <c r="E298" s="32" t="s">
        <v>846</v>
      </c>
    </row>
    <row r="299">
      <c r="A299" s="1" t="s">
        <v>513</v>
      </c>
      <c r="E299" s="27" t="s">
        <v>514</v>
      </c>
    </row>
    <row r="300">
      <c r="A300" s="1" t="s">
        <v>504</v>
      </c>
      <c r="B300" s="1">
        <v>73</v>
      </c>
      <c r="C300" s="26" t="s">
        <v>3147</v>
      </c>
      <c r="D300" t="s">
        <v>506</v>
      </c>
      <c r="E300" s="27" t="s">
        <v>3148</v>
      </c>
      <c r="F300" s="28" t="s">
        <v>519</v>
      </c>
      <c r="G300" s="29">
        <v>60</v>
      </c>
      <c r="H300" s="28">
        <v>0</v>
      </c>
      <c r="I300" s="30">
        <f>ROUND(G300*H300,P4)</f>
        <v>0</v>
      </c>
      <c r="L300" s="30">
        <v>0</v>
      </c>
      <c r="M300" s="24">
        <f>ROUND(G300*L300,P4)</f>
        <v>0</v>
      </c>
      <c r="N300" s="25" t="s">
        <v>509</v>
      </c>
      <c r="O300" s="31">
        <f>M300*AA300</f>
        <v>0</v>
      </c>
      <c r="P300" s="1">
        <v>3</v>
      </c>
      <c r="AA300" s="1">
        <f>IF(P300=1,$O$3,IF(P300=2,$O$4,$O$5))</f>
        <v>0</v>
      </c>
    </row>
    <row r="301">
      <c r="A301" s="1" t="s">
        <v>510</v>
      </c>
      <c r="E301" s="27" t="s">
        <v>3146</v>
      </c>
    </row>
    <row r="302" ht="26">
      <c r="A302" s="1" t="s">
        <v>511</v>
      </c>
      <c r="E302" s="32" t="s">
        <v>846</v>
      </c>
    </row>
    <row r="303">
      <c r="A303" s="1" t="s">
        <v>513</v>
      </c>
      <c r="E303" s="27" t="s">
        <v>514</v>
      </c>
    </row>
    <row r="304">
      <c r="A304" s="1" t="s">
        <v>504</v>
      </c>
      <c r="B304" s="1">
        <v>74</v>
      </c>
      <c r="C304" s="26" t="s">
        <v>3149</v>
      </c>
      <c r="D304" t="s">
        <v>506</v>
      </c>
      <c r="E304" s="27" t="s">
        <v>3150</v>
      </c>
      <c r="F304" s="28" t="s">
        <v>519</v>
      </c>
      <c r="G304" s="29">
        <v>40</v>
      </c>
      <c r="H304" s="28">
        <v>0</v>
      </c>
      <c r="I304" s="30">
        <f>ROUND(G304*H304,P4)</f>
        <v>0</v>
      </c>
      <c r="L304" s="30">
        <v>0</v>
      </c>
      <c r="M304" s="24">
        <f>ROUND(G304*L304,P4)</f>
        <v>0</v>
      </c>
      <c r="N304" s="25" t="s">
        <v>509</v>
      </c>
      <c r="O304" s="31">
        <f>M304*AA304</f>
        <v>0</v>
      </c>
      <c r="P304" s="1">
        <v>3</v>
      </c>
      <c r="AA304" s="1">
        <f>IF(P304=1,$O$3,IF(P304=2,$O$4,$O$5))</f>
        <v>0</v>
      </c>
    </row>
    <row r="305">
      <c r="A305" s="1" t="s">
        <v>510</v>
      </c>
      <c r="E305" s="27" t="s">
        <v>3151</v>
      </c>
    </row>
    <row r="306" ht="26">
      <c r="A306" s="1" t="s">
        <v>511</v>
      </c>
      <c r="E306" s="32" t="s">
        <v>678</v>
      </c>
    </row>
    <row r="307">
      <c r="A307" s="1" t="s">
        <v>513</v>
      </c>
      <c r="E307" s="27" t="s">
        <v>514</v>
      </c>
    </row>
    <row r="308">
      <c r="A308" s="1" t="s">
        <v>504</v>
      </c>
      <c r="B308" s="1">
        <v>75</v>
      </c>
      <c r="C308" s="26" t="s">
        <v>3152</v>
      </c>
      <c r="D308" t="s">
        <v>506</v>
      </c>
      <c r="E308" s="27" t="s">
        <v>3153</v>
      </c>
      <c r="F308" s="28" t="s">
        <v>519</v>
      </c>
      <c r="G308" s="29">
        <v>40</v>
      </c>
      <c r="H308" s="28">
        <v>0</v>
      </c>
      <c r="I308" s="30">
        <f>ROUND(G308*H308,P4)</f>
        <v>0</v>
      </c>
      <c r="L308" s="30">
        <v>0</v>
      </c>
      <c r="M308" s="24">
        <f>ROUND(G308*L308,P4)</f>
        <v>0</v>
      </c>
      <c r="N308" s="25" t="s">
        <v>509</v>
      </c>
      <c r="O308" s="31">
        <f>M308*AA308</f>
        <v>0</v>
      </c>
      <c r="P308" s="1">
        <v>3</v>
      </c>
      <c r="AA308" s="1">
        <f>IF(P308=1,$O$3,IF(P308=2,$O$4,$O$5))</f>
        <v>0</v>
      </c>
    </row>
    <row r="309">
      <c r="A309" s="1" t="s">
        <v>510</v>
      </c>
      <c r="E309" s="27" t="s">
        <v>3151</v>
      </c>
    </row>
    <row r="310" ht="26">
      <c r="A310" s="1" t="s">
        <v>511</v>
      </c>
      <c r="E310" s="32" t="s">
        <v>678</v>
      </c>
    </row>
    <row r="311">
      <c r="A311" s="1" t="s">
        <v>513</v>
      </c>
      <c r="E311" s="27" t="s">
        <v>514</v>
      </c>
    </row>
    <row r="312" ht="13">
      <c r="A312" s="1" t="s">
        <v>501</v>
      </c>
      <c r="C312" s="22" t="s">
        <v>2876</v>
      </c>
      <c r="E312" s="23" t="s">
        <v>2877</v>
      </c>
      <c r="L312" s="24">
        <f>SUMIFS(L313:L384,A313:A384,"P")</f>
        <v>0</v>
      </c>
      <c r="M312" s="24">
        <f>SUMIFS(M313:M384,A313:A384,"P")</f>
        <v>0</v>
      </c>
      <c r="N312" s="25"/>
    </row>
    <row r="313">
      <c r="A313" s="1" t="s">
        <v>504</v>
      </c>
      <c r="B313" s="1">
        <v>77</v>
      </c>
      <c r="C313" s="26" t="s">
        <v>2997</v>
      </c>
      <c r="D313" t="s">
        <v>506</v>
      </c>
      <c r="E313" s="27" t="s">
        <v>2998</v>
      </c>
      <c r="F313" s="28" t="s">
        <v>567</v>
      </c>
      <c r="G313" s="29">
        <v>46.409999999999997</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39">
      <c r="A315" s="1" t="s">
        <v>511</v>
      </c>
      <c r="E315" s="32" t="s">
        <v>3154</v>
      </c>
    </row>
    <row r="316">
      <c r="A316" s="1" t="s">
        <v>513</v>
      </c>
      <c r="E316" s="27" t="s">
        <v>514</v>
      </c>
    </row>
    <row r="317">
      <c r="A317" s="1" t="s">
        <v>504</v>
      </c>
      <c r="B317" s="1">
        <v>93</v>
      </c>
      <c r="C317" s="26" t="s">
        <v>3155</v>
      </c>
      <c r="D317" t="s">
        <v>506</v>
      </c>
      <c r="E317" s="27" t="s">
        <v>3156</v>
      </c>
      <c r="F317" s="28" t="s">
        <v>519</v>
      </c>
      <c r="G317" s="29">
        <v>3</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39">
      <c r="A319" s="1" t="s">
        <v>511</v>
      </c>
      <c r="E319" s="32" t="s">
        <v>3157</v>
      </c>
    </row>
    <row r="320">
      <c r="A320" s="1" t="s">
        <v>513</v>
      </c>
      <c r="E320" s="27" t="s">
        <v>514</v>
      </c>
    </row>
    <row r="321">
      <c r="A321" s="1" t="s">
        <v>504</v>
      </c>
      <c r="B321" s="1">
        <v>92</v>
      </c>
      <c r="C321" s="26" t="s">
        <v>3158</v>
      </c>
      <c r="D321" t="s">
        <v>506</v>
      </c>
      <c r="E321" s="27" t="s">
        <v>3159</v>
      </c>
      <c r="F321" s="28" t="s">
        <v>519</v>
      </c>
      <c r="G321" s="29">
        <v>2</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39">
      <c r="A323" s="1" t="s">
        <v>511</v>
      </c>
      <c r="E323" s="32" t="s">
        <v>3160</v>
      </c>
    </row>
    <row r="324">
      <c r="A324" s="1" t="s">
        <v>513</v>
      </c>
      <c r="E324" s="27" t="s">
        <v>514</v>
      </c>
    </row>
    <row r="325">
      <c r="A325" s="1" t="s">
        <v>504</v>
      </c>
      <c r="B325" s="1">
        <v>91</v>
      </c>
      <c r="C325" s="26" t="s">
        <v>2972</v>
      </c>
      <c r="D325" t="s">
        <v>506</v>
      </c>
      <c r="E325" s="27" t="s">
        <v>2973</v>
      </c>
      <c r="F325" s="28" t="s">
        <v>519</v>
      </c>
      <c r="G325" s="29">
        <v>24</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39">
      <c r="A327" s="1" t="s">
        <v>511</v>
      </c>
      <c r="E327" s="32" t="s">
        <v>3161</v>
      </c>
    </row>
    <row r="328">
      <c r="A328" s="1" t="s">
        <v>513</v>
      </c>
      <c r="E328" s="27" t="s">
        <v>514</v>
      </c>
    </row>
    <row r="329">
      <c r="A329" s="1" t="s">
        <v>504</v>
      </c>
      <c r="B329" s="1">
        <v>90</v>
      </c>
      <c r="C329" s="26" t="s">
        <v>3162</v>
      </c>
      <c r="D329" t="s">
        <v>506</v>
      </c>
      <c r="E329" s="27" t="s">
        <v>3163</v>
      </c>
      <c r="F329" s="28" t="s">
        <v>519</v>
      </c>
      <c r="G329" s="29">
        <v>76</v>
      </c>
      <c r="H329" s="28">
        <v>0</v>
      </c>
      <c r="I329" s="30">
        <f>ROUND(G329*H329,P4)</f>
        <v>0</v>
      </c>
      <c r="L329" s="30">
        <v>0</v>
      </c>
      <c r="M329" s="24">
        <f>ROUND(G329*L329,P4)</f>
        <v>0</v>
      </c>
      <c r="N329" s="25" t="s">
        <v>509</v>
      </c>
      <c r="O329" s="31">
        <f>M329*AA329</f>
        <v>0</v>
      </c>
      <c r="P329" s="1">
        <v>3</v>
      </c>
      <c r="AA329" s="1">
        <f>IF(P329=1,$O$3,IF(P329=2,$O$4,$O$5))</f>
        <v>0</v>
      </c>
    </row>
    <row r="330" ht="37.5">
      <c r="A330" s="1" t="s">
        <v>510</v>
      </c>
      <c r="E330" s="27" t="s">
        <v>3164</v>
      </c>
    </row>
    <row r="331" ht="26">
      <c r="A331" s="1" t="s">
        <v>511</v>
      </c>
      <c r="E331" s="32" t="s">
        <v>1897</v>
      </c>
    </row>
    <row r="332">
      <c r="A332" s="1" t="s">
        <v>513</v>
      </c>
      <c r="E332" s="27" t="s">
        <v>514</v>
      </c>
    </row>
    <row r="333">
      <c r="A333" s="1" t="s">
        <v>504</v>
      </c>
      <c r="B333" s="1">
        <v>76</v>
      </c>
      <c r="C333" s="26" t="s">
        <v>2974</v>
      </c>
      <c r="D333" t="s">
        <v>506</v>
      </c>
      <c r="E333" s="27" t="s">
        <v>2975</v>
      </c>
      <c r="F333" s="28" t="s">
        <v>1553</v>
      </c>
      <c r="G333" s="29">
        <v>6987.8549999999996</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3165</v>
      </c>
    </row>
    <row r="336">
      <c r="A336" s="1" t="s">
        <v>513</v>
      </c>
      <c r="E336" s="27" t="s">
        <v>514</v>
      </c>
    </row>
    <row r="337">
      <c r="A337" s="1" t="s">
        <v>504</v>
      </c>
      <c r="B337" s="1">
        <v>78</v>
      </c>
      <c r="C337" s="26" t="s">
        <v>2888</v>
      </c>
      <c r="D337" t="s">
        <v>506</v>
      </c>
      <c r="E337" s="27" t="s">
        <v>2889</v>
      </c>
      <c r="F337" s="28" t="s">
        <v>563</v>
      </c>
      <c r="G337" s="29">
        <v>10004.389999999999</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3166</v>
      </c>
    </row>
    <row r="340">
      <c r="A340" s="1" t="s">
        <v>513</v>
      </c>
      <c r="E340" s="27" t="s">
        <v>514</v>
      </c>
    </row>
    <row r="341" ht="25">
      <c r="A341" s="1" t="s">
        <v>504</v>
      </c>
      <c r="B341" s="1">
        <v>80</v>
      </c>
      <c r="C341" s="26" t="s">
        <v>2891</v>
      </c>
      <c r="D341" t="s">
        <v>506</v>
      </c>
      <c r="E341" s="27" t="s">
        <v>2892</v>
      </c>
      <c r="F341" s="28" t="s">
        <v>567</v>
      </c>
      <c r="G341" s="29">
        <v>6259.0699999999997</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3167</v>
      </c>
    </row>
    <row r="344">
      <c r="A344" s="1" t="s">
        <v>513</v>
      </c>
      <c r="E344" s="27" t="s">
        <v>514</v>
      </c>
    </row>
    <row r="345" ht="37.5">
      <c r="A345" s="1" t="s">
        <v>504</v>
      </c>
      <c r="B345" s="1">
        <v>81</v>
      </c>
      <c r="C345" s="26" t="s">
        <v>3168</v>
      </c>
      <c r="D345" t="s">
        <v>506</v>
      </c>
      <c r="E345" s="27" t="s">
        <v>3169</v>
      </c>
      <c r="F345" s="28" t="s">
        <v>567</v>
      </c>
      <c r="G345" s="29">
        <v>1026.307</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3170</v>
      </c>
    </row>
    <row r="348">
      <c r="A348" s="1" t="s">
        <v>513</v>
      </c>
      <c r="E348" s="27" t="s">
        <v>514</v>
      </c>
    </row>
    <row r="349">
      <c r="A349" s="1" t="s">
        <v>504</v>
      </c>
      <c r="B349" s="1">
        <v>88</v>
      </c>
      <c r="C349" s="26" t="s">
        <v>3171</v>
      </c>
      <c r="D349" t="s">
        <v>506</v>
      </c>
      <c r="E349" s="27" t="s">
        <v>3172</v>
      </c>
      <c r="F349" s="28" t="s">
        <v>1553</v>
      </c>
      <c r="G349" s="29">
        <v>124.38800000000001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3173</v>
      </c>
    </row>
    <row r="352">
      <c r="A352" s="1" t="s">
        <v>513</v>
      </c>
      <c r="E352" s="27" t="s">
        <v>514</v>
      </c>
    </row>
    <row r="353">
      <c r="A353" s="1" t="s">
        <v>504</v>
      </c>
      <c r="B353" s="1">
        <v>86</v>
      </c>
      <c r="C353" s="26" t="s">
        <v>3174</v>
      </c>
      <c r="D353" t="s">
        <v>506</v>
      </c>
      <c r="E353" s="27" t="s">
        <v>3175</v>
      </c>
      <c r="F353" s="28" t="s">
        <v>519</v>
      </c>
      <c r="G353" s="29">
        <v>150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39">
      <c r="A355" s="1" t="s">
        <v>511</v>
      </c>
      <c r="E355" s="32" t="s">
        <v>3176</v>
      </c>
    </row>
    <row r="356">
      <c r="A356" s="1" t="s">
        <v>513</v>
      </c>
      <c r="E356" s="27" t="s">
        <v>514</v>
      </c>
    </row>
    <row r="357">
      <c r="A357" s="1" t="s">
        <v>504</v>
      </c>
      <c r="B357" s="1">
        <v>83</v>
      </c>
      <c r="C357" s="26" t="s">
        <v>2894</v>
      </c>
      <c r="D357" t="s">
        <v>506</v>
      </c>
      <c r="E357" s="27" t="s">
        <v>2895</v>
      </c>
      <c r="F357" s="28" t="s">
        <v>519</v>
      </c>
      <c r="G357" s="29">
        <v>15</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650</v>
      </c>
    </row>
    <row r="360">
      <c r="A360" s="1" t="s">
        <v>513</v>
      </c>
      <c r="E360" s="27" t="s">
        <v>514</v>
      </c>
    </row>
    <row r="361">
      <c r="A361" s="1" t="s">
        <v>504</v>
      </c>
      <c r="B361" s="1">
        <v>82</v>
      </c>
      <c r="C361" s="26" t="s">
        <v>3177</v>
      </c>
      <c r="D361" t="s">
        <v>506</v>
      </c>
      <c r="E361" s="27" t="s">
        <v>3178</v>
      </c>
      <c r="F361" s="28" t="s">
        <v>519</v>
      </c>
      <c r="G361" s="29">
        <v>19</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39">
      <c r="A363" s="1" t="s">
        <v>511</v>
      </c>
      <c r="E363" s="32" t="s">
        <v>3179</v>
      </c>
    </row>
    <row r="364">
      <c r="A364" s="1" t="s">
        <v>513</v>
      </c>
      <c r="E364" s="27" t="s">
        <v>514</v>
      </c>
    </row>
    <row r="365">
      <c r="A365" s="1" t="s">
        <v>504</v>
      </c>
      <c r="B365" s="1">
        <v>84</v>
      </c>
      <c r="C365" s="26" t="s">
        <v>818</v>
      </c>
      <c r="D365" t="s">
        <v>506</v>
      </c>
      <c r="E365" s="27" t="s">
        <v>819</v>
      </c>
      <c r="F365" s="28" t="s">
        <v>519</v>
      </c>
      <c r="G365" s="29">
        <v>10</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668</v>
      </c>
    </row>
    <row r="368">
      <c r="A368" s="1" t="s">
        <v>513</v>
      </c>
      <c r="E368" s="27" t="s">
        <v>514</v>
      </c>
    </row>
    <row r="369">
      <c r="A369" s="1" t="s">
        <v>504</v>
      </c>
      <c r="B369" s="1">
        <v>85</v>
      </c>
      <c r="C369" s="26" t="s">
        <v>2897</v>
      </c>
      <c r="D369" t="s">
        <v>506</v>
      </c>
      <c r="E369" s="27" t="s">
        <v>2898</v>
      </c>
      <c r="F369" s="28" t="s">
        <v>519</v>
      </c>
      <c r="G369" s="29">
        <v>75</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1264</v>
      </c>
    </row>
    <row r="372">
      <c r="A372" s="1" t="s">
        <v>513</v>
      </c>
      <c r="E372" s="27" t="s">
        <v>514</v>
      </c>
    </row>
    <row r="373" ht="25">
      <c r="A373" s="1" t="s">
        <v>504</v>
      </c>
      <c r="B373" s="1">
        <v>89</v>
      </c>
      <c r="C373" s="26" t="s">
        <v>3180</v>
      </c>
      <c r="D373" t="s">
        <v>506</v>
      </c>
      <c r="E373" s="27" t="s">
        <v>3181</v>
      </c>
      <c r="F373" s="28" t="s">
        <v>519</v>
      </c>
      <c r="G373" s="29">
        <v>76</v>
      </c>
      <c r="H373" s="28">
        <v>0</v>
      </c>
      <c r="I373" s="30">
        <f>ROUND(G373*H373,P4)</f>
        <v>0</v>
      </c>
      <c r="L373" s="30">
        <v>0</v>
      </c>
      <c r="M373" s="24">
        <f>ROUND(G373*L373,P4)</f>
        <v>0</v>
      </c>
      <c r="N373" s="25" t="s">
        <v>506</v>
      </c>
      <c r="O373" s="31">
        <f>M373*AA373</f>
        <v>0</v>
      </c>
      <c r="P373" s="1">
        <v>3</v>
      </c>
      <c r="AA373" s="1">
        <f>IF(P373=1,$O$3,IF(P373=2,$O$4,$O$5))</f>
        <v>0</v>
      </c>
    </row>
    <row r="374" ht="37.5">
      <c r="A374" s="1" t="s">
        <v>510</v>
      </c>
      <c r="E374" s="27" t="s">
        <v>3182</v>
      </c>
    </row>
    <row r="375" ht="26">
      <c r="A375" s="1" t="s">
        <v>511</v>
      </c>
      <c r="E375" s="32" t="s">
        <v>1897</v>
      </c>
    </row>
    <row r="376" ht="137.5">
      <c r="A376" s="1" t="s">
        <v>513</v>
      </c>
      <c r="E376" s="27" t="s">
        <v>3183</v>
      </c>
    </row>
    <row r="377" ht="25">
      <c r="A377" s="1" t="s">
        <v>504</v>
      </c>
      <c r="B377" s="1">
        <v>79</v>
      </c>
      <c r="C377" s="26" t="s">
        <v>2899</v>
      </c>
      <c r="D377" t="s">
        <v>506</v>
      </c>
      <c r="E377" s="27" t="s">
        <v>2900</v>
      </c>
      <c r="F377" s="28" t="s">
        <v>563</v>
      </c>
      <c r="G377" s="29">
        <v>9793.5200000000004</v>
      </c>
      <c r="H377" s="28">
        <v>0</v>
      </c>
      <c r="I377" s="30">
        <f>ROUND(G377*H377,P4)</f>
        <v>0</v>
      </c>
      <c r="L377" s="30">
        <v>0</v>
      </c>
      <c r="M377" s="24">
        <f>ROUND(G377*L377,P4)</f>
        <v>0</v>
      </c>
      <c r="N377" s="25" t="s">
        <v>506</v>
      </c>
      <c r="O377" s="31">
        <f>M377*AA377</f>
        <v>0</v>
      </c>
      <c r="P377" s="1">
        <v>3</v>
      </c>
      <c r="AA377" s="1">
        <f>IF(P377=1,$O$3,IF(P377=2,$O$4,$O$5))</f>
        <v>0</v>
      </c>
    </row>
    <row r="378">
      <c r="A378" s="1" t="s">
        <v>510</v>
      </c>
      <c r="E378" s="27" t="s">
        <v>506</v>
      </c>
    </row>
    <row r="379" ht="26">
      <c r="A379" s="1" t="s">
        <v>511</v>
      </c>
      <c r="E379" s="32" t="s">
        <v>3184</v>
      </c>
    </row>
    <row r="380" ht="125">
      <c r="A380" s="1" t="s">
        <v>513</v>
      </c>
      <c r="E380" s="27" t="s">
        <v>2901</v>
      </c>
    </row>
    <row r="381" ht="25">
      <c r="A381" s="1" t="s">
        <v>504</v>
      </c>
      <c r="B381" s="1">
        <v>87</v>
      </c>
      <c r="C381" s="26" t="s">
        <v>3185</v>
      </c>
      <c r="D381" t="s">
        <v>506</v>
      </c>
      <c r="E381" s="27" t="s">
        <v>3186</v>
      </c>
      <c r="F381" s="28" t="s">
        <v>2694</v>
      </c>
      <c r="G381" s="29">
        <v>1.5</v>
      </c>
      <c r="H381" s="28">
        <v>0</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
      <c r="A383" s="1" t="s">
        <v>511</v>
      </c>
      <c r="E383" s="32" t="s">
        <v>3187</v>
      </c>
    </row>
    <row r="384" ht="125">
      <c r="A384" s="1" t="s">
        <v>513</v>
      </c>
      <c r="E384" s="27" t="s">
        <v>3188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3189</v>
      </c>
      <c r="E8" s="23" t="s">
        <v>103</v>
      </c>
      <c r="L8" s="24">
        <f>L9+L26+L67</f>
        <v>0</v>
      </c>
      <c r="M8" s="24">
        <f>M9+M26+M67</f>
        <v>0</v>
      </c>
      <c r="N8" s="25"/>
    </row>
    <row r="9" ht="13">
      <c r="A9" s="1" t="s">
        <v>501</v>
      </c>
      <c r="C9" s="22" t="s">
        <v>1247</v>
      </c>
      <c r="E9" s="23" t="s">
        <v>1248</v>
      </c>
      <c r="L9" s="24">
        <f>SUMIFS(L10:L25,A10:A25,"P")</f>
        <v>0</v>
      </c>
      <c r="M9" s="24">
        <f>SUMIFS(M10:M25,A10:A25,"P")</f>
        <v>0</v>
      </c>
      <c r="N9" s="25"/>
    </row>
    <row r="10" ht="25">
      <c r="A10" s="1" t="s">
        <v>504</v>
      </c>
      <c r="B10" s="1">
        <v>1</v>
      </c>
      <c r="C10" s="26" t="s">
        <v>3004</v>
      </c>
      <c r="D10" t="s">
        <v>3005</v>
      </c>
      <c r="E10" s="27" t="s">
        <v>3006</v>
      </c>
      <c r="F10" s="28" t="s">
        <v>2694</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3190</v>
      </c>
    </row>
    <row r="13" ht="25">
      <c r="A13" s="1" t="s">
        <v>513</v>
      </c>
      <c r="E13" s="27" t="s">
        <v>2695</v>
      </c>
    </row>
    <row r="14" ht="25">
      <c r="A14" s="1" t="s">
        <v>504</v>
      </c>
      <c r="B14" s="1">
        <v>2</v>
      </c>
      <c r="C14" s="26" t="s">
        <v>2830</v>
      </c>
      <c r="D14" t="s">
        <v>2831</v>
      </c>
      <c r="E14" s="27" t="s">
        <v>2832</v>
      </c>
      <c r="F14" s="28" t="s">
        <v>2694</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3191</v>
      </c>
    </row>
    <row r="17" ht="25">
      <c r="A17" s="1" t="s">
        <v>513</v>
      </c>
      <c r="E17" s="27" t="s">
        <v>2695</v>
      </c>
    </row>
    <row r="18" ht="25">
      <c r="A18" s="1" t="s">
        <v>504</v>
      </c>
      <c r="B18" s="1">
        <v>3</v>
      </c>
      <c r="C18" s="26" t="s">
        <v>2834</v>
      </c>
      <c r="D18" t="s">
        <v>2835</v>
      </c>
      <c r="E18" s="27" t="s">
        <v>2836</v>
      </c>
      <c r="F18" s="28" t="s">
        <v>2694</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3192</v>
      </c>
    </row>
    <row r="21" ht="25">
      <c r="A21" s="1" t="s">
        <v>513</v>
      </c>
      <c r="E21" s="27" t="s">
        <v>2695</v>
      </c>
    </row>
    <row r="22" ht="25">
      <c r="A22" s="1" t="s">
        <v>504</v>
      </c>
      <c r="B22" s="1">
        <v>4</v>
      </c>
      <c r="C22" s="26" t="s">
        <v>2838</v>
      </c>
      <c r="D22" t="s">
        <v>2839</v>
      </c>
      <c r="E22" s="27" t="s">
        <v>2840</v>
      </c>
      <c r="F22" s="28" t="s">
        <v>2694</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3193</v>
      </c>
    </row>
    <row r="25" ht="25">
      <c r="A25" s="1" t="s">
        <v>513</v>
      </c>
      <c r="E25" s="27" t="s">
        <v>2695</v>
      </c>
    </row>
    <row r="26" ht="13">
      <c r="A26" s="1" t="s">
        <v>501</v>
      </c>
      <c r="C26" s="22" t="s">
        <v>858</v>
      </c>
      <c r="E26" s="23" t="s">
        <v>2842</v>
      </c>
      <c r="L26" s="24">
        <f>SUMIFS(L27:L66,A27:A66,"P")</f>
        <v>0</v>
      </c>
      <c r="M26" s="24">
        <f>SUMIFS(M27:M66,A27:A66,"P")</f>
        <v>0</v>
      </c>
      <c r="N26" s="25"/>
    </row>
    <row r="27">
      <c r="A27" s="1" t="s">
        <v>504</v>
      </c>
      <c r="B27" s="1">
        <v>5</v>
      </c>
      <c r="C27" s="26" t="s">
        <v>2843</v>
      </c>
      <c r="D27" t="s">
        <v>600</v>
      </c>
      <c r="E27" s="27" t="s">
        <v>2844</v>
      </c>
      <c r="F27" s="28" t="s">
        <v>563</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3014</v>
      </c>
    </row>
    <row r="29" ht="26">
      <c r="A29" s="1" t="s">
        <v>511</v>
      </c>
      <c r="E29" s="32" t="s">
        <v>3194</v>
      </c>
    </row>
    <row r="30">
      <c r="A30" s="1" t="s">
        <v>513</v>
      </c>
      <c r="E30" s="27" t="s">
        <v>514</v>
      </c>
    </row>
    <row r="31">
      <c r="A31" s="1" t="s">
        <v>504</v>
      </c>
      <c r="B31" s="1">
        <v>6</v>
      </c>
      <c r="C31" s="26" t="s">
        <v>2843</v>
      </c>
      <c r="D31" t="s">
        <v>604</v>
      </c>
      <c r="E31" s="27" t="s">
        <v>2844</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3016</v>
      </c>
    </row>
    <row r="33" ht="26">
      <c r="A33" s="1" t="s">
        <v>511</v>
      </c>
      <c r="E33" s="32" t="s">
        <v>3195</v>
      </c>
    </row>
    <row r="34">
      <c r="A34" s="1" t="s">
        <v>513</v>
      </c>
      <c r="E34" s="27" t="s">
        <v>514</v>
      </c>
    </row>
    <row r="35">
      <c r="A35" s="1" t="s">
        <v>504</v>
      </c>
      <c r="B35" s="1">
        <v>7</v>
      </c>
      <c r="C35" s="26" t="s">
        <v>3024</v>
      </c>
      <c r="D35" t="s">
        <v>506</v>
      </c>
      <c r="E35" s="27" t="s">
        <v>3025</v>
      </c>
      <c r="F35" s="28" t="s">
        <v>563</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3196</v>
      </c>
    </row>
    <row r="38">
      <c r="A38" s="1" t="s">
        <v>513</v>
      </c>
      <c r="E38" s="27" t="s">
        <v>514</v>
      </c>
    </row>
    <row r="39" ht="25">
      <c r="A39" s="1" t="s">
        <v>504</v>
      </c>
      <c r="B39" s="1">
        <v>8</v>
      </c>
      <c r="C39" s="26" t="s">
        <v>3050</v>
      </c>
      <c r="D39" t="s">
        <v>506</v>
      </c>
      <c r="E39" s="27" t="s">
        <v>3051</v>
      </c>
      <c r="F39" s="28" t="s">
        <v>567</v>
      </c>
      <c r="G39" s="29">
        <v>75</v>
      </c>
      <c r="H39" s="28">
        <v>0</v>
      </c>
      <c r="I39" s="30">
        <f>ROUND(G39*H39,P4)</f>
        <v>0</v>
      </c>
      <c r="L39" s="30">
        <v>0</v>
      </c>
      <c r="M39" s="24">
        <f>ROUND(G39*L39,P4)</f>
        <v>0</v>
      </c>
      <c r="N39" s="25" t="s">
        <v>509</v>
      </c>
      <c r="O39" s="31">
        <f>M39*AA39</f>
        <v>0</v>
      </c>
      <c r="P39" s="1">
        <v>3</v>
      </c>
      <c r="AA39" s="1">
        <f>IF(P39=1,$O$3,IF(P39=2,$O$4,$O$5))</f>
        <v>0</v>
      </c>
    </row>
    <row r="40" ht="25">
      <c r="A40" s="1" t="s">
        <v>510</v>
      </c>
      <c r="E40" s="27" t="s">
        <v>3052</v>
      </c>
    </row>
    <row r="41" ht="26">
      <c r="A41" s="1" t="s">
        <v>511</v>
      </c>
      <c r="E41" s="32" t="s">
        <v>1264</v>
      </c>
    </row>
    <row r="42">
      <c r="A42" s="1" t="s">
        <v>513</v>
      </c>
      <c r="E42" s="27" t="s">
        <v>514</v>
      </c>
    </row>
    <row r="43" ht="25">
      <c r="A43" s="1" t="s">
        <v>504</v>
      </c>
      <c r="B43" s="1">
        <v>9</v>
      </c>
      <c r="C43" s="26" t="s">
        <v>3197</v>
      </c>
      <c r="D43" t="s">
        <v>506</v>
      </c>
      <c r="E43" s="27" t="s">
        <v>3198</v>
      </c>
      <c r="F43" s="28" t="s">
        <v>567</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3199</v>
      </c>
    </row>
    <row r="45" ht="26">
      <c r="A45" s="1" t="s">
        <v>511</v>
      </c>
      <c r="E45" s="32" t="s">
        <v>3200</v>
      </c>
    </row>
    <row r="46">
      <c r="A46" s="1" t="s">
        <v>513</v>
      </c>
      <c r="E46" s="27" t="s">
        <v>514</v>
      </c>
    </row>
    <row r="47" ht="25">
      <c r="A47" s="1" t="s">
        <v>504</v>
      </c>
      <c r="B47" s="1">
        <v>10</v>
      </c>
      <c r="C47" s="26" t="s">
        <v>2863</v>
      </c>
      <c r="D47" t="s">
        <v>506</v>
      </c>
      <c r="E47" s="27" t="s">
        <v>2864</v>
      </c>
      <c r="F47" s="28" t="s">
        <v>567</v>
      </c>
      <c r="G47" s="29">
        <v>150.167</v>
      </c>
      <c r="H47" s="28">
        <v>0</v>
      </c>
      <c r="I47" s="30">
        <f>ROUND(G47*H47,P4)</f>
        <v>0</v>
      </c>
      <c r="L47" s="30">
        <v>0</v>
      </c>
      <c r="M47" s="24">
        <f>ROUND(G47*L47,P4)</f>
        <v>0</v>
      </c>
      <c r="N47" s="25" t="s">
        <v>509</v>
      </c>
      <c r="O47" s="31">
        <f>M47*AA47</f>
        <v>0</v>
      </c>
      <c r="P47" s="1">
        <v>3</v>
      </c>
      <c r="AA47" s="1">
        <f>IF(P47=1,$O$3,IF(P47=2,$O$4,$O$5))</f>
        <v>0</v>
      </c>
    </row>
    <row r="48" ht="37.5">
      <c r="A48" s="1" t="s">
        <v>510</v>
      </c>
      <c r="E48" s="27" t="s">
        <v>3108</v>
      </c>
    </row>
    <row r="49" ht="26">
      <c r="A49" s="1" t="s">
        <v>511</v>
      </c>
      <c r="E49" s="32" t="s">
        <v>3201</v>
      </c>
    </row>
    <row r="50">
      <c r="A50" s="1" t="s">
        <v>513</v>
      </c>
      <c r="E50" s="27" t="s">
        <v>514</v>
      </c>
    </row>
    <row r="51">
      <c r="A51" s="1" t="s">
        <v>504</v>
      </c>
      <c r="B51" s="1">
        <v>12</v>
      </c>
      <c r="C51" s="26" t="s">
        <v>2952</v>
      </c>
      <c r="D51" t="s">
        <v>506</v>
      </c>
      <c r="E51" s="27" t="s">
        <v>2953</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3113</v>
      </c>
    </row>
    <row r="53" ht="26">
      <c r="A53" s="1" t="s">
        <v>511</v>
      </c>
      <c r="E53" s="32" t="s">
        <v>529</v>
      </c>
    </row>
    <row r="54">
      <c r="A54" s="1" t="s">
        <v>513</v>
      </c>
      <c r="E54" s="27" t="s">
        <v>514</v>
      </c>
    </row>
    <row r="55">
      <c r="A55" s="1" t="s">
        <v>504</v>
      </c>
      <c r="B55" s="1">
        <v>13</v>
      </c>
      <c r="C55" s="26" t="s">
        <v>2955</v>
      </c>
      <c r="D55" t="s">
        <v>506</v>
      </c>
      <c r="E55" s="27" t="s">
        <v>2956</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524</v>
      </c>
    </row>
    <row r="58">
      <c r="A58" s="1" t="s">
        <v>513</v>
      </c>
      <c r="E58" s="27" t="s">
        <v>514</v>
      </c>
    </row>
    <row r="59">
      <c r="A59" s="1" t="s">
        <v>504</v>
      </c>
      <c r="B59" s="1">
        <v>14</v>
      </c>
      <c r="C59" s="26" t="s">
        <v>3202</v>
      </c>
      <c r="D59" t="s">
        <v>506</v>
      </c>
      <c r="E59" s="27" t="s">
        <v>3203</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3204</v>
      </c>
    </row>
    <row r="62">
      <c r="A62" s="1" t="s">
        <v>513</v>
      </c>
      <c r="E62" s="27" t="s">
        <v>514</v>
      </c>
    </row>
    <row r="63">
      <c r="A63" s="1" t="s">
        <v>504</v>
      </c>
      <c r="B63" s="1">
        <v>11</v>
      </c>
      <c r="C63" s="26" t="s">
        <v>3123</v>
      </c>
      <c r="D63" t="s">
        <v>506</v>
      </c>
      <c r="E63" s="27" t="s">
        <v>3124</v>
      </c>
      <c r="F63" s="28" t="s">
        <v>567</v>
      </c>
      <c r="G63" s="29">
        <v>75</v>
      </c>
      <c r="H63" s="28">
        <v>0</v>
      </c>
      <c r="I63" s="30">
        <f>ROUND(G63*H63,P4)</f>
        <v>0</v>
      </c>
      <c r="L63" s="30">
        <v>0</v>
      </c>
      <c r="M63" s="24">
        <f>ROUND(G63*L63,P4)</f>
        <v>0</v>
      </c>
      <c r="N63" s="25" t="s">
        <v>509</v>
      </c>
      <c r="O63" s="31">
        <f>M63*AA63</f>
        <v>0</v>
      </c>
      <c r="P63" s="1">
        <v>3</v>
      </c>
      <c r="AA63" s="1">
        <f>IF(P63=1,$O$3,IF(P63=2,$O$4,$O$5))</f>
        <v>0</v>
      </c>
    </row>
    <row r="64">
      <c r="A64" s="1" t="s">
        <v>510</v>
      </c>
      <c r="E64" s="27" t="s">
        <v>3205</v>
      </c>
    </row>
    <row r="65" ht="26">
      <c r="A65" s="1" t="s">
        <v>511</v>
      </c>
      <c r="E65" s="32" t="s">
        <v>1264</v>
      </c>
    </row>
    <row r="66">
      <c r="A66" s="1" t="s">
        <v>513</v>
      </c>
      <c r="E66" s="27" t="s">
        <v>514</v>
      </c>
    </row>
    <row r="67" ht="13">
      <c r="A67" s="1" t="s">
        <v>501</v>
      </c>
      <c r="C67" s="22" t="s">
        <v>2876</v>
      </c>
      <c r="E67" s="23" t="s">
        <v>2877</v>
      </c>
      <c r="L67" s="24">
        <f>SUMIFS(L68:L91,A68:A91,"P")</f>
        <v>0</v>
      </c>
      <c r="M67" s="24">
        <f>SUMIFS(M68:M91,A68:A91,"P")</f>
        <v>0</v>
      </c>
      <c r="N67" s="25"/>
    </row>
    <row r="68">
      <c r="A68" s="1" t="s">
        <v>504</v>
      </c>
      <c r="B68" s="1">
        <v>15</v>
      </c>
      <c r="C68" s="26" t="s">
        <v>2997</v>
      </c>
      <c r="D68" t="s">
        <v>506</v>
      </c>
      <c r="E68" s="27" t="s">
        <v>2998</v>
      </c>
      <c r="F68" s="28" t="s">
        <v>567</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3206</v>
      </c>
    </row>
    <row r="71">
      <c r="A71" s="1" t="s">
        <v>513</v>
      </c>
      <c r="E71" s="27" t="s">
        <v>514</v>
      </c>
    </row>
    <row r="72">
      <c r="A72" s="1" t="s">
        <v>504</v>
      </c>
      <c r="B72" s="1">
        <v>16</v>
      </c>
      <c r="C72" s="26" t="s">
        <v>2888</v>
      </c>
      <c r="D72" t="s">
        <v>506</v>
      </c>
      <c r="E72" s="27" t="s">
        <v>2889</v>
      </c>
      <c r="F72" s="28" t="s">
        <v>563</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3207</v>
      </c>
    </row>
    <row r="75">
      <c r="A75" s="1" t="s">
        <v>513</v>
      </c>
      <c r="E75" s="27" t="s">
        <v>514</v>
      </c>
    </row>
    <row r="76" ht="25">
      <c r="A76" s="1" t="s">
        <v>504</v>
      </c>
      <c r="B76" s="1">
        <v>18</v>
      </c>
      <c r="C76" s="26" t="s">
        <v>2891</v>
      </c>
      <c r="D76" t="s">
        <v>506</v>
      </c>
      <c r="E76" s="27" t="s">
        <v>2892</v>
      </c>
      <c r="F76" s="28" t="s">
        <v>567</v>
      </c>
      <c r="G76" s="29">
        <v>541.755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3208</v>
      </c>
    </row>
    <row r="79">
      <c r="A79" s="1" t="s">
        <v>513</v>
      </c>
      <c r="E79" s="27" t="s">
        <v>514</v>
      </c>
    </row>
    <row r="80">
      <c r="A80" s="1" t="s">
        <v>504</v>
      </c>
      <c r="B80" s="1">
        <v>19</v>
      </c>
      <c r="C80" s="26" t="s">
        <v>3171</v>
      </c>
      <c r="D80" t="s">
        <v>506</v>
      </c>
      <c r="E80" s="27" t="s">
        <v>3172</v>
      </c>
      <c r="F80" s="28" t="s">
        <v>1553</v>
      </c>
      <c r="G80" s="29">
        <v>24.5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3209</v>
      </c>
    </row>
    <row r="83">
      <c r="A83" s="1" t="s">
        <v>513</v>
      </c>
      <c r="E83" s="27" t="s">
        <v>514</v>
      </c>
    </row>
    <row r="84">
      <c r="A84" s="1" t="s">
        <v>504</v>
      </c>
      <c r="B84" s="1">
        <v>20</v>
      </c>
      <c r="C84" s="26" t="s">
        <v>3210</v>
      </c>
      <c r="D84" t="s">
        <v>506</v>
      </c>
      <c r="E84" s="27" t="s">
        <v>3211</v>
      </c>
      <c r="F84" s="28" t="s">
        <v>551</v>
      </c>
      <c r="G84" s="29">
        <v>1</v>
      </c>
      <c r="H84" s="28">
        <v>0</v>
      </c>
      <c r="I84" s="30">
        <f>ROUND(G84*H84,P4)</f>
        <v>0</v>
      </c>
      <c r="L84" s="30">
        <v>0</v>
      </c>
      <c r="M84" s="24">
        <f>ROUND(G84*L84,P4)</f>
        <v>0</v>
      </c>
      <c r="N84" s="25" t="s">
        <v>506</v>
      </c>
      <c r="O84" s="31">
        <f>M84*AA84</f>
        <v>0</v>
      </c>
      <c r="P84" s="1">
        <v>3</v>
      </c>
      <c r="AA84" s="1">
        <f>IF(P84=1,$O$3,IF(P84=2,$O$4,$O$5))</f>
        <v>0</v>
      </c>
    </row>
    <row r="85">
      <c r="A85" s="1" t="s">
        <v>510</v>
      </c>
      <c r="E85" s="27" t="s">
        <v>3212</v>
      </c>
    </row>
    <row r="86" ht="26">
      <c r="A86" s="1" t="s">
        <v>511</v>
      </c>
      <c r="E86" s="32" t="s">
        <v>521</v>
      </c>
    </row>
    <row r="87">
      <c r="A87" s="1" t="s">
        <v>513</v>
      </c>
      <c r="E87" s="27" t="s">
        <v>3213</v>
      </c>
    </row>
    <row r="88" ht="25">
      <c r="A88" s="1" t="s">
        <v>504</v>
      </c>
      <c r="B88" s="1">
        <v>17</v>
      </c>
      <c r="C88" s="26" t="s">
        <v>2899</v>
      </c>
      <c r="D88" t="s">
        <v>506</v>
      </c>
      <c r="E88" s="27" t="s">
        <v>2900</v>
      </c>
      <c r="F88" s="28" t="s">
        <v>563</v>
      </c>
      <c r="G88" s="29">
        <v>687.5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3207</v>
      </c>
    </row>
    <row r="91" ht="125">
      <c r="A91" s="1" t="s">
        <v>513</v>
      </c>
      <c r="E91"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3214</v>
      </c>
      <c r="E8" s="23" t="s">
        <v>105</v>
      </c>
      <c r="L8" s="24">
        <f>L9+L26+L75</f>
        <v>0</v>
      </c>
      <c r="M8" s="24">
        <f>M9+M26+M75</f>
        <v>0</v>
      </c>
      <c r="N8" s="25"/>
    </row>
    <row r="9" ht="13">
      <c r="A9" s="1" t="s">
        <v>501</v>
      </c>
      <c r="C9" s="22" t="s">
        <v>1247</v>
      </c>
      <c r="E9" s="23" t="s">
        <v>1248</v>
      </c>
      <c r="L9" s="24">
        <f>SUMIFS(L10:L25,A10:A25,"P")</f>
        <v>0</v>
      </c>
      <c r="M9" s="24">
        <f>SUMIFS(M10:M25,A10:A25,"P")</f>
        <v>0</v>
      </c>
      <c r="N9" s="25"/>
    </row>
    <row r="10" ht="25">
      <c r="A10" s="1" t="s">
        <v>504</v>
      </c>
      <c r="B10" s="1">
        <v>1</v>
      </c>
      <c r="C10" s="26" t="s">
        <v>2691</v>
      </c>
      <c r="D10" t="s">
        <v>2692</v>
      </c>
      <c r="E10" s="27" t="s">
        <v>2693</v>
      </c>
      <c r="F10" s="28" t="s">
        <v>2694</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3215</v>
      </c>
    </row>
    <row r="13" ht="25">
      <c r="A13" s="1" t="s">
        <v>513</v>
      </c>
      <c r="E13" s="27" t="s">
        <v>2695</v>
      </c>
    </row>
    <row r="14" ht="25">
      <c r="A14" s="1" t="s">
        <v>504</v>
      </c>
      <c r="B14" s="1">
        <v>2</v>
      </c>
      <c r="C14" s="26" t="s">
        <v>2830</v>
      </c>
      <c r="D14" t="s">
        <v>2831</v>
      </c>
      <c r="E14" s="27" t="s">
        <v>2832</v>
      </c>
      <c r="F14" s="28" t="s">
        <v>2694</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3216</v>
      </c>
    </row>
    <row r="17" ht="25">
      <c r="A17" s="1" t="s">
        <v>513</v>
      </c>
      <c r="E17" s="27" t="s">
        <v>2695</v>
      </c>
    </row>
    <row r="18" ht="25">
      <c r="A18" s="1" t="s">
        <v>504</v>
      </c>
      <c r="B18" s="1">
        <v>3</v>
      </c>
      <c r="C18" s="26" t="s">
        <v>2834</v>
      </c>
      <c r="D18" t="s">
        <v>2835</v>
      </c>
      <c r="E18" s="27" t="s">
        <v>2836</v>
      </c>
      <c r="F18" s="28" t="s">
        <v>2694</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3217</v>
      </c>
    </row>
    <row r="21" ht="25">
      <c r="A21" s="1" t="s">
        <v>513</v>
      </c>
      <c r="E21" s="27" t="s">
        <v>2695</v>
      </c>
    </row>
    <row r="22" ht="25">
      <c r="A22" s="1" t="s">
        <v>504</v>
      </c>
      <c r="B22" s="1">
        <v>4</v>
      </c>
      <c r="C22" s="26" t="s">
        <v>2838</v>
      </c>
      <c r="D22" t="s">
        <v>2839</v>
      </c>
      <c r="E22" s="27" t="s">
        <v>2840</v>
      </c>
      <c r="F22" s="28" t="s">
        <v>2694</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3218</v>
      </c>
    </row>
    <row r="25" ht="25">
      <c r="A25" s="1" t="s">
        <v>513</v>
      </c>
      <c r="E25" s="27" t="s">
        <v>2695</v>
      </c>
    </row>
    <row r="26" ht="13">
      <c r="A26" s="1" t="s">
        <v>501</v>
      </c>
      <c r="C26" s="22" t="s">
        <v>858</v>
      </c>
      <c r="E26" s="23" t="s">
        <v>2842</v>
      </c>
      <c r="L26" s="24">
        <f>SUMIFS(L27:L74,A27:A74,"P")</f>
        <v>0</v>
      </c>
      <c r="M26" s="24">
        <f>SUMIFS(M27:M74,A27:A74,"P")</f>
        <v>0</v>
      </c>
      <c r="N26" s="25"/>
    </row>
    <row r="27">
      <c r="A27" s="1" t="s">
        <v>504</v>
      </c>
      <c r="B27" s="1">
        <v>5</v>
      </c>
      <c r="C27" s="26" t="s">
        <v>2843</v>
      </c>
      <c r="D27" t="s">
        <v>600</v>
      </c>
      <c r="E27" s="27" t="s">
        <v>2844</v>
      </c>
      <c r="F27" s="28" t="s">
        <v>563</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3014</v>
      </c>
    </row>
    <row r="29" ht="26">
      <c r="A29" s="1" t="s">
        <v>511</v>
      </c>
      <c r="E29" s="32" t="s">
        <v>3219</v>
      </c>
    </row>
    <row r="30">
      <c r="A30" s="1" t="s">
        <v>513</v>
      </c>
      <c r="E30" s="27" t="s">
        <v>514</v>
      </c>
    </row>
    <row r="31">
      <c r="A31" s="1" t="s">
        <v>504</v>
      </c>
      <c r="B31" s="1">
        <v>6</v>
      </c>
      <c r="C31" s="26" t="s">
        <v>2843</v>
      </c>
      <c r="D31" t="s">
        <v>604</v>
      </c>
      <c r="E31" s="27" t="s">
        <v>2844</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3016</v>
      </c>
    </row>
    <row r="33" ht="26">
      <c r="A33" s="1" t="s">
        <v>511</v>
      </c>
      <c r="E33" s="32" t="s">
        <v>3195</v>
      </c>
    </row>
    <row r="34">
      <c r="A34" s="1" t="s">
        <v>513</v>
      </c>
      <c r="E34" s="27" t="s">
        <v>514</v>
      </c>
    </row>
    <row r="35">
      <c r="A35" s="1" t="s">
        <v>504</v>
      </c>
      <c r="B35" s="1">
        <v>7</v>
      </c>
      <c r="C35" s="26" t="s">
        <v>3024</v>
      </c>
      <c r="D35" t="s">
        <v>506</v>
      </c>
      <c r="E35" s="27" t="s">
        <v>3025</v>
      </c>
      <c r="F35" s="28" t="s">
        <v>563</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3220</v>
      </c>
    </row>
    <row r="38">
      <c r="A38" s="1" t="s">
        <v>513</v>
      </c>
      <c r="E38" s="27" t="s">
        <v>514</v>
      </c>
    </row>
    <row r="39" ht="25">
      <c r="A39" s="1" t="s">
        <v>504</v>
      </c>
      <c r="B39" s="1">
        <v>8</v>
      </c>
      <c r="C39" s="26" t="s">
        <v>3221</v>
      </c>
      <c r="D39" t="s">
        <v>506</v>
      </c>
      <c r="E39" s="27" t="s">
        <v>3222</v>
      </c>
      <c r="F39" s="28" t="s">
        <v>567</v>
      </c>
      <c r="G39" s="29">
        <v>4.2000000000000002</v>
      </c>
      <c r="H39" s="28">
        <v>0</v>
      </c>
      <c r="I39" s="30">
        <f>ROUND(G39*H39,P4)</f>
        <v>0</v>
      </c>
      <c r="L39" s="30">
        <v>0</v>
      </c>
      <c r="M39" s="24">
        <f>ROUND(G39*L39,P4)</f>
        <v>0</v>
      </c>
      <c r="N39" s="25" t="s">
        <v>509</v>
      </c>
      <c r="O39" s="31">
        <f>M39*AA39</f>
        <v>0</v>
      </c>
      <c r="P39" s="1">
        <v>3</v>
      </c>
      <c r="AA39" s="1">
        <f>IF(P39=1,$O$3,IF(P39=2,$O$4,$O$5))</f>
        <v>0</v>
      </c>
    </row>
    <row r="40" ht="25">
      <c r="A40" s="1" t="s">
        <v>510</v>
      </c>
      <c r="E40" s="27" t="s">
        <v>3223</v>
      </c>
    </row>
    <row r="41" ht="26">
      <c r="A41" s="1" t="s">
        <v>511</v>
      </c>
      <c r="E41" s="32" t="s">
        <v>3224</v>
      </c>
    </row>
    <row r="42">
      <c r="A42" s="1" t="s">
        <v>513</v>
      </c>
      <c r="E42" s="27" t="s">
        <v>514</v>
      </c>
    </row>
    <row r="43" ht="25">
      <c r="A43" s="1" t="s">
        <v>504</v>
      </c>
      <c r="B43" s="1">
        <v>9</v>
      </c>
      <c r="C43" s="26" t="s">
        <v>3050</v>
      </c>
      <c r="D43" t="s">
        <v>506</v>
      </c>
      <c r="E43" s="27" t="s">
        <v>3051</v>
      </c>
      <c r="F43" s="28" t="s">
        <v>567</v>
      </c>
      <c r="G43" s="29">
        <v>20.800000000000001</v>
      </c>
      <c r="H43" s="28">
        <v>0</v>
      </c>
      <c r="I43" s="30">
        <f>ROUND(G43*H43,P4)</f>
        <v>0</v>
      </c>
      <c r="L43" s="30">
        <v>0</v>
      </c>
      <c r="M43" s="24">
        <f>ROUND(G43*L43,P4)</f>
        <v>0</v>
      </c>
      <c r="N43" s="25" t="s">
        <v>509</v>
      </c>
      <c r="O43" s="31">
        <f>M43*AA43</f>
        <v>0</v>
      </c>
      <c r="P43" s="1">
        <v>3</v>
      </c>
      <c r="AA43" s="1">
        <f>IF(P43=1,$O$3,IF(P43=2,$O$4,$O$5))</f>
        <v>0</v>
      </c>
    </row>
    <row r="44" ht="25">
      <c r="A44" s="1" t="s">
        <v>510</v>
      </c>
      <c r="E44" s="27" t="s">
        <v>3052</v>
      </c>
    </row>
    <row r="45" ht="26">
      <c r="A45" s="1" t="s">
        <v>511</v>
      </c>
      <c r="E45" s="32" t="s">
        <v>3225</v>
      </c>
    </row>
    <row r="46">
      <c r="A46" s="1" t="s">
        <v>513</v>
      </c>
      <c r="E46" s="27" t="s">
        <v>514</v>
      </c>
    </row>
    <row r="47" ht="25">
      <c r="A47" s="1" t="s">
        <v>504</v>
      </c>
      <c r="B47" s="1">
        <v>10</v>
      </c>
      <c r="C47" s="26" t="s">
        <v>3197</v>
      </c>
      <c r="D47" t="s">
        <v>506</v>
      </c>
      <c r="E47" s="27" t="s">
        <v>3198</v>
      </c>
      <c r="F47" s="28" t="s">
        <v>567</v>
      </c>
      <c r="G47" s="29">
        <v>91.384</v>
      </c>
      <c r="H47" s="28">
        <v>0</v>
      </c>
      <c r="I47" s="30">
        <f>ROUND(G47*H47,P4)</f>
        <v>0</v>
      </c>
      <c r="L47" s="30">
        <v>0</v>
      </c>
      <c r="M47" s="24">
        <f>ROUND(G47*L47,P4)</f>
        <v>0</v>
      </c>
      <c r="N47" s="25" t="s">
        <v>509</v>
      </c>
      <c r="O47" s="31">
        <f>M47*AA47</f>
        <v>0</v>
      </c>
      <c r="P47" s="1">
        <v>3</v>
      </c>
      <c r="AA47" s="1">
        <f>IF(P47=1,$O$3,IF(P47=2,$O$4,$O$5))</f>
        <v>0</v>
      </c>
    </row>
    <row r="48" ht="25">
      <c r="A48" s="1" t="s">
        <v>510</v>
      </c>
      <c r="E48" s="27" t="s">
        <v>3199</v>
      </c>
    </row>
    <row r="49" ht="26">
      <c r="A49" s="1" t="s">
        <v>511</v>
      </c>
      <c r="E49" s="32" t="s">
        <v>3226</v>
      </c>
    </row>
    <row r="50">
      <c r="A50" s="1" t="s">
        <v>513</v>
      </c>
      <c r="E50" s="27" t="s">
        <v>514</v>
      </c>
    </row>
    <row r="51" ht="25">
      <c r="A51" s="1" t="s">
        <v>504</v>
      </c>
      <c r="B51" s="1">
        <v>11</v>
      </c>
      <c r="C51" s="26" t="s">
        <v>2859</v>
      </c>
      <c r="D51" t="s">
        <v>506</v>
      </c>
      <c r="E51" s="27" t="s">
        <v>2860</v>
      </c>
      <c r="F51" s="28" t="s">
        <v>567</v>
      </c>
      <c r="G51" s="29">
        <v>18.140999999999998</v>
      </c>
      <c r="H51" s="28">
        <v>0</v>
      </c>
      <c r="I51" s="30">
        <f>ROUND(G51*H51,P4)</f>
        <v>0</v>
      </c>
      <c r="L51" s="30">
        <v>0</v>
      </c>
      <c r="M51" s="24">
        <f>ROUND(G51*L51,P4)</f>
        <v>0</v>
      </c>
      <c r="N51" s="25" t="s">
        <v>509</v>
      </c>
      <c r="O51" s="31">
        <f>M51*AA51</f>
        <v>0</v>
      </c>
      <c r="P51" s="1">
        <v>3</v>
      </c>
      <c r="AA51" s="1">
        <f>IF(P51=1,$O$3,IF(P51=2,$O$4,$O$5))</f>
        <v>0</v>
      </c>
    </row>
    <row r="52" ht="37.5">
      <c r="A52" s="1" t="s">
        <v>510</v>
      </c>
      <c r="E52" s="27" t="s">
        <v>3108</v>
      </c>
    </row>
    <row r="53" ht="26">
      <c r="A53" s="1" t="s">
        <v>511</v>
      </c>
      <c r="E53" s="32" t="s">
        <v>3227</v>
      </c>
    </row>
    <row r="54">
      <c r="A54" s="1" t="s">
        <v>513</v>
      </c>
      <c r="E54" s="27" t="s">
        <v>514</v>
      </c>
    </row>
    <row r="55" ht="25">
      <c r="A55" s="1" t="s">
        <v>504</v>
      </c>
      <c r="B55" s="1">
        <v>12</v>
      </c>
      <c r="C55" s="26" t="s">
        <v>2863</v>
      </c>
      <c r="D55" t="s">
        <v>506</v>
      </c>
      <c r="E55" s="27" t="s">
        <v>2864</v>
      </c>
      <c r="F55" s="28" t="s">
        <v>567</v>
      </c>
      <c r="G55" s="29">
        <v>134.52600000000001</v>
      </c>
      <c r="H55" s="28">
        <v>0</v>
      </c>
      <c r="I55" s="30">
        <f>ROUND(G55*H55,P4)</f>
        <v>0</v>
      </c>
      <c r="L55" s="30">
        <v>0</v>
      </c>
      <c r="M55" s="24">
        <f>ROUND(G55*L55,P4)</f>
        <v>0</v>
      </c>
      <c r="N55" s="25" t="s">
        <v>509</v>
      </c>
      <c r="O55" s="31">
        <f>M55*AA55</f>
        <v>0</v>
      </c>
      <c r="P55" s="1">
        <v>3</v>
      </c>
      <c r="AA55" s="1">
        <f>IF(P55=1,$O$3,IF(P55=2,$O$4,$O$5))</f>
        <v>0</v>
      </c>
    </row>
    <row r="56" ht="37.5">
      <c r="A56" s="1" t="s">
        <v>510</v>
      </c>
      <c r="E56" s="27" t="s">
        <v>3108</v>
      </c>
    </row>
    <row r="57" ht="26">
      <c r="A57" s="1" t="s">
        <v>511</v>
      </c>
      <c r="E57" s="32" t="s">
        <v>3228</v>
      </c>
    </row>
    <row r="58">
      <c r="A58" s="1" t="s">
        <v>513</v>
      </c>
      <c r="E58" s="27" t="s">
        <v>514</v>
      </c>
    </row>
    <row r="59">
      <c r="A59" s="1" t="s">
        <v>504</v>
      </c>
      <c r="B59" s="1">
        <v>14</v>
      </c>
      <c r="C59" s="26" t="s">
        <v>2952</v>
      </c>
      <c r="D59" t="s">
        <v>506</v>
      </c>
      <c r="E59" s="27" t="s">
        <v>2953</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3113</v>
      </c>
    </row>
    <row r="61" ht="26">
      <c r="A61" s="1" t="s">
        <v>511</v>
      </c>
      <c r="E61" s="32" t="s">
        <v>529</v>
      </c>
    </row>
    <row r="62">
      <c r="A62" s="1" t="s">
        <v>513</v>
      </c>
      <c r="E62" s="27" t="s">
        <v>514</v>
      </c>
    </row>
    <row r="63">
      <c r="A63" s="1" t="s">
        <v>504</v>
      </c>
      <c r="B63" s="1">
        <v>15</v>
      </c>
      <c r="C63" s="26" t="s">
        <v>2955</v>
      </c>
      <c r="D63" t="s">
        <v>506</v>
      </c>
      <c r="E63" s="27" t="s">
        <v>2956</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544</v>
      </c>
    </row>
    <row r="66">
      <c r="A66" s="1" t="s">
        <v>513</v>
      </c>
      <c r="E66" s="27" t="s">
        <v>514</v>
      </c>
    </row>
    <row r="67">
      <c r="A67" s="1" t="s">
        <v>504</v>
      </c>
      <c r="B67" s="1">
        <v>16</v>
      </c>
      <c r="C67" s="26" t="s">
        <v>3202</v>
      </c>
      <c r="D67" t="s">
        <v>506</v>
      </c>
      <c r="E67" s="27" t="s">
        <v>3203</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3204</v>
      </c>
    </row>
    <row r="70">
      <c r="A70" s="1" t="s">
        <v>513</v>
      </c>
      <c r="E70" s="27" t="s">
        <v>514</v>
      </c>
    </row>
    <row r="71">
      <c r="A71" s="1" t="s">
        <v>504</v>
      </c>
      <c r="B71" s="1">
        <v>13</v>
      </c>
      <c r="C71" s="26" t="s">
        <v>3123</v>
      </c>
      <c r="D71" t="s">
        <v>506</v>
      </c>
      <c r="E71" s="27" t="s">
        <v>3124</v>
      </c>
      <c r="F71" s="28" t="s">
        <v>567</v>
      </c>
      <c r="G71" s="29">
        <v>25</v>
      </c>
      <c r="H71" s="28">
        <v>0</v>
      </c>
      <c r="I71" s="30">
        <f>ROUND(G71*H71,P4)</f>
        <v>0</v>
      </c>
      <c r="L71" s="30">
        <v>0</v>
      </c>
      <c r="M71" s="24">
        <f>ROUND(G71*L71,P4)</f>
        <v>0</v>
      </c>
      <c r="N71" s="25" t="s">
        <v>509</v>
      </c>
      <c r="O71" s="31">
        <f>M71*AA71</f>
        <v>0</v>
      </c>
      <c r="P71" s="1">
        <v>3</v>
      </c>
      <c r="AA71" s="1">
        <f>IF(P71=1,$O$3,IF(P71=2,$O$4,$O$5))</f>
        <v>0</v>
      </c>
    </row>
    <row r="72" ht="25">
      <c r="A72" s="1" t="s">
        <v>510</v>
      </c>
      <c r="E72" s="27" t="s">
        <v>3229</v>
      </c>
    </row>
    <row r="73" ht="26">
      <c r="A73" s="1" t="s">
        <v>511</v>
      </c>
      <c r="E73" s="32" t="s">
        <v>2318</v>
      </c>
    </row>
    <row r="74">
      <c r="A74" s="1" t="s">
        <v>513</v>
      </c>
      <c r="E74" s="27" t="s">
        <v>514</v>
      </c>
    </row>
    <row r="75" ht="13">
      <c r="A75" s="1" t="s">
        <v>501</v>
      </c>
      <c r="C75" s="22" t="s">
        <v>2876</v>
      </c>
      <c r="E75" s="23" t="s">
        <v>2877</v>
      </c>
      <c r="L75" s="24">
        <f>SUMIFS(L76:L95,A76:A95,"P")</f>
        <v>0</v>
      </c>
      <c r="M75" s="24">
        <f>SUMIFS(M76:M95,A76:A95,"P")</f>
        <v>0</v>
      </c>
      <c r="N75" s="25"/>
    </row>
    <row r="76">
      <c r="A76" s="1" t="s">
        <v>504</v>
      </c>
      <c r="B76" s="1">
        <v>20</v>
      </c>
      <c r="C76" s="26" t="s">
        <v>3162</v>
      </c>
      <c r="D76" t="s">
        <v>506</v>
      </c>
      <c r="E76" s="27" t="s">
        <v>3163</v>
      </c>
      <c r="F76" s="28" t="s">
        <v>519</v>
      </c>
      <c r="G76" s="29">
        <v>5</v>
      </c>
      <c r="H76" s="28">
        <v>0</v>
      </c>
      <c r="I76" s="30">
        <f>ROUND(G76*H76,P4)</f>
        <v>0</v>
      </c>
      <c r="L76" s="30">
        <v>0</v>
      </c>
      <c r="M76" s="24">
        <f>ROUND(G76*L76,P4)</f>
        <v>0</v>
      </c>
      <c r="N76" s="25" t="s">
        <v>509</v>
      </c>
      <c r="O76" s="31">
        <f>M76*AA76</f>
        <v>0</v>
      </c>
      <c r="P76" s="1">
        <v>3</v>
      </c>
      <c r="AA76" s="1">
        <f>IF(P76=1,$O$3,IF(P76=2,$O$4,$O$5))</f>
        <v>0</v>
      </c>
    </row>
    <row r="77" ht="37.5">
      <c r="A77" s="1" t="s">
        <v>510</v>
      </c>
      <c r="E77" s="27" t="s">
        <v>3164</v>
      </c>
    </row>
    <row r="78" ht="26">
      <c r="A78" s="1" t="s">
        <v>511</v>
      </c>
      <c r="E78" s="32" t="s">
        <v>1076</v>
      </c>
    </row>
    <row r="79">
      <c r="A79" s="1" t="s">
        <v>513</v>
      </c>
      <c r="E79" s="27" t="s">
        <v>514</v>
      </c>
    </row>
    <row r="80">
      <c r="A80" s="1" t="s">
        <v>504</v>
      </c>
      <c r="B80" s="1">
        <v>17</v>
      </c>
      <c r="C80" s="26" t="s">
        <v>2888</v>
      </c>
      <c r="D80" t="s">
        <v>506</v>
      </c>
      <c r="E80" s="27" t="s">
        <v>2889</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937</v>
      </c>
    </row>
    <row r="83">
      <c r="A83" s="1" t="s">
        <v>513</v>
      </c>
      <c r="E83" s="27" t="s">
        <v>514</v>
      </c>
    </row>
    <row r="84" ht="25">
      <c r="A84" s="1" t="s">
        <v>504</v>
      </c>
      <c r="B84" s="1">
        <v>19</v>
      </c>
      <c r="C84" s="26" t="s">
        <v>2891</v>
      </c>
      <c r="D84" t="s">
        <v>506</v>
      </c>
      <c r="E84" s="27" t="s">
        <v>2892</v>
      </c>
      <c r="F84" s="28" t="s">
        <v>567</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3230</v>
      </c>
    </row>
    <row r="87">
      <c r="A87" s="1" t="s">
        <v>513</v>
      </c>
      <c r="E87" s="27" t="s">
        <v>514</v>
      </c>
    </row>
    <row r="88">
      <c r="A88" s="1" t="s">
        <v>504</v>
      </c>
      <c r="B88" s="1">
        <v>21</v>
      </c>
      <c r="C88" s="26" t="s">
        <v>3177</v>
      </c>
      <c r="D88" t="s">
        <v>506</v>
      </c>
      <c r="E88" s="27" t="s">
        <v>3178</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3231</v>
      </c>
    </row>
    <row r="91">
      <c r="A91" s="1" t="s">
        <v>513</v>
      </c>
      <c r="E91" s="27" t="s">
        <v>514</v>
      </c>
    </row>
    <row r="92" ht="25">
      <c r="A92" s="1" t="s">
        <v>504</v>
      </c>
      <c r="B92" s="1">
        <v>18</v>
      </c>
      <c r="C92" s="26" t="s">
        <v>2899</v>
      </c>
      <c r="D92" t="s">
        <v>506</v>
      </c>
      <c r="E92" s="27" t="s">
        <v>2900</v>
      </c>
      <c r="F92" s="28" t="s">
        <v>563</v>
      </c>
      <c r="G92" s="29">
        <v>125</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937</v>
      </c>
    </row>
    <row r="95" ht="125">
      <c r="A95" s="1" t="s">
        <v>513</v>
      </c>
      <c r="E95"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COUNTIFS(L8:L80,"=0",A8:A80,"P")+COUNTIFS(L8:L80,"",A8:A80,"P")+SUM(Q8:Q80)</f>
        <v>0</v>
      </c>
    </row>
    <row r="8" ht="13">
      <c r="A8" s="1" t="s">
        <v>499</v>
      </c>
      <c r="C8" s="22" t="s">
        <v>3232</v>
      </c>
      <c r="E8" s="23" t="s">
        <v>107</v>
      </c>
      <c r="L8" s="24">
        <f>L9+L26+L55</f>
        <v>0</v>
      </c>
      <c r="M8" s="24">
        <f>M9+M26+M55</f>
        <v>0</v>
      </c>
      <c r="N8" s="25"/>
    </row>
    <row r="9" ht="13">
      <c r="A9" s="1" t="s">
        <v>501</v>
      </c>
      <c r="C9" s="22" t="s">
        <v>1247</v>
      </c>
      <c r="E9" s="23" t="s">
        <v>1248</v>
      </c>
      <c r="L9" s="24">
        <f>SUMIFS(L10:L25,A10:A25,"P")</f>
        <v>0</v>
      </c>
      <c r="M9" s="24">
        <f>SUMIFS(M10:M25,A10:A25,"P")</f>
        <v>0</v>
      </c>
      <c r="N9" s="25"/>
    </row>
    <row r="10" ht="25">
      <c r="A10" s="1" t="s">
        <v>504</v>
      </c>
      <c r="B10" s="1">
        <v>1</v>
      </c>
      <c r="C10" s="26" t="s">
        <v>2691</v>
      </c>
      <c r="D10" t="s">
        <v>2692</v>
      </c>
      <c r="E10" s="27" t="s">
        <v>2693</v>
      </c>
      <c r="F10" s="28" t="s">
        <v>2694</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3215</v>
      </c>
    </row>
    <row r="13" ht="25">
      <c r="A13" s="1" t="s">
        <v>513</v>
      </c>
      <c r="E13" s="27" t="s">
        <v>2695</v>
      </c>
    </row>
    <row r="14" ht="25">
      <c r="A14" s="1" t="s">
        <v>504</v>
      </c>
      <c r="B14" s="1">
        <v>2</v>
      </c>
      <c r="C14" s="26" t="s">
        <v>2830</v>
      </c>
      <c r="D14" t="s">
        <v>2831</v>
      </c>
      <c r="E14" s="27" t="s">
        <v>2832</v>
      </c>
      <c r="F14" s="28" t="s">
        <v>2694</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3233</v>
      </c>
    </row>
    <row r="17" ht="25">
      <c r="A17" s="1" t="s">
        <v>513</v>
      </c>
      <c r="E17" s="27" t="s">
        <v>2695</v>
      </c>
    </row>
    <row r="18" ht="25">
      <c r="A18" s="1" t="s">
        <v>504</v>
      </c>
      <c r="B18" s="1">
        <v>3</v>
      </c>
      <c r="C18" s="26" t="s">
        <v>2834</v>
      </c>
      <c r="D18" t="s">
        <v>2835</v>
      </c>
      <c r="E18" s="27" t="s">
        <v>2836</v>
      </c>
      <c r="F18" s="28" t="s">
        <v>2694</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3234</v>
      </c>
    </row>
    <row r="21" ht="25">
      <c r="A21" s="1" t="s">
        <v>513</v>
      </c>
      <c r="E21" s="27" t="s">
        <v>2695</v>
      </c>
    </row>
    <row r="22" ht="25">
      <c r="A22" s="1" t="s">
        <v>504</v>
      </c>
      <c r="B22" s="1">
        <v>4</v>
      </c>
      <c r="C22" s="26" t="s">
        <v>2838</v>
      </c>
      <c r="D22" t="s">
        <v>2839</v>
      </c>
      <c r="E22" s="27" t="s">
        <v>2840</v>
      </c>
      <c r="F22" s="28" t="s">
        <v>2694</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2738</v>
      </c>
    </row>
    <row r="25" ht="25">
      <c r="A25" s="1" t="s">
        <v>513</v>
      </c>
      <c r="E25" s="27" t="s">
        <v>2695</v>
      </c>
    </row>
    <row r="26" ht="13">
      <c r="A26" s="1" t="s">
        <v>501</v>
      </c>
      <c r="C26" s="22" t="s">
        <v>858</v>
      </c>
      <c r="E26" s="23" t="s">
        <v>2842</v>
      </c>
      <c r="L26" s="24">
        <f>SUMIFS(L27:L54,A27:A54,"P")</f>
        <v>0</v>
      </c>
      <c r="M26" s="24">
        <f>SUMIFS(M27:M54,A27:A54,"P")</f>
        <v>0</v>
      </c>
      <c r="N26" s="25"/>
    </row>
    <row r="27">
      <c r="A27" s="1" t="s">
        <v>504</v>
      </c>
      <c r="B27" s="1">
        <v>5</v>
      </c>
      <c r="C27" s="26" t="s">
        <v>2843</v>
      </c>
      <c r="D27" t="s">
        <v>600</v>
      </c>
      <c r="E27" s="27" t="s">
        <v>2844</v>
      </c>
      <c r="F27" s="28" t="s">
        <v>563</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3014</v>
      </c>
    </row>
    <row r="29" ht="26">
      <c r="A29" s="1" t="s">
        <v>511</v>
      </c>
      <c r="E29" s="32" t="s">
        <v>3235</v>
      </c>
    </row>
    <row r="30">
      <c r="A30" s="1" t="s">
        <v>513</v>
      </c>
      <c r="E30" s="27" t="s">
        <v>514</v>
      </c>
    </row>
    <row r="31">
      <c r="A31" s="1" t="s">
        <v>504</v>
      </c>
      <c r="B31" s="1">
        <v>6</v>
      </c>
      <c r="C31" s="26" t="s">
        <v>2843</v>
      </c>
      <c r="D31" t="s">
        <v>604</v>
      </c>
      <c r="E31" s="27" t="s">
        <v>2844</v>
      </c>
      <c r="F31" s="28" t="s">
        <v>563</v>
      </c>
      <c r="G31" s="29">
        <v>62.32</v>
      </c>
      <c r="H31" s="28">
        <v>0</v>
      </c>
      <c r="I31" s="30">
        <f>ROUND(G31*H31,P4)</f>
        <v>0</v>
      </c>
      <c r="L31" s="30">
        <v>0</v>
      </c>
      <c r="M31" s="24">
        <f>ROUND(G31*L31,P4)</f>
        <v>0</v>
      </c>
      <c r="N31" s="25" t="s">
        <v>509</v>
      </c>
      <c r="O31" s="31">
        <f>M31*AA31</f>
        <v>0</v>
      </c>
      <c r="P31" s="1">
        <v>3</v>
      </c>
      <c r="AA31" s="1">
        <f>IF(P31=1,$O$3,IF(P31=2,$O$4,$O$5))</f>
        <v>0</v>
      </c>
    </row>
    <row r="32">
      <c r="A32" s="1" t="s">
        <v>510</v>
      </c>
      <c r="E32" s="27" t="s">
        <v>3016</v>
      </c>
    </row>
    <row r="33" ht="26">
      <c r="A33" s="1" t="s">
        <v>511</v>
      </c>
      <c r="E33" s="32" t="s">
        <v>3236</v>
      </c>
    </row>
    <row r="34">
      <c r="A34" s="1" t="s">
        <v>513</v>
      </c>
      <c r="E34" s="27" t="s">
        <v>514</v>
      </c>
    </row>
    <row r="35">
      <c r="A35" s="1" t="s">
        <v>504</v>
      </c>
      <c r="B35" s="1">
        <v>7</v>
      </c>
      <c r="C35" s="26" t="s">
        <v>3024</v>
      </c>
      <c r="D35" t="s">
        <v>506</v>
      </c>
      <c r="E35" s="27" t="s">
        <v>3025</v>
      </c>
      <c r="F35" s="28" t="s">
        <v>563</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3237</v>
      </c>
    </row>
    <row r="38">
      <c r="A38" s="1" t="s">
        <v>513</v>
      </c>
      <c r="E38" s="27" t="s">
        <v>514</v>
      </c>
    </row>
    <row r="39" ht="25">
      <c r="A39" s="1" t="s">
        <v>504</v>
      </c>
      <c r="B39" s="1">
        <v>8</v>
      </c>
      <c r="C39" s="26" t="s">
        <v>3197</v>
      </c>
      <c r="D39" t="s">
        <v>506</v>
      </c>
      <c r="E39" s="27" t="s">
        <v>3198</v>
      </c>
      <c r="F39" s="28" t="s">
        <v>567</v>
      </c>
      <c r="G39" s="29">
        <v>49.579999999999998</v>
      </c>
      <c r="H39" s="28">
        <v>0</v>
      </c>
      <c r="I39" s="30">
        <f>ROUND(G39*H39,P4)</f>
        <v>0</v>
      </c>
      <c r="L39" s="30">
        <v>0</v>
      </c>
      <c r="M39" s="24">
        <f>ROUND(G39*L39,P4)</f>
        <v>0</v>
      </c>
      <c r="N39" s="25" t="s">
        <v>509</v>
      </c>
      <c r="O39" s="31">
        <f>M39*AA39</f>
        <v>0</v>
      </c>
      <c r="P39" s="1">
        <v>3</v>
      </c>
      <c r="AA39" s="1">
        <f>IF(P39=1,$O$3,IF(P39=2,$O$4,$O$5))</f>
        <v>0</v>
      </c>
    </row>
    <row r="40" ht="25">
      <c r="A40" s="1" t="s">
        <v>510</v>
      </c>
      <c r="E40" s="27" t="s">
        <v>3238</v>
      </c>
    </row>
    <row r="41" ht="26">
      <c r="A41" s="1" t="s">
        <v>511</v>
      </c>
      <c r="E41" s="32" t="s">
        <v>3239</v>
      </c>
    </row>
    <row r="42">
      <c r="A42" s="1" t="s">
        <v>513</v>
      </c>
      <c r="E42" s="27" t="s">
        <v>514</v>
      </c>
    </row>
    <row r="43" ht="25">
      <c r="A43" s="1" t="s">
        <v>504</v>
      </c>
      <c r="B43" s="1">
        <v>9</v>
      </c>
      <c r="C43" s="26" t="s">
        <v>2859</v>
      </c>
      <c r="D43" t="s">
        <v>506</v>
      </c>
      <c r="E43" s="27" t="s">
        <v>2860</v>
      </c>
      <c r="F43" s="28" t="s">
        <v>567</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3240</v>
      </c>
    </row>
    <row r="46">
      <c r="A46" s="1" t="s">
        <v>513</v>
      </c>
      <c r="E46" s="27" t="s">
        <v>514</v>
      </c>
    </row>
    <row r="47" ht="25">
      <c r="A47" s="1" t="s">
        <v>504</v>
      </c>
      <c r="B47" s="1">
        <v>10</v>
      </c>
      <c r="C47" s="26" t="s">
        <v>2863</v>
      </c>
      <c r="D47" t="s">
        <v>506</v>
      </c>
      <c r="E47" s="27" t="s">
        <v>2864</v>
      </c>
      <c r="F47" s="28" t="s">
        <v>567</v>
      </c>
      <c r="G47" s="29">
        <v>60.043999999999997</v>
      </c>
      <c r="H47" s="28">
        <v>0</v>
      </c>
      <c r="I47" s="30">
        <f>ROUND(G47*H47,P4)</f>
        <v>0</v>
      </c>
      <c r="L47" s="30">
        <v>0</v>
      </c>
      <c r="M47" s="24">
        <f>ROUND(G47*L47,P4)</f>
        <v>0</v>
      </c>
      <c r="N47" s="25" t="s">
        <v>509</v>
      </c>
      <c r="O47" s="31">
        <f>M47*AA47</f>
        <v>0</v>
      </c>
      <c r="P47" s="1">
        <v>3</v>
      </c>
      <c r="AA47" s="1">
        <f>IF(P47=1,$O$3,IF(P47=2,$O$4,$O$5))</f>
        <v>0</v>
      </c>
    </row>
    <row r="48" ht="37.5">
      <c r="A48" s="1" t="s">
        <v>510</v>
      </c>
      <c r="E48" s="27" t="s">
        <v>3108</v>
      </c>
    </row>
    <row r="49" ht="26">
      <c r="A49" s="1" t="s">
        <v>511</v>
      </c>
      <c r="E49" s="32" t="s">
        <v>3241</v>
      </c>
    </row>
    <row r="50">
      <c r="A50" s="1" t="s">
        <v>513</v>
      </c>
      <c r="E50" s="27" t="s">
        <v>514</v>
      </c>
    </row>
    <row r="51">
      <c r="A51" s="1" t="s">
        <v>504</v>
      </c>
      <c r="B51" s="1">
        <v>11</v>
      </c>
      <c r="C51" s="26" t="s">
        <v>3202</v>
      </c>
      <c r="D51" t="s">
        <v>506</v>
      </c>
      <c r="E51" s="27" t="s">
        <v>3203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3204</v>
      </c>
    </row>
    <row r="54">
      <c r="A54" s="1" t="s">
        <v>513</v>
      </c>
      <c r="E54" s="27" t="s">
        <v>514</v>
      </c>
    </row>
    <row r="55" ht="13">
      <c r="A55" s="1" t="s">
        <v>501</v>
      </c>
      <c r="C55" s="22" t="s">
        <v>2876</v>
      </c>
      <c r="E55" s="23" t="s">
        <v>2877</v>
      </c>
      <c r="L55" s="24">
        <f>SUMIFS(L56:L79,A56:A79,"P")</f>
        <v>0</v>
      </c>
      <c r="M55" s="24">
        <f>SUMIFS(M56:M79,A56:A79,"P")</f>
        <v>0</v>
      </c>
      <c r="N55" s="25"/>
    </row>
    <row r="56">
      <c r="A56" s="1" t="s">
        <v>504</v>
      </c>
      <c r="B56" s="1">
        <v>17</v>
      </c>
      <c r="C56" s="26" t="s">
        <v>2972</v>
      </c>
      <c r="D56" t="s">
        <v>506</v>
      </c>
      <c r="E56" s="27" t="s">
        <v>2973</v>
      </c>
      <c r="F56" s="28" t="s">
        <v>519</v>
      </c>
      <c r="G56" s="29">
        <v>1</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3242</v>
      </c>
    </row>
    <row r="59">
      <c r="A59" s="1" t="s">
        <v>513</v>
      </c>
      <c r="E59" s="27" t="s">
        <v>514</v>
      </c>
    </row>
    <row r="60">
      <c r="A60" s="1" t="s">
        <v>504</v>
      </c>
      <c r="B60" s="1">
        <v>15</v>
      </c>
      <c r="C60" s="26" t="s">
        <v>3243</v>
      </c>
      <c r="D60" t="s">
        <v>506</v>
      </c>
      <c r="E60" s="27" t="s">
        <v>3244</v>
      </c>
      <c r="F60" s="28" t="s">
        <v>519</v>
      </c>
      <c r="G60" s="29">
        <v>3</v>
      </c>
      <c r="H60" s="28">
        <v>0</v>
      </c>
      <c r="I60" s="30">
        <f>ROUND(G60*H60,P4)</f>
        <v>0</v>
      </c>
      <c r="L60" s="30">
        <v>0</v>
      </c>
      <c r="M60" s="24">
        <f>ROUND(G60*L60,P4)</f>
        <v>0</v>
      </c>
      <c r="N60" s="25" t="s">
        <v>509</v>
      </c>
      <c r="O60" s="31">
        <f>M60*AA60</f>
        <v>0</v>
      </c>
      <c r="P60" s="1">
        <v>3</v>
      </c>
      <c r="AA60" s="1">
        <f>IF(P60=1,$O$3,IF(P60=2,$O$4,$O$5))</f>
        <v>0</v>
      </c>
    </row>
    <row r="61" ht="37.5">
      <c r="A61" s="1" t="s">
        <v>510</v>
      </c>
      <c r="E61" s="27" t="s">
        <v>3245</v>
      </c>
    </row>
    <row r="62" ht="26">
      <c r="A62" s="1" t="s">
        <v>511</v>
      </c>
      <c r="E62" s="32" t="s">
        <v>673</v>
      </c>
    </row>
    <row r="63">
      <c r="A63" s="1" t="s">
        <v>513</v>
      </c>
      <c r="E63" s="27" t="s">
        <v>514</v>
      </c>
    </row>
    <row r="64">
      <c r="A64" s="1" t="s">
        <v>504</v>
      </c>
      <c r="B64" s="1">
        <v>12</v>
      </c>
      <c r="C64" s="26" t="s">
        <v>2888</v>
      </c>
      <c r="D64" t="s">
        <v>506</v>
      </c>
      <c r="E64" s="27" t="s">
        <v>2889</v>
      </c>
      <c r="F64" s="28" t="s">
        <v>563</v>
      </c>
      <c r="G64" s="29">
        <v>79.75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3246</v>
      </c>
    </row>
    <row r="67">
      <c r="A67" s="1" t="s">
        <v>513</v>
      </c>
      <c r="E67" s="27" t="s">
        <v>514</v>
      </c>
    </row>
    <row r="68" ht="25">
      <c r="A68" s="1" t="s">
        <v>504</v>
      </c>
      <c r="B68" s="1">
        <v>14</v>
      </c>
      <c r="C68" s="26" t="s">
        <v>2891</v>
      </c>
      <c r="D68" t="s">
        <v>506</v>
      </c>
      <c r="E68" s="27" t="s">
        <v>2892</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2151</v>
      </c>
    </row>
    <row r="71">
      <c r="A71" s="1" t="s">
        <v>513</v>
      </c>
      <c r="E71" s="27" t="s">
        <v>514</v>
      </c>
    </row>
    <row r="72">
      <c r="A72" s="1" t="s">
        <v>504</v>
      </c>
      <c r="B72" s="1">
        <v>16</v>
      </c>
      <c r="C72" s="26" t="s">
        <v>3177</v>
      </c>
      <c r="D72" t="s">
        <v>506</v>
      </c>
      <c r="E72" s="27" t="s">
        <v>3178</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3231</v>
      </c>
    </row>
    <row r="75">
      <c r="A75" s="1" t="s">
        <v>513</v>
      </c>
      <c r="E75" s="27" t="s">
        <v>514</v>
      </c>
    </row>
    <row r="76" ht="25">
      <c r="A76" s="1" t="s">
        <v>504</v>
      </c>
      <c r="B76" s="1">
        <v>13</v>
      </c>
      <c r="C76" s="26" t="s">
        <v>2899</v>
      </c>
      <c r="D76" t="s">
        <v>506</v>
      </c>
      <c r="E76" s="27" t="s">
        <v>2900</v>
      </c>
      <c r="F76" s="28" t="s">
        <v>563</v>
      </c>
      <c r="G76" s="29">
        <v>79.75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3246</v>
      </c>
    </row>
    <row r="79" ht="125">
      <c r="A79" s="1" t="s">
        <v>513</v>
      </c>
      <c r="E79"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COUNTIFS(L8:L152,"=0",A8:A152,"P")+COUNTIFS(L8:L152,"",A8:A152,"P")+SUM(Q8:Q152)</f>
        <v>0</v>
      </c>
    </row>
    <row r="8" ht="13">
      <c r="A8" s="1" t="s">
        <v>499</v>
      </c>
      <c r="C8" s="22" t="s">
        <v>3247</v>
      </c>
      <c r="E8" s="23" t="s">
        <v>109</v>
      </c>
      <c r="L8" s="24">
        <f>L9+L34+L115</f>
        <v>0</v>
      </c>
      <c r="M8" s="24">
        <f>M9+M34+M115</f>
        <v>0</v>
      </c>
      <c r="N8" s="25"/>
    </row>
    <row r="9" ht="13">
      <c r="A9" s="1" t="s">
        <v>501</v>
      </c>
      <c r="C9" s="22" t="s">
        <v>1247</v>
      </c>
      <c r="E9" s="23" t="s">
        <v>1248</v>
      </c>
      <c r="L9" s="24">
        <f>SUMIFS(L10:L33,A10:A33,"P")</f>
        <v>0</v>
      </c>
      <c r="M9" s="24">
        <f>SUMIFS(M10:M33,A10:A33,"P")</f>
        <v>0</v>
      </c>
      <c r="N9" s="25"/>
    </row>
    <row r="10" ht="25">
      <c r="A10" s="1" t="s">
        <v>504</v>
      </c>
      <c r="B10" s="1">
        <v>1</v>
      </c>
      <c r="C10" s="26" t="s">
        <v>2691</v>
      </c>
      <c r="D10" t="s">
        <v>2692</v>
      </c>
      <c r="E10" s="27" t="s">
        <v>2693</v>
      </c>
      <c r="F10" s="28" t="s">
        <v>2694</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3248</v>
      </c>
    </row>
    <row r="13" ht="25">
      <c r="A13" s="1" t="s">
        <v>513</v>
      </c>
      <c r="E13" s="27" t="s">
        <v>2695</v>
      </c>
    </row>
    <row r="14" ht="25">
      <c r="A14" s="1" t="s">
        <v>504</v>
      </c>
      <c r="B14" s="1">
        <v>2</v>
      </c>
      <c r="C14" s="26" t="s">
        <v>2830</v>
      </c>
      <c r="D14" t="s">
        <v>2831</v>
      </c>
      <c r="E14" s="27" t="s">
        <v>2832</v>
      </c>
      <c r="F14" s="28" t="s">
        <v>2694</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3010</v>
      </c>
    </row>
    <row r="17" ht="25">
      <c r="A17" s="1" t="s">
        <v>513</v>
      </c>
      <c r="E17" s="27" t="s">
        <v>2695</v>
      </c>
    </row>
    <row r="18" ht="25">
      <c r="A18" s="1" t="s">
        <v>504</v>
      </c>
      <c r="B18" s="1">
        <v>3</v>
      </c>
      <c r="C18" s="26" t="s">
        <v>2834</v>
      </c>
      <c r="D18" t="s">
        <v>2835</v>
      </c>
      <c r="E18" s="27" t="s">
        <v>2836</v>
      </c>
      <c r="F18" s="28" t="s">
        <v>2694</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3249</v>
      </c>
    </row>
    <row r="21" ht="25">
      <c r="A21" s="1" t="s">
        <v>513</v>
      </c>
      <c r="E21" s="27" t="s">
        <v>2695</v>
      </c>
    </row>
    <row r="22" ht="25">
      <c r="A22" s="1" t="s">
        <v>504</v>
      </c>
      <c r="B22" s="1">
        <v>4</v>
      </c>
      <c r="C22" s="26" t="s">
        <v>2838</v>
      </c>
      <c r="D22" t="s">
        <v>2839</v>
      </c>
      <c r="E22" s="27" t="s">
        <v>2840</v>
      </c>
      <c r="F22" s="28" t="s">
        <v>2694</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3250</v>
      </c>
    </row>
    <row r="25" ht="25">
      <c r="A25" s="1" t="s">
        <v>513</v>
      </c>
      <c r="E25" s="27" t="s">
        <v>2695</v>
      </c>
    </row>
    <row r="26" ht="25">
      <c r="A26" s="1" t="s">
        <v>504</v>
      </c>
      <c r="B26" s="1">
        <v>5</v>
      </c>
      <c r="C26" s="26" t="s">
        <v>2908</v>
      </c>
      <c r="D26" t="s">
        <v>2909</v>
      </c>
      <c r="E26" s="27" t="s">
        <v>2910</v>
      </c>
      <c r="F26" s="28" t="s">
        <v>2694</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3251</v>
      </c>
    </row>
    <row r="29" ht="25">
      <c r="A29" s="1" t="s">
        <v>513</v>
      </c>
      <c r="E29" s="27" t="s">
        <v>2695</v>
      </c>
    </row>
    <row r="30" ht="25">
      <c r="A30" s="1" t="s">
        <v>504</v>
      </c>
      <c r="B30" s="1">
        <v>6</v>
      </c>
      <c r="C30" s="26" t="s">
        <v>2912</v>
      </c>
      <c r="D30" t="s">
        <v>2913</v>
      </c>
      <c r="E30" s="27" t="s">
        <v>2914</v>
      </c>
      <c r="F30" s="28" t="s">
        <v>2694</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3252</v>
      </c>
    </row>
    <row r="33" ht="25">
      <c r="A33" s="1" t="s">
        <v>513</v>
      </c>
      <c r="E33" s="27" t="s">
        <v>2695</v>
      </c>
    </row>
    <row r="34" ht="13">
      <c r="A34" s="1" t="s">
        <v>501</v>
      </c>
      <c r="C34" s="22" t="s">
        <v>858</v>
      </c>
      <c r="E34" s="23" t="s">
        <v>2842</v>
      </c>
      <c r="L34" s="24">
        <f>SUMIFS(L35:L114,A35:A114,"P")</f>
        <v>0</v>
      </c>
      <c r="M34" s="24">
        <f>SUMIFS(M35:M114,A35:A114,"P")</f>
        <v>0</v>
      </c>
      <c r="N34" s="25"/>
    </row>
    <row r="35">
      <c r="A35" s="1" t="s">
        <v>504</v>
      </c>
      <c r="B35" s="1">
        <v>7</v>
      </c>
      <c r="C35" s="26" t="s">
        <v>2843</v>
      </c>
      <c r="D35" t="s">
        <v>600</v>
      </c>
      <c r="E35" s="27" t="s">
        <v>2844</v>
      </c>
      <c r="F35" s="28" t="s">
        <v>563</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3014</v>
      </c>
    </row>
    <row r="37" ht="26">
      <c r="A37" s="1" t="s">
        <v>511</v>
      </c>
      <c r="E37" s="32" t="s">
        <v>3253</v>
      </c>
    </row>
    <row r="38">
      <c r="A38" s="1" t="s">
        <v>513</v>
      </c>
      <c r="E38" s="27" t="s">
        <v>514</v>
      </c>
    </row>
    <row r="39">
      <c r="A39" s="1" t="s">
        <v>504</v>
      </c>
      <c r="B39" s="1">
        <v>8</v>
      </c>
      <c r="C39" s="26" t="s">
        <v>2843</v>
      </c>
      <c r="D39" t="s">
        <v>604</v>
      </c>
      <c r="E39" s="27" t="s">
        <v>2844</v>
      </c>
      <c r="F39" s="28" t="s">
        <v>563</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3016</v>
      </c>
    </row>
    <row r="41" ht="26">
      <c r="A41" s="1" t="s">
        <v>511</v>
      </c>
      <c r="E41" s="32" t="s">
        <v>3254</v>
      </c>
    </row>
    <row r="42">
      <c r="A42" s="1" t="s">
        <v>513</v>
      </c>
      <c r="E42" s="27" t="s">
        <v>514</v>
      </c>
    </row>
    <row r="43">
      <c r="A43" s="1" t="s">
        <v>504</v>
      </c>
      <c r="B43" s="1">
        <v>9</v>
      </c>
      <c r="C43" s="26" t="s">
        <v>3024</v>
      </c>
      <c r="D43" t="s">
        <v>506</v>
      </c>
      <c r="E43" s="27" t="s">
        <v>3025</v>
      </c>
      <c r="F43" s="28" t="s">
        <v>563</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3255</v>
      </c>
    </row>
    <row r="46">
      <c r="A46" s="1" t="s">
        <v>513</v>
      </c>
      <c r="E46" s="27" t="s">
        <v>514</v>
      </c>
    </row>
    <row r="47" ht="25">
      <c r="A47" s="1" t="s">
        <v>504</v>
      </c>
      <c r="B47" s="1">
        <v>10</v>
      </c>
      <c r="C47" s="26" t="s">
        <v>2855</v>
      </c>
      <c r="D47" t="s">
        <v>506</v>
      </c>
      <c r="E47" s="27" t="s">
        <v>2856</v>
      </c>
      <c r="F47" s="28" t="s">
        <v>567</v>
      </c>
      <c r="G47" s="29">
        <v>9.5999999999999996</v>
      </c>
      <c r="H47" s="28">
        <v>0</v>
      </c>
      <c r="I47" s="30">
        <f>ROUND(G47*H47,P4)</f>
        <v>0</v>
      </c>
      <c r="L47" s="30">
        <v>0</v>
      </c>
      <c r="M47" s="24">
        <f>ROUND(G47*L47,P4)</f>
        <v>0</v>
      </c>
      <c r="N47" s="25" t="s">
        <v>509</v>
      </c>
      <c r="O47" s="31">
        <f>M47*AA47</f>
        <v>0</v>
      </c>
      <c r="P47" s="1">
        <v>3</v>
      </c>
      <c r="AA47" s="1">
        <f>IF(P47=1,$O$3,IF(P47=2,$O$4,$O$5))</f>
        <v>0</v>
      </c>
    </row>
    <row r="48" ht="50">
      <c r="A48" s="1" t="s">
        <v>510</v>
      </c>
      <c r="E48" s="27" t="s">
        <v>3256</v>
      </c>
    </row>
    <row r="49" ht="26">
      <c r="A49" s="1" t="s">
        <v>511</v>
      </c>
      <c r="E49" s="32" t="s">
        <v>3257</v>
      </c>
    </row>
    <row r="50">
      <c r="A50" s="1" t="s">
        <v>513</v>
      </c>
      <c r="E50" s="27" t="s">
        <v>514</v>
      </c>
    </row>
    <row r="51" ht="25">
      <c r="A51" s="1" t="s">
        <v>504</v>
      </c>
      <c r="B51" s="1">
        <v>11</v>
      </c>
      <c r="C51" s="26" t="s">
        <v>3050</v>
      </c>
      <c r="D51" t="s">
        <v>506</v>
      </c>
      <c r="E51" s="27" t="s">
        <v>3051</v>
      </c>
      <c r="F51" s="28" t="s">
        <v>567</v>
      </c>
      <c r="G51" s="29">
        <v>50</v>
      </c>
      <c r="H51" s="28">
        <v>0</v>
      </c>
      <c r="I51" s="30">
        <f>ROUND(G51*H51,P4)</f>
        <v>0</v>
      </c>
      <c r="L51" s="30">
        <v>0</v>
      </c>
      <c r="M51" s="24">
        <f>ROUND(G51*L51,P4)</f>
        <v>0</v>
      </c>
      <c r="N51" s="25" t="s">
        <v>509</v>
      </c>
      <c r="O51" s="31">
        <f>M51*AA51</f>
        <v>0</v>
      </c>
      <c r="P51" s="1">
        <v>3</v>
      </c>
      <c r="AA51" s="1">
        <f>IF(P51=1,$O$3,IF(P51=2,$O$4,$O$5))</f>
        <v>0</v>
      </c>
    </row>
    <row r="52" ht="25">
      <c r="A52" s="1" t="s">
        <v>510</v>
      </c>
      <c r="E52" s="27" t="s">
        <v>3052</v>
      </c>
    </row>
    <row r="53" ht="26">
      <c r="A53" s="1" t="s">
        <v>511</v>
      </c>
      <c r="E53" s="32" t="s">
        <v>1423</v>
      </c>
    </row>
    <row r="54">
      <c r="A54" s="1" t="s">
        <v>513</v>
      </c>
      <c r="E54" s="27" t="s">
        <v>514</v>
      </c>
    </row>
    <row r="55" ht="25">
      <c r="A55" s="1" t="s">
        <v>504</v>
      </c>
      <c r="B55" s="1">
        <v>12</v>
      </c>
      <c r="C55" s="26" t="s">
        <v>3197</v>
      </c>
      <c r="D55" t="s">
        <v>506</v>
      </c>
      <c r="E55" s="27" t="s">
        <v>3198</v>
      </c>
      <c r="F55" s="28" t="s">
        <v>567</v>
      </c>
      <c r="G55" s="29">
        <v>385.32100000000003</v>
      </c>
      <c r="H55" s="28">
        <v>0</v>
      </c>
      <c r="I55" s="30">
        <f>ROUND(G55*H55,P4)</f>
        <v>0</v>
      </c>
      <c r="L55" s="30">
        <v>0</v>
      </c>
      <c r="M55" s="24">
        <f>ROUND(G55*L55,P4)</f>
        <v>0</v>
      </c>
      <c r="N55" s="25" t="s">
        <v>509</v>
      </c>
      <c r="O55" s="31">
        <f>M55*AA55</f>
        <v>0</v>
      </c>
      <c r="P55" s="1">
        <v>3</v>
      </c>
      <c r="AA55" s="1">
        <f>IF(P55=1,$O$3,IF(P55=2,$O$4,$O$5))</f>
        <v>0</v>
      </c>
    </row>
    <row r="56" ht="25">
      <c r="A56" s="1" t="s">
        <v>510</v>
      </c>
      <c r="E56" s="27" t="s">
        <v>3238</v>
      </c>
    </row>
    <row r="57" ht="26">
      <c r="A57" s="1" t="s">
        <v>511</v>
      </c>
      <c r="E57" s="32" t="s">
        <v>3258</v>
      </c>
    </row>
    <row r="58">
      <c r="A58" s="1" t="s">
        <v>513</v>
      </c>
      <c r="E58" s="27" t="s">
        <v>514</v>
      </c>
    </row>
    <row r="59">
      <c r="A59" s="1" t="s">
        <v>504</v>
      </c>
      <c r="B59" s="1">
        <v>20</v>
      </c>
      <c r="C59" s="26" t="s">
        <v>3081</v>
      </c>
      <c r="D59" t="s">
        <v>506</v>
      </c>
      <c r="E59" s="27" t="s">
        <v>3082</v>
      </c>
      <c r="F59" s="28" t="s">
        <v>551</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529</v>
      </c>
    </row>
    <row r="62">
      <c r="A62" s="1" t="s">
        <v>513</v>
      </c>
      <c r="E62" s="27" t="s">
        <v>514</v>
      </c>
    </row>
    <row r="63" ht="25">
      <c r="A63" s="1" t="s">
        <v>504</v>
      </c>
      <c r="B63" s="1">
        <v>19</v>
      </c>
      <c r="C63" s="26" t="s">
        <v>3095</v>
      </c>
      <c r="D63" t="s">
        <v>506</v>
      </c>
      <c r="E63" s="27" t="s">
        <v>3096</v>
      </c>
      <c r="F63" s="28" t="s">
        <v>551</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529</v>
      </c>
    </row>
    <row r="66">
      <c r="A66" s="1" t="s">
        <v>513</v>
      </c>
      <c r="E66" s="27" t="s">
        <v>514</v>
      </c>
    </row>
    <row r="67">
      <c r="A67" s="1" t="s">
        <v>504</v>
      </c>
      <c r="B67" s="1">
        <v>21</v>
      </c>
      <c r="C67" s="26" t="s">
        <v>2943</v>
      </c>
      <c r="D67" t="s">
        <v>506</v>
      </c>
      <c r="E67" s="27" t="s">
        <v>2944</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529</v>
      </c>
    </row>
    <row r="70">
      <c r="A70" s="1" t="s">
        <v>513</v>
      </c>
      <c r="E70" s="27" t="s">
        <v>514</v>
      </c>
    </row>
    <row r="71" ht="25">
      <c r="A71" s="1" t="s">
        <v>504</v>
      </c>
      <c r="B71" s="1">
        <v>13</v>
      </c>
      <c r="C71" s="26" t="s">
        <v>2863</v>
      </c>
      <c r="D71" t="s">
        <v>506</v>
      </c>
      <c r="E71" s="27" t="s">
        <v>2864</v>
      </c>
      <c r="F71" s="28" t="s">
        <v>567</v>
      </c>
      <c r="G71" s="29">
        <v>444.92099999999999</v>
      </c>
      <c r="H71" s="28">
        <v>0</v>
      </c>
      <c r="I71" s="30">
        <f>ROUND(G71*H71,P4)</f>
        <v>0</v>
      </c>
      <c r="L71" s="30">
        <v>0</v>
      </c>
      <c r="M71" s="24">
        <f>ROUND(G71*L71,P4)</f>
        <v>0</v>
      </c>
      <c r="N71" s="25" t="s">
        <v>509</v>
      </c>
      <c r="O71" s="31">
        <f>M71*AA71</f>
        <v>0</v>
      </c>
      <c r="P71" s="1">
        <v>3</v>
      </c>
      <c r="AA71" s="1">
        <f>IF(P71=1,$O$3,IF(P71=2,$O$4,$O$5))</f>
        <v>0</v>
      </c>
    </row>
    <row r="72" ht="37.5">
      <c r="A72" s="1" t="s">
        <v>510</v>
      </c>
      <c r="E72" s="27" t="s">
        <v>3108</v>
      </c>
    </row>
    <row r="73" ht="26">
      <c r="A73" s="1" t="s">
        <v>511</v>
      </c>
      <c r="E73" s="32" t="s">
        <v>3259</v>
      </c>
    </row>
    <row r="74">
      <c r="A74" s="1" t="s">
        <v>513</v>
      </c>
      <c r="E74" s="27" t="s">
        <v>514</v>
      </c>
    </row>
    <row r="75" ht="25">
      <c r="A75" s="1" t="s">
        <v>504</v>
      </c>
      <c r="B75" s="1">
        <v>22</v>
      </c>
      <c r="C75" s="26" t="s">
        <v>3260</v>
      </c>
      <c r="D75" t="s">
        <v>506</v>
      </c>
      <c r="E75" s="27" t="s">
        <v>3261</v>
      </c>
      <c r="F75" s="28" t="s">
        <v>567</v>
      </c>
      <c r="G75" s="29">
        <v>175.012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3262</v>
      </c>
    </row>
    <row r="78">
      <c r="A78" s="1" t="s">
        <v>513</v>
      </c>
      <c r="E78" s="27" t="s">
        <v>514</v>
      </c>
    </row>
    <row r="79">
      <c r="A79" s="1" t="s">
        <v>504</v>
      </c>
      <c r="B79" s="1">
        <v>15</v>
      </c>
      <c r="C79" s="26" t="s">
        <v>2952</v>
      </c>
      <c r="D79" t="s">
        <v>506</v>
      </c>
      <c r="E79" s="27" t="s">
        <v>2953</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3113</v>
      </c>
    </row>
    <row r="81" ht="26">
      <c r="A81" s="1" t="s">
        <v>511</v>
      </c>
      <c r="E81" s="32" t="s">
        <v>529</v>
      </c>
    </row>
    <row r="82">
      <c r="A82" s="1" t="s">
        <v>513</v>
      </c>
      <c r="E82" s="27" t="s">
        <v>514</v>
      </c>
    </row>
    <row r="83">
      <c r="A83" s="1" t="s">
        <v>504</v>
      </c>
      <c r="B83" s="1">
        <v>16</v>
      </c>
      <c r="C83" s="26" t="s">
        <v>2955</v>
      </c>
      <c r="D83" t="s">
        <v>506</v>
      </c>
      <c r="E83" s="27" t="s">
        <v>2956</v>
      </c>
      <c r="F83" s="28" t="s">
        <v>519</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524</v>
      </c>
    </row>
    <row r="86">
      <c r="A86" s="1" t="s">
        <v>513</v>
      </c>
      <c r="E86" s="27" t="s">
        <v>514</v>
      </c>
    </row>
    <row r="87">
      <c r="A87" s="1" t="s">
        <v>504</v>
      </c>
      <c r="B87" s="1">
        <v>17</v>
      </c>
      <c r="C87" s="26" t="s">
        <v>3202</v>
      </c>
      <c r="D87" t="s">
        <v>506</v>
      </c>
      <c r="E87" s="27" t="s">
        <v>3203</v>
      </c>
      <c r="F87" s="28" t="s">
        <v>519</v>
      </c>
      <c r="G87" s="29">
        <v>38</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3263</v>
      </c>
    </row>
    <row r="90">
      <c r="A90" s="1" t="s">
        <v>513</v>
      </c>
      <c r="E90" s="27" t="s">
        <v>514</v>
      </c>
    </row>
    <row r="91">
      <c r="A91" s="1" t="s">
        <v>504</v>
      </c>
      <c r="B91" s="1">
        <v>26</v>
      </c>
      <c r="C91" s="26" t="s">
        <v>2958</v>
      </c>
      <c r="D91" t="s">
        <v>506</v>
      </c>
      <c r="E91" s="27" t="s">
        <v>2959</v>
      </c>
      <c r="F91" s="28" t="s">
        <v>519</v>
      </c>
      <c r="G91" s="29">
        <v>1</v>
      </c>
      <c r="H91" s="28">
        <v>0</v>
      </c>
      <c r="I91" s="30">
        <f>ROUND(G91*H91,P4)</f>
        <v>0</v>
      </c>
      <c r="L91" s="30">
        <v>0</v>
      </c>
      <c r="M91" s="24">
        <f>ROUND(G91*L91,P4)</f>
        <v>0</v>
      </c>
      <c r="N91" s="25" t="s">
        <v>509</v>
      </c>
      <c r="O91" s="31">
        <f>M91*AA91</f>
        <v>0</v>
      </c>
      <c r="P91" s="1">
        <v>3</v>
      </c>
      <c r="AA91" s="1">
        <f>IF(P91=1,$O$3,IF(P91=2,$O$4,$O$5))</f>
        <v>0</v>
      </c>
    </row>
    <row r="92" ht="25">
      <c r="A92" s="1" t="s">
        <v>510</v>
      </c>
      <c r="E92" s="27" t="s">
        <v>3264</v>
      </c>
    </row>
    <row r="93" ht="26">
      <c r="A93" s="1" t="s">
        <v>511</v>
      </c>
      <c r="E93" s="32" t="s">
        <v>521</v>
      </c>
    </row>
    <row r="94">
      <c r="A94" s="1" t="s">
        <v>513</v>
      </c>
      <c r="E94" s="27" t="s">
        <v>514</v>
      </c>
    </row>
    <row r="95">
      <c r="A95" s="1" t="s">
        <v>504</v>
      </c>
      <c r="B95" s="1">
        <v>14</v>
      </c>
      <c r="C95" s="26" t="s">
        <v>3123</v>
      </c>
      <c r="D95" t="s">
        <v>506</v>
      </c>
      <c r="E95" s="27" t="s">
        <v>3124</v>
      </c>
      <c r="F95" s="28" t="s">
        <v>567</v>
      </c>
      <c r="G95" s="29">
        <v>59.600000000000001</v>
      </c>
      <c r="H95" s="28">
        <v>0</v>
      </c>
      <c r="I95" s="30">
        <f>ROUND(G95*H95,P4)</f>
        <v>0</v>
      </c>
      <c r="L95" s="30">
        <v>0</v>
      </c>
      <c r="M95" s="24">
        <f>ROUND(G95*L95,P4)</f>
        <v>0</v>
      </c>
      <c r="N95" s="25" t="s">
        <v>509</v>
      </c>
      <c r="O95" s="31">
        <f>M95*AA95</f>
        <v>0</v>
      </c>
      <c r="P95" s="1">
        <v>3</v>
      </c>
      <c r="AA95" s="1">
        <f>IF(P95=1,$O$3,IF(P95=2,$O$4,$O$5))</f>
        <v>0</v>
      </c>
    </row>
    <row r="96" ht="25">
      <c r="A96" s="1" t="s">
        <v>510</v>
      </c>
      <c r="E96" s="27" t="s">
        <v>3125</v>
      </c>
    </row>
    <row r="97" ht="26">
      <c r="A97" s="1" t="s">
        <v>511</v>
      </c>
      <c r="E97" s="32" t="s">
        <v>3265</v>
      </c>
    </row>
    <row r="98">
      <c r="A98" s="1" t="s">
        <v>513</v>
      </c>
      <c r="E98" s="27" t="s">
        <v>514</v>
      </c>
    </row>
    <row r="99">
      <c r="A99" s="1" t="s">
        <v>504</v>
      </c>
      <c r="B99" s="1">
        <v>23</v>
      </c>
      <c r="C99" s="26" t="s">
        <v>3266</v>
      </c>
      <c r="D99" t="s">
        <v>600</v>
      </c>
      <c r="E99" s="27" t="s">
        <v>3267</v>
      </c>
      <c r="F99" s="28" t="s">
        <v>567</v>
      </c>
      <c r="G99" s="29">
        <v>36</v>
      </c>
      <c r="H99" s="28">
        <v>0</v>
      </c>
      <c r="I99" s="30">
        <f>ROUND(G99*H99,P4)</f>
        <v>0</v>
      </c>
      <c r="L99" s="30">
        <v>0</v>
      </c>
      <c r="M99" s="24">
        <f>ROUND(G99*L99,P4)</f>
        <v>0</v>
      </c>
      <c r="N99" s="25" t="s">
        <v>506</v>
      </c>
      <c r="O99" s="31">
        <f>M99*AA99</f>
        <v>0</v>
      </c>
      <c r="P99" s="1">
        <v>3</v>
      </c>
      <c r="AA99" s="1">
        <f>IF(P99=1,$O$3,IF(P99=2,$O$4,$O$5))</f>
        <v>0</v>
      </c>
    </row>
    <row r="100">
      <c r="A100" s="1" t="s">
        <v>510</v>
      </c>
      <c r="E100" s="27" t="s">
        <v>3267</v>
      </c>
    </row>
    <row r="101" ht="78">
      <c r="A101" s="1" t="s">
        <v>511</v>
      </c>
      <c r="E101" s="32" t="s">
        <v>3268</v>
      </c>
    </row>
    <row r="102" ht="300">
      <c r="A102" s="1" t="s">
        <v>513</v>
      </c>
      <c r="E102" s="27" t="s">
        <v>3131</v>
      </c>
    </row>
    <row r="103">
      <c r="A103" s="1" t="s">
        <v>504</v>
      </c>
      <c r="B103" s="1">
        <v>25</v>
      </c>
      <c r="C103" s="26" t="s">
        <v>3266</v>
      </c>
      <c r="D103" t="s">
        <v>604</v>
      </c>
      <c r="E103" s="27" t="s">
        <v>3267</v>
      </c>
      <c r="F103" s="28" t="s">
        <v>567</v>
      </c>
      <c r="G103" s="29">
        <v>14.4</v>
      </c>
      <c r="H103" s="28">
        <v>0</v>
      </c>
      <c r="I103" s="30">
        <f>ROUND(G103*H103,P4)</f>
        <v>0</v>
      </c>
      <c r="L103" s="30">
        <v>0</v>
      </c>
      <c r="M103" s="24">
        <f>ROUND(G103*L103,P4)</f>
        <v>0</v>
      </c>
      <c r="N103" s="25" t="s">
        <v>506</v>
      </c>
      <c r="O103" s="31">
        <f>M103*AA103</f>
        <v>0</v>
      </c>
      <c r="P103" s="1">
        <v>3</v>
      </c>
      <c r="AA103" s="1">
        <f>IF(P103=1,$O$3,IF(P103=2,$O$4,$O$5))</f>
        <v>0</v>
      </c>
    </row>
    <row r="104" ht="25">
      <c r="A104" s="1" t="s">
        <v>510</v>
      </c>
      <c r="E104" s="27" t="s">
        <v>3269</v>
      </c>
    </row>
    <row r="105" ht="65">
      <c r="A105" s="1" t="s">
        <v>511</v>
      </c>
      <c r="E105" s="32" t="s">
        <v>3270</v>
      </c>
    </row>
    <row r="106" ht="300">
      <c r="A106" s="1" t="s">
        <v>513</v>
      </c>
      <c r="E106" s="27" t="s">
        <v>3131</v>
      </c>
    </row>
    <row r="107">
      <c r="A107" s="1" t="s">
        <v>504</v>
      </c>
      <c r="B107" s="1">
        <v>24</v>
      </c>
      <c r="C107" s="26" t="s">
        <v>3271</v>
      </c>
      <c r="D107" t="s">
        <v>506</v>
      </c>
      <c r="E107" s="27" t="s">
        <v>3272</v>
      </c>
      <c r="F107" s="28" t="s">
        <v>567</v>
      </c>
      <c r="G107" s="29">
        <v>36.420000000000002</v>
      </c>
      <c r="H107" s="28">
        <v>0</v>
      </c>
      <c r="I107" s="30">
        <f>ROUND(G107*H107,P4)</f>
        <v>0</v>
      </c>
      <c r="L107" s="30">
        <v>0</v>
      </c>
      <c r="M107" s="24">
        <f>ROUND(G107*L107,P4)</f>
        <v>0</v>
      </c>
      <c r="N107" s="25" t="s">
        <v>506</v>
      </c>
      <c r="O107" s="31">
        <f>M107*AA107</f>
        <v>0</v>
      </c>
      <c r="P107" s="1">
        <v>3</v>
      </c>
      <c r="AA107" s="1">
        <f>IF(P107=1,$O$3,IF(P107=2,$O$4,$O$5))</f>
        <v>0</v>
      </c>
    </row>
    <row r="108" ht="50">
      <c r="A108" s="1" t="s">
        <v>510</v>
      </c>
      <c r="E108" s="27" t="s">
        <v>3273</v>
      </c>
    </row>
    <row r="109" ht="26">
      <c r="A109" s="1" t="s">
        <v>511</v>
      </c>
      <c r="E109" s="32" t="s">
        <v>3274</v>
      </c>
    </row>
    <row r="110" ht="300">
      <c r="A110" s="1" t="s">
        <v>513</v>
      </c>
      <c r="E110" s="27" t="s">
        <v>3137</v>
      </c>
    </row>
    <row r="111">
      <c r="A111" s="1" t="s">
        <v>504</v>
      </c>
      <c r="B111" s="1">
        <v>18</v>
      </c>
      <c r="C111" s="26" t="s">
        <v>3275</v>
      </c>
      <c r="D111" t="s">
        <v>506</v>
      </c>
      <c r="E111" s="27" t="s">
        <v>3064</v>
      </c>
      <c r="F111" s="28" t="s">
        <v>519</v>
      </c>
      <c r="G111" s="29">
        <v>2</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529</v>
      </c>
    </row>
    <row r="114" ht="409.5">
      <c r="A114" s="1" t="s">
        <v>513</v>
      </c>
      <c r="E114" s="27" t="s">
        <v>3276</v>
      </c>
    </row>
    <row r="115" ht="13">
      <c r="A115" s="1" t="s">
        <v>501</v>
      </c>
      <c r="C115" s="22" t="s">
        <v>2876</v>
      </c>
      <c r="E115" s="23" t="s">
        <v>2877</v>
      </c>
      <c r="L115" s="24">
        <f>SUMIFS(L116:L151,A116:A151,"P")</f>
        <v>0</v>
      </c>
      <c r="M115" s="24">
        <f>SUMIFS(M116:M151,A116:A151,"P")</f>
        <v>0</v>
      </c>
      <c r="N115" s="25"/>
    </row>
    <row r="116">
      <c r="A116" s="1" t="s">
        <v>504</v>
      </c>
      <c r="B116" s="1">
        <v>34</v>
      </c>
      <c r="C116" s="26" t="s">
        <v>3155</v>
      </c>
      <c r="D116" t="s">
        <v>506</v>
      </c>
      <c r="E116" s="27" t="s">
        <v>3156</v>
      </c>
      <c r="F116" s="28" t="s">
        <v>519</v>
      </c>
      <c r="G116" s="29">
        <v>1</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3277</v>
      </c>
    </row>
    <row r="118" ht="26">
      <c r="A118" s="1" t="s">
        <v>511</v>
      </c>
      <c r="E118" s="32" t="s">
        <v>521</v>
      </c>
    </row>
    <row r="119">
      <c r="A119" s="1" t="s">
        <v>513</v>
      </c>
      <c r="E119" s="27" t="s">
        <v>514</v>
      </c>
    </row>
    <row r="120">
      <c r="A120" s="1" t="s">
        <v>504</v>
      </c>
      <c r="B120" s="1">
        <v>33</v>
      </c>
      <c r="C120" s="26" t="s">
        <v>2972</v>
      </c>
      <c r="D120" t="s">
        <v>506</v>
      </c>
      <c r="E120" s="27" t="s">
        <v>2973</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3278</v>
      </c>
    </row>
    <row r="123">
      <c r="A123" s="1" t="s">
        <v>513</v>
      </c>
      <c r="E123" s="27" t="s">
        <v>514</v>
      </c>
    </row>
    <row r="124">
      <c r="A124" s="1" t="s">
        <v>504</v>
      </c>
      <c r="B124" s="1">
        <v>31</v>
      </c>
      <c r="C124" s="26" t="s">
        <v>3243</v>
      </c>
      <c r="D124" t="s">
        <v>506</v>
      </c>
      <c r="E124" s="27" t="s">
        <v>3244</v>
      </c>
      <c r="F124" s="28" t="s">
        <v>519</v>
      </c>
      <c r="G124" s="29">
        <v>15</v>
      </c>
      <c r="H124" s="28">
        <v>0</v>
      </c>
      <c r="I124" s="30">
        <f>ROUND(G124*H124,P4)</f>
        <v>0</v>
      </c>
      <c r="L124" s="30">
        <v>0</v>
      </c>
      <c r="M124" s="24">
        <f>ROUND(G124*L124,P4)</f>
        <v>0</v>
      </c>
      <c r="N124" s="25" t="s">
        <v>509</v>
      </c>
      <c r="O124" s="31">
        <f>M124*AA124</f>
        <v>0</v>
      </c>
      <c r="P124" s="1">
        <v>3</v>
      </c>
      <c r="AA124" s="1">
        <f>IF(P124=1,$O$3,IF(P124=2,$O$4,$O$5))</f>
        <v>0</v>
      </c>
    </row>
    <row r="125" ht="37.5">
      <c r="A125" s="1" t="s">
        <v>510</v>
      </c>
      <c r="E125" s="27" t="s">
        <v>3245</v>
      </c>
    </row>
    <row r="126" ht="26">
      <c r="A126" s="1" t="s">
        <v>511</v>
      </c>
      <c r="E126" s="32" t="s">
        <v>650</v>
      </c>
    </row>
    <row r="127">
      <c r="A127" s="1" t="s">
        <v>513</v>
      </c>
      <c r="E127" s="27" t="s">
        <v>514</v>
      </c>
    </row>
    <row r="128">
      <c r="A128" s="1" t="s">
        <v>504</v>
      </c>
      <c r="B128" s="1">
        <v>27</v>
      </c>
      <c r="C128" s="26" t="s">
        <v>2888</v>
      </c>
      <c r="D128" t="s">
        <v>506</v>
      </c>
      <c r="E128" s="27" t="s">
        <v>2889</v>
      </c>
      <c r="F128" s="28" t="s">
        <v>563</v>
      </c>
      <c r="G128" s="29">
        <v>875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3279</v>
      </c>
    </row>
    <row r="131">
      <c r="A131" s="1" t="s">
        <v>513</v>
      </c>
      <c r="E131" s="27" t="s">
        <v>514</v>
      </c>
    </row>
    <row r="132" ht="25">
      <c r="A132" s="1" t="s">
        <v>504</v>
      </c>
      <c r="B132" s="1">
        <v>29</v>
      </c>
      <c r="C132" s="26" t="s">
        <v>2891</v>
      </c>
      <c r="D132" t="s">
        <v>506</v>
      </c>
      <c r="E132" s="27" t="s">
        <v>2892</v>
      </c>
      <c r="F132" s="28" t="s">
        <v>567</v>
      </c>
      <c r="G132" s="29">
        <v>642.13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3280</v>
      </c>
    </row>
    <row r="135">
      <c r="A135" s="1" t="s">
        <v>513</v>
      </c>
      <c r="E135" s="27" t="s">
        <v>514</v>
      </c>
    </row>
    <row r="136" ht="37.5">
      <c r="A136" s="1" t="s">
        <v>504</v>
      </c>
      <c r="B136" s="1">
        <v>30</v>
      </c>
      <c r="C136" s="26" t="s">
        <v>3168</v>
      </c>
      <c r="D136" t="s">
        <v>506</v>
      </c>
      <c r="E136" s="27" t="s">
        <v>3169</v>
      </c>
      <c r="F136" s="28" t="s">
        <v>567</v>
      </c>
      <c r="G136" s="29">
        <v>75.665999999999997</v>
      </c>
      <c r="H136" s="28">
        <v>0</v>
      </c>
      <c r="I136" s="30">
        <f>ROUND(G136*H136,P4)</f>
        <v>0</v>
      </c>
      <c r="L136" s="30">
        <v>0</v>
      </c>
      <c r="M136" s="24">
        <f>ROUND(G136*L136,P4)</f>
        <v>0</v>
      </c>
      <c r="N136" s="25" t="s">
        <v>509</v>
      </c>
      <c r="O136" s="31">
        <f>M136*AA136</f>
        <v>0</v>
      </c>
      <c r="P136" s="1">
        <v>3</v>
      </c>
      <c r="AA136" s="1">
        <f>IF(P136=1,$O$3,IF(P136=2,$O$4,$O$5))</f>
        <v>0</v>
      </c>
    </row>
    <row r="137" ht="37.5">
      <c r="A137" s="1" t="s">
        <v>510</v>
      </c>
      <c r="E137" s="27" t="s">
        <v>3281</v>
      </c>
    </row>
    <row r="138" ht="26">
      <c r="A138" s="1" t="s">
        <v>511</v>
      </c>
      <c r="E138" s="32" t="s">
        <v>3282</v>
      </c>
    </row>
    <row r="139">
      <c r="A139" s="1" t="s">
        <v>513</v>
      </c>
      <c r="E139" s="27" t="s">
        <v>514</v>
      </c>
    </row>
    <row r="140">
      <c r="A140" s="1" t="s">
        <v>504</v>
      </c>
      <c r="B140" s="1">
        <v>32</v>
      </c>
      <c r="C140" s="26" t="s">
        <v>3177</v>
      </c>
      <c r="D140" t="s">
        <v>506</v>
      </c>
      <c r="E140" s="27" t="s">
        <v>3178</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3283</v>
      </c>
    </row>
    <row r="143">
      <c r="A143" s="1" t="s">
        <v>513</v>
      </c>
      <c r="E143" s="27" t="s">
        <v>514</v>
      </c>
    </row>
    <row r="144">
      <c r="A144" s="1" t="s">
        <v>504</v>
      </c>
      <c r="B144" s="1">
        <v>35</v>
      </c>
      <c r="C144" s="26" t="s">
        <v>818</v>
      </c>
      <c r="D144" t="s">
        <v>506</v>
      </c>
      <c r="E144" s="27" t="s">
        <v>819</v>
      </c>
      <c r="F144" s="28" t="s">
        <v>519</v>
      </c>
      <c r="G144" s="29">
        <v>2</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529</v>
      </c>
    </row>
    <row r="147">
      <c r="A147" s="1" t="s">
        <v>513</v>
      </c>
      <c r="E147" s="27" t="s">
        <v>514</v>
      </c>
    </row>
    <row r="148" ht="25">
      <c r="A148" s="1" t="s">
        <v>504</v>
      </c>
      <c r="B148" s="1">
        <v>28</v>
      </c>
      <c r="C148" s="26" t="s">
        <v>2899</v>
      </c>
      <c r="D148" t="s">
        <v>506</v>
      </c>
      <c r="E148" s="27" t="s">
        <v>2900</v>
      </c>
      <c r="F148" s="28" t="s">
        <v>563</v>
      </c>
      <c r="G148" s="29">
        <v>859.49000000000001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3284</v>
      </c>
    </row>
    <row r="151" ht="125">
      <c r="A151" s="1" t="s">
        <v>513</v>
      </c>
      <c r="E151" s="27" t="s">
        <v>2901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3285</v>
      </c>
      <c r="E8" s="23" t="s">
        <v>111</v>
      </c>
      <c r="L8" s="24">
        <f>L9+L42</f>
        <v>0</v>
      </c>
      <c r="M8" s="24">
        <f>M9+M42</f>
        <v>0</v>
      </c>
      <c r="N8" s="25"/>
    </row>
    <row r="9" ht="13">
      <c r="A9" s="1" t="s">
        <v>501</v>
      </c>
      <c r="C9" s="22" t="s">
        <v>858</v>
      </c>
      <c r="E9" s="23" t="s">
        <v>2842</v>
      </c>
      <c r="L9" s="24">
        <f>SUMIFS(L10:L41,A10:A41,"P")</f>
        <v>0</v>
      </c>
      <c r="M9" s="24">
        <f>SUMIFS(M10:M41,A10:A41,"P")</f>
        <v>0</v>
      </c>
      <c r="N9" s="25"/>
    </row>
    <row r="10">
      <c r="A10" s="1" t="s">
        <v>504</v>
      </c>
      <c r="B10" s="1">
        <v>1</v>
      </c>
      <c r="C10" s="26" t="s">
        <v>2843</v>
      </c>
      <c r="D10" t="s">
        <v>600</v>
      </c>
      <c r="E10" s="27" t="s">
        <v>2844</v>
      </c>
      <c r="F10" s="28" t="s">
        <v>563</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3014</v>
      </c>
    </row>
    <row r="12" ht="26">
      <c r="A12" s="1" t="s">
        <v>511</v>
      </c>
      <c r="E12" s="32" t="s">
        <v>3286</v>
      </c>
    </row>
    <row r="13">
      <c r="A13" s="1" t="s">
        <v>513</v>
      </c>
      <c r="E13" s="27" t="s">
        <v>514</v>
      </c>
    </row>
    <row r="14">
      <c r="A14" s="1" t="s">
        <v>504</v>
      </c>
      <c r="B14" s="1">
        <v>2</v>
      </c>
      <c r="C14" s="26" t="s">
        <v>2843</v>
      </c>
      <c r="D14" t="s">
        <v>604</v>
      </c>
      <c r="E14" s="27" t="s">
        <v>2844</v>
      </c>
      <c r="F14" s="28" t="s">
        <v>563</v>
      </c>
      <c r="G14" s="29">
        <v>70.869</v>
      </c>
      <c r="H14" s="28">
        <v>0</v>
      </c>
      <c r="I14" s="30">
        <f>ROUND(G14*H14,P4)</f>
        <v>0</v>
      </c>
      <c r="L14" s="30">
        <v>0</v>
      </c>
      <c r="M14" s="24">
        <f>ROUND(G14*L14,P4)</f>
        <v>0</v>
      </c>
      <c r="N14" s="25" t="s">
        <v>509</v>
      </c>
      <c r="O14" s="31">
        <f>M14*AA14</f>
        <v>0</v>
      </c>
      <c r="P14" s="1">
        <v>3</v>
      </c>
      <c r="AA14" s="1">
        <f>IF(P14=1,$O$3,IF(P14=2,$O$4,$O$5))</f>
        <v>0</v>
      </c>
    </row>
    <row r="15">
      <c r="A15" s="1" t="s">
        <v>510</v>
      </c>
      <c r="E15" s="27" t="s">
        <v>3016</v>
      </c>
    </row>
    <row r="16" ht="26">
      <c r="A16" s="1" t="s">
        <v>511</v>
      </c>
      <c r="E16" s="32" t="s">
        <v>3287</v>
      </c>
    </row>
    <row r="17">
      <c r="A17" s="1" t="s">
        <v>513</v>
      </c>
      <c r="E17" s="27" t="s">
        <v>514</v>
      </c>
    </row>
    <row r="18">
      <c r="A18" s="1" t="s">
        <v>504</v>
      </c>
      <c r="B18" s="1">
        <v>3</v>
      </c>
      <c r="C18" s="26" t="s">
        <v>3024</v>
      </c>
      <c r="D18" t="s">
        <v>506</v>
      </c>
      <c r="E18" s="27" t="s">
        <v>3025</v>
      </c>
      <c r="F18" s="28" t="s">
        <v>563</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3288</v>
      </c>
    </row>
    <row r="21">
      <c r="A21" s="1" t="s">
        <v>513</v>
      </c>
      <c r="E21" s="27" t="s">
        <v>514</v>
      </c>
    </row>
    <row r="22" ht="25">
      <c r="A22" s="1" t="s">
        <v>504</v>
      </c>
      <c r="B22" s="1">
        <v>4</v>
      </c>
      <c r="C22" s="26" t="s">
        <v>3050</v>
      </c>
      <c r="D22" t="s">
        <v>506</v>
      </c>
      <c r="E22" s="27" t="s">
        <v>3051</v>
      </c>
      <c r="F22" s="28" t="s">
        <v>567</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3052</v>
      </c>
    </row>
    <row r="24" ht="26">
      <c r="A24" s="1" t="s">
        <v>511</v>
      </c>
      <c r="E24" s="32" t="s">
        <v>3289</v>
      </c>
    </row>
    <row r="25">
      <c r="A25" s="1" t="s">
        <v>513</v>
      </c>
      <c r="E25" s="27" t="s">
        <v>514</v>
      </c>
    </row>
    <row r="26" ht="25">
      <c r="A26" s="1" t="s">
        <v>504</v>
      </c>
      <c r="B26" s="1">
        <v>5</v>
      </c>
      <c r="C26" s="26" t="s">
        <v>2863</v>
      </c>
      <c r="D26" t="s">
        <v>506</v>
      </c>
      <c r="E26" s="27" t="s">
        <v>2864</v>
      </c>
      <c r="F26" s="28" t="s">
        <v>567</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3108</v>
      </c>
    </row>
    <row r="28" ht="26">
      <c r="A28" s="1" t="s">
        <v>511</v>
      </c>
      <c r="E28" s="32" t="s">
        <v>3289</v>
      </c>
    </row>
    <row r="29">
      <c r="A29" s="1" t="s">
        <v>513</v>
      </c>
      <c r="E29" s="27" t="s">
        <v>514</v>
      </c>
    </row>
    <row r="30">
      <c r="A30" s="1" t="s">
        <v>504</v>
      </c>
      <c r="B30" s="1">
        <v>7</v>
      </c>
      <c r="C30" s="26" t="s">
        <v>2952</v>
      </c>
      <c r="D30" t="s">
        <v>506</v>
      </c>
      <c r="E30" s="27" t="s">
        <v>2953</v>
      </c>
      <c r="F30" s="28" t="s">
        <v>519</v>
      </c>
      <c r="G30" s="29">
        <v>2</v>
      </c>
      <c r="H30" s="28">
        <v>0</v>
      </c>
      <c r="I30" s="30">
        <f>ROUND(G30*H30,P4)</f>
        <v>0</v>
      </c>
      <c r="L30" s="30">
        <v>0</v>
      </c>
      <c r="M30" s="24">
        <f>ROUND(G30*L30,P4)</f>
        <v>0</v>
      </c>
      <c r="N30" s="25" t="s">
        <v>509</v>
      </c>
      <c r="O30" s="31">
        <f>M30*AA30</f>
        <v>0</v>
      </c>
      <c r="P30" s="1">
        <v>3</v>
      </c>
      <c r="AA30" s="1">
        <f>IF(P30=1,$O$3,IF(P30=2,$O$4,$O$5))</f>
        <v>0</v>
      </c>
    </row>
    <row r="31">
      <c r="A31" s="1" t="s">
        <v>510</v>
      </c>
      <c r="E31" s="27" t="s">
        <v>3113</v>
      </c>
    </row>
    <row r="32" ht="26">
      <c r="A32" s="1" t="s">
        <v>511</v>
      </c>
      <c r="E32" s="32" t="s">
        <v>529</v>
      </c>
    </row>
    <row r="33">
      <c r="A33" s="1" t="s">
        <v>513</v>
      </c>
      <c r="E33" s="27" t="s">
        <v>514</v>
      </c>
    </row>
    <row r="34">
      <c r="A34" s="1" t="s">
        <v>504</v>
      </c>
      <c r="B34" s="1">
        <v>8</v>
      </c>
      <c r="C34" s="26" t="s">
        <v>2955</v>
      </c>
      <c r="D34" t="s">
        <v>506</v>
      </c>
      <c r="E34" s="27" t="s">
        <v>2956</v>
      </c>
      <c r="F34" s="28" t="s">
        <v>519</v>
      </c>
      <c r="G34" s="29">
        <v>8</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844</v>
      </c>
    </row>
    <row r="37">
      <c r="A37" s="1" t="s">
        <v>513</v>
      </c>
      <c r="E37" s="27" t="s">
        <v>514</v>
      </c>
    </row>
    <row r="38">
      <c r="A38" s="1" t="s">
        <v>504</v>
      </c>
      <c r="B38" s="1">
        <v>6</v>
      </c>
      <c r="C38" s="26" t="s">
        <v>3123</v>
      </c>
      <c r="D38" t="s">
        <v>506</v>
      </c>
      <c r="E38" s="27" t="s">
        <v>3124</v>
      </c>
      <c r="F38" s="28" t="s">
        <v>567</v>
      </c>
      <c r="G38" s="29">
        <v>99.117999999999995</v>
      </c>
      <c r="H38" s="28">
        <v>0</v>
      </c>
      <c r="I38" s="30">
        <f>ROUND(G38*H38,P4)</f>
        <v>0</v>
      </c>
      <c r="L38" s="30">
        <v>0</v>
      </c>
      <c r="M38" s="24">
        <f>ROUND(G38*L38,P4)</f>
        <v>0</v>
      </c>
      <c r="N38" s="25" t="s">
        <v>509</v>
      </c>
      <c r="O38" s="31">
        <f>M38*AA38</f>
        <v>0</v>
      </c>
      <c r="P38" s="1">
        <v>3</v>
      </c>
      <c r="AA38" s="1">
        <f>IF(P38=1,$O$3,IF(P38=2,$O$4,$O$5))</f>
        <v>0</v>
      </c>
    </row>
    <row r="39" ht="25">
      <c r="A39" s="1" t="s">
        <v>510</v>
      </c>
      <c r="E39" s="27" t="s">
        <v>3290</v>
      </c>
    </row>
    <row r="40" ht="26">
      <c r="A40" s="1" t="s">
        <v>511</v>
      </c>
      <c r="E40" s="32" t="s">
        <v>3289</v>
      </c>
    </row>
    <row r="41">
      <c r="A41" s="1" t="s">
        <v>513</v>
      </c>
      <c r="E41" s="27" t="s">
        <v>514</v>
      </c>
    </row>
    <row r="42" ht="13">
      <c r="A42" s="1" t="s">
        <v>501</v>
      </c>
      <c r="C42" s="22" t="s">
        <v>2876</v>
      </c>
      <c r="E42" s="23" t="s">
        <v>2877</v>
      </c>
      <c r="L42" s="24">
        <f>SUMIFS(L43:L50,A43:A50,"P")</f>
        <v>0</v>
      </c>
      <c r="M42" s="24">
        <f>SUMIFS(M43:M50,A43:A50,"P")</f>
        <v>0</v>
      </c>
      <c r="N42" s="25"/>
    </row>
    <row r="43">
      <c r="A43" s="1" t="s">
        <v>504</v>
      </c>
      <c r="B43" s="1">
        <v>10</v>
      </c>
      <c r="C43" s="26" t="s">
        <v>3155</v>
      </c>
      <c r="D43" t="s">
        <v>506</v>
      </c>
      <c r="E43" s="27" t="s">
        <v>3156</v>
      </c>
      <c r="F43" s="28" t="s">
        <v>519</v>
      </c>
      <c r="G43" s="29">
        <v>1</v>
      </c>
      <c r="H43" s="28">
        <v>0</v>
      </c>
      <c r="I43" s="30">
        <f>ROUND(G43*H43,P4)</f>
        <v>0</v>
      </c>
      <c r="L43" s="30">
        <v>0</v>
      </c>
      <c r="M43" s="24">
        <f>ROUND(G43*L43,P4)</f>
        <v>0</v>
      </c>
      <c r="N43" s="25" t="s">
        <v>509</v>
      </c>
      <c r="O43" s="31">
        <f>M43*AA43</f>
        <v>0</v>
      </c>
      <c r="P43" s="1">
        <v>3</v>
      </c>
      <c r="AA43" s="1">
        <f>IF(P43=1,$O$3,IF(P43=2,$O$4,$O$5))</f>
        <v>0</v>
      </c>
    </row>
    <row r="44" ht="25">
      <c r="A44" s="1" t="s">
        <v>510</v>
      </c>
      <c r="E44" s="27" t="s">
        <v>3291</v>
      </c>
    </row>
    <row r="45" ht="26">
      <c r="A45" s="1" t="s">
        <v>511</v>
      </c>
      <c r="E45" s="32" t="s">
        <v>521</v>
      </c>
    </row>
    <row r="46">
      <c r="A46" s="1" t="s">
        <v>513</v>
      </c>
      <c r="E46" s="27" t="s">
        <v>514</v>
      </c>
    </row>
    <row r="47">
      <c r="A47" s="1" t="s">
        <v>504</v>
      </c>
      <c r="B47" s="1">
        <v>9</v>
      </c>
      <c r="C47" s="26" t="s">
        <v>3243</v>
      </c>
      <c r="D47" t="s">
        <v>506</v>
      </c>
      <c r="E47" s="27" t="s">
        <v>3244</v>
      </c>
      <c r="F47" s="28" t="s">
        <v>519</v>
      </c>
      <c r="G47" s="29">
        <v>2</v>
      </c>
      <c r="H47" s="28">
        <v>0</v>
      </c>
      <c r="I47" s="30">
        <f>ROUND(G47*H47,P4)</f>
        <v>0</v>
      </c>
      <c r="L47" s="30">
        <v>0</v>
      </c>
      <c r="M47" s="24">
        <f>ROUND(G47*L47,P4)</f>
        <v>0</v>
      </c>
      <c r="N47" s="25" t="s">
        <v>509</v>
      </c>
      <c r="O47" s="31">
        <f>M47*AA47</f>
        <v>0</v>
      </c>
      <c r="P47" s="1">
        <v>3</v>
      </c>
      <c r="AA47" s="1">
        <f>IF(P47=1,$O$3,IF(P47=2,$O$4,$O$5))</f>
        <v>0</v>
      </c>
    </row>
    <row r="48" ht="37.5">
      <c r="A48" s="1" t="s">
        <v>510</v>
      </c>
      <c r="E48" s="27" t="s">
        <v>3245</v>
      </c>
    </row>
    <row r="49" ht="26">
      <c r="A49" s="1" t="s">
        <v>511</v>
      </c>
      <c r="E49" s="32" t="s">
        <v>529</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3292</v>
      </c>
      <c r="E8" s="23" t="s">
        <v>113</v>
      </c>
      <c r="L8" s="24">
        <f>L9+L34</f>
        <v>0</v>
      </c>
      <c r="M8" s="24">
        <f>M9+M34</f>
        <v>0</v>
      </c>
      <c r="N8" s="25"/>
    </row>
    <row r="9" ht="13">
      <c r="A9" s="1" t="s">
        <v>501</v>
      </c>
      <c r="C9" s="22" t="s">
        <v>1247</v>
      </c>
      <c r="E9" s="23" t="s">
        <v>1248</v>
      </c>
      <c r="L9" s="24">
        <f>SUMIFS(L10:L33,A10:A33,"P")</f>
        <v>0</v>
      </c>
      <c r="M9" s="24">
        <f>SUMIFS(M10:M33,A10:A33,"P")</f>
        <v>0</v>
      </c>
      <c r="N9" s="25"/>
    </row>
    <row r="10" ht="25">
      <c r="A10" s="1" t="s">
        <v>504</v>
      </c>
      <c r="B10" s="1">
        <v>1</v>
      </c>
      <c r="C10" s="26" t="s">
        <v>2826</v>
      </c>
      <c r="D10" t="s">
        <v>2827</v>
      </c>
      <c r="E10" s="27" t="s">
        <v>2828</v>
      </c>
      <c r="F10" s="28" t="s">
        <v>2694</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3293</v>
      </c>
    </row>
    <row r="13" ht="25">
      <c r="A13" s="1" t="s">
        <v>513</v>
      </c>
      <c r="E13" s="27" t="s">
        <v>2695</v>
      </c>
    </row>
    <row r="14" ht="25">
      <c r="A14" s="1" t="s">
        <v>504</v>
      </c>
      <c r="B14" s="1">
        <v>2</v>
      </c>
      <c r="C14" s="26" t="s">
        <v>2830</v>
      </c>
      <c r="D14" t="s">
        <v>2831</v>
      </c>
      <c r="E14" s="27" t="s">
        <v>2832</v>
      </c>
      <c r="F14" s="28" t="s">
        <v>2694</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3294</v>
      </c>
    </row>
    <row r="17" ht="25">
      <c r="A17" s="1" t="s">
        <v>513</v>
      </c>
      <c r="E17" s="27" t="s">
        <v>2695</v>
      </c>
    </row>
    <row r="18" ht="25">
      <c r="A18" s="1" t="s">
        <v>504</v>
      </c>
      <c r="B18" s="1">
        <v>3</v>
      </c>
      <c r="C18" s="26" t="s">
        <v>2834</v>
      </c>
      <c r="D18" t="s">
        <v>2835</v>
      </c>
      <c r="E18" s="27" t="s">
        <v>2836</v>
      </c>
      <c r="F18" s="28" t="s">
        <v>2694</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3295</v>
      </c>
    </row>
    <row r="21" ht="25">
      <c r="A21" s="1" t="s">
        <v>513</v>
      </c>
      <c r="E21" s="27" t="s">
        <v>2695</v>
      </c>
    </row>
    <row r="22" ht="25">
      <c r="A22" s="1" t="s">
        <v>504</v>
      </c>
      <c r="B22" s="1">
        <v>4</v>
      </c>
      <c r="C22" s="26" t="s">
        <v>2838</v>
      </c>
      <c r="D22" t="s">
        <v>2839</v>
      </c>
      <c r="E22" s="27" t="s">
        <v>2840</v>
      </c>
      <c r="F22" s="28" t="s">
        <v>2694</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3296</v>
      </c>
    </row>
    <row r="25" ht="25">
      <c r="A25" s="1" t="s">
        <v>513</v>
      </c>
      <c r="E25" s="27" t="s">
        <v>2695</v>
      </c>
    </row>
    <row r="26" ht="25">
      <c r="A26" s="1" t="s">
        <v>504</v>
      </c>
      <c r="B26" s="1">
        <v>5</v>
      </c>
      <c r="C26" s="26" t="s">
        <v>2908</v>
      </c>
      <c r="D26" t="s">
        <v>2909</v>
      </c>
      <c r="E26" s="27" t="s">
        <v>2910</v>
      </c>
      <c r="F26" s="28" t="s">
        <v>2694</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3297</v>
      </c>
    </row>
    <row r="29" ht="25">
      <c r="A29" s="1" t="s">
        <v>513</v>
      </c>
      <c r="E29" s="27" t="s">
        <v>2695</v>
      </c>
    </row>
    <row r="30" ht="25">
      <c r="A30" s="1" t="s">
        <v>504</v>
      </c>
      <c r="B30" s="1">
        <v>6</v>
      </c>
      <c r="C30" s="26" t="s">
        <v>3298</v>
      </c>
      <c r="D30" t="s">
        <v>3299</v>
      </c>
      <c r="E30" s="27" t="s">
        <v>3300</v>
      </c>
      <c r="F30" s="28" t="s">
        <v>2694</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3301</v>
      </c>
    </row>
    <row r="33" ht="25">
      <c r="A33" s="1" t="s">
        <v>513</v>
      </c>
      <c r="E33" s="27" t="s">
        <v>2695</v>
      </c>
    </row>
    <row r="34" ht="13">
      <c r="A34" s="1" t="s">
        <v>501</v>
      </c>
      <c r="C34" s="22" t="s">
        <v>2876</v>
      </c>
      <c r="E34" s="23" t="s">
        <v>2877</v>
      </c>
      <c r="L34" s="24">
        <f>SUMIFS(L35:L50,A35:A50,"P")</f>
        <v>0</v>
      </c>
      <c r="M34" s="24">
        <f>SUMIFS(M35:M50,A35:A50,"P")</f>
        <v>0</v>
      </c>
      <c r="N34" s="25"/>
    </row>
    <row r="35">
      <c r="A35" s="1" t="s">
        <v>504</v>
      </c>
      <c r="B35" s="1">
        <v>7</v>
      </c>
      <c r="C35" s="26" t="s">
        <v>2888</v>
      </c>
      <c r="D35" t="s">
        <v>506</v>
      </c>
      <c r="E35" s="27" t="s">
        <v>2889</v>
      </c>
      <c r="F35" s="28" t="s">
        <v>563</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3302</v>
      </c>
    </row>
    <row r="38">
      <c r="A38" s="1" t="s">
        <v>513</v>
      </c>
      <c r="E38" s="27" t="s">
        <v>514</v>
      </c>
    </row>
    <row r="39" ht="25">
      <c r="A39" s="1" t="s">
        <v>504</v>
      </c>
      <c r="B39" s="1">
        <v>9</v>
      </c>
      <c r="C39" s="26" t="s">
        <v>2891</v>
      </c>
      <c r="D39" t="s">
        <v>506</v>
      </c>
      <c r="E39" s="27" t="s">
        <v>2892</v>
      </c>
      <c r="F39" s="28" t="s">
        <v>567</v>
      </c>
      <c r="G39" s="29">
        <v>50.509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3303</v>
      </c>
    </row>
    <row r="42">
      <c r="A42" s="1" t="s">
        <v>513</v>
      </c>
      <c r="E42" s="27" t="s">
        <v>514</v>
      </c>
    </row>
    <row r="43" ht="25">
      <c r="A43" s="1" t="s">
        <v>504</v>
      </c>
      <c r="B43" s="1">
        <v>8</v>
      </c>
      <c r="C43" s="26" t="s">
        <v>2899</v>
      </c>
      <c r="D43" t="s">
        <v>506</v>
      </c>
      <c r="E43" s="27" t="s">
        <v>2900</v>
      </c>
      <c r="F43" s="28" t="s">
        <v>563</v>
      </c>
      <c r="G43" s="29">
        <v>48.054000000000002</v>
      </c>
      <c r="H43" s="28">
        <v>0</v>
      </c>
      <c r="I43" s="30">
        <f>ROUND(G43*H43,P4)</f>
        <v>0</v>
      </c>
      <c r="L43" s="30">
        <v>0</v>
      </c>
      <c r="M43" s="24">
        <f>ROUND(G43*L43,P4)</f>
        <v>0</v>
      </c>
      <c r="N43" s="25" t="s">
        <v>506</v>
      </c>
      <c r="O43" s="31">
        <f>M43*AA43</f>
        <v>0</v>
      </c>
      <c r="P43" s="1">
        <v>3</v>
      </c>
      <c r="AA43" s="1">
        <f>IF(P43=1,$O$3,IF(P43=2,$O$4,$O$5))</f>
        <v>0</v>
      </c>
    </row>
    <row r="44">
      <c r="A44" s="1" t="s">
        <v>510</v>
      </c>
      <c r="E44" s="27" t="s">
        <v>506</v>
      </c>
    </row>
    <row r="45" ht="26">
      <c r="A45" s="1" t="s">
        <v>511</v>
      </c>
      <c r="E45" s="32" t="s">
        <v>3304</v>
      </c>
    </row>
    <row r="46" ht="125">
      <c r="A46" s="1" t="s">
        <v>513</v>
      </c>
      <c r="E46" s="27" t="s">
        <v>2901</v>
      </c>
    </row>
    <row r="47">
      <c r="A47" s="1" t="s">
        <v>504</v>
      </c>
      <c r="B47" s="1">
        <v>10</v>
      </c>
      <c r="C47" s="26" t="s">
        <v>3305</v>
      </c>
      <c r="D47" t="s">
        <v>506</v>
      </c>
      <c r="E47" s="27" t="s">
        <v>3306</v>
      </c>
      <c r="F47" s="28" t="s">
        <v>3307</v>
      </c>
      <c r="G47" s="29">
        <v>1</v>
      </c>
      <c r="H47" s="28">
        <v>0</v>
      </c>
      <c r="I47" s="30">
        <f>ROUND(G47*H47,P4)</f>
        <v>0</v>
      </c>
      <c r="L47" s="30">
        <v>0</v>
      </c>
      <c r="M47" s="24">
        <f>ROUND(G47*L47,P4)</f>
        <v>0</v>
      </c>
      <c r="N47" s="25" t="s">
        <v>506</v>
      </c>
      <c r="O47" s="31">
        <f>M47*AA47</f>
        <v>0</v>
      </c>
      <c r="P47" s="1">
        <v>3</v>
      </c>
      <c r="AA47" s="1">
        <f>IF(P47=1,$O$3,IF(P47=2,$O$4,$O$5))</f>
        <v>0</v>
      </c>
    </row>
    <row r="48" ht="25">
      <c r="A48" s="1" t="s">
        <v>510</v>
      </c>
      <c r="E48" s="27" t="s">
        <v>3308</v>
      </c>
    </row>
    <row r="49" ht="26">
      <c r="A49" s="1" t="s">
        <v>511</v>
      </c>
      <c r="E49" s="32" t="s">
        <v>521</v>
      </c>
    </row>
    <row r="50">
      <c r="A50" s="1" t="s">
        <v>513</v>
      </c>
      <c r="E50"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3310</v>
      </c>
      <c r="E8" s="23" t="s">
        <v>115</v>
      </c>
      <c r="L8" s="24">
        <f>L9+L34+L83+L92</f>
        <v>0</v>
      </c>
      <c r="M8" s="24">
        <f>M9+M34+M83+M92</f>
        <v>0</v>
      </c>
      <c r="N8" s="25"/>
    </row>
    <row r="9" ht="13">
      <c r="A9" s="1" t="s">
        <v>501</v>
      </c>
      <c r="C9" s="22" t="s">
        <v>1247</v>
      </c>
      <c r="E9" s="23" t="s">
        <v>1248</v>
      </c>
      <c r="L9" s="24">
        <f>SUMIFS(L10:L33,A10:A33,"P")</f>
        <v>0</v>
      </c>
      <c r="M9" s="24">
        <f>SUMIFS(M10:M33,A10:A33,"P")</f>
        <v>0</v>
      </c>
      <c r="N9" s="25"/>
    </row>
    <row r="10" ht="25">
      <c r="A10" s="1" t="s">
        <v>504</v>
      </c>
      <c r="B10" s="1">
        <v>2</v>
      </c>
      <c r="C10" s="26" t="s">
        <v>3004</v>
      </c>
      <c r="D10" t="s">
        <v>3005</v>
      </c>
      <c r="E10" s="27" t="s">
        <v>3006</v>
      </c>
      <c r="F10" s="28" t="s">
        <v>2694</v>
      </c>
      <c r="G10" s="29">
        <v>21.600000000000001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3311</v>
      </c>
    </row>
    <row r="13" ht="25">
      <c r="A13" s="1" t="s">
        <v>513</v>
      </c>
      <c r="E13" s="27" t="s">
        <v>2695</v>
      </c>
    </row>
    <row r="14" ht="25">
      <c r="A14" s="1" t="s">
        <v>504</v>
      </c>
      <c r="B14" s="1">
        <v>1</v>
      </c>
      <c r="C14" s="26" t="s">
        <v>2691</v>
      </c>
      <c r="D14" t="s">
        <v>2692</v>
      </c>
      <c r="E14" s="27" t="s">
        <v>2693</v>
      </c>
      <c r="F14" s="28" t="s">
        <v>2694</v>
      </c>
      <c r="G14" s="29">
        <v>22.600000000000001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39">
      <c r="A16" s="1" t="s">
        <v>511</v>
      </c>
      <c r="E16" s="32" t="s">
        <v>3312</v>
      </c>
    </row>
    <row r="17" ht="25">
      <c r="A17" s="1" t="s">
        <v>513</v>
      </c>
      <c r="E17" s="27" t="s">
        <v>2695</v>
      </c>
    </row>
    <row r="18" ht="25">
      <c r="A18" s="1" t="s">
        <v>504</v>
      </c>
      <c r="B18" s="1">
        <v>6</v>
      </c>
      <c r="C18" s="26" t="s">
        <v>2826</v>
      </c>
      <c r="D18" t="s">
        <v>2827</v>
      </c>
      <c r="E18" s="27" t="s">
        <v>2828</v>
      </c>
      <c r="F18" s="28" t="s">
        <v>2694</v>
      </c>
      <c r="G18" s="29">
        <v>5113.808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3009</v>
      </c>
    </row>
    <row r="21" ht="25">
      <c r="A21" s="1" t="s">
        <v>513</v>
      </c>
      <c r="E21" s="27" t="s">
        <v>2695</v>
      </c>
    </row>
    <row r="22" ht="25">
      <c r="A22" s="1" t="s">
        <v>504</v>
      </c>
      <c r="B22" s="1">
        <v>3</v>
      </c>
      <c r="C22" s="26" t="s">
        <v>2830</v>
      </c>
      <c r="D22" t="s">
        <v>2831</v>
      </c>
      <c r="E22" s="27" t="s">
        <v>2832</v>
      </c>
      <c r="F22" s="28" t="s">
        <v>2694</v>
      </c>
      <c r="G22" s="29">
        <v>1666.2380000000001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3313</v>
      </c>
    </row>
    <row r="25" ht="25">
      <c r="A25" s="1" t="s">
        <v>513</v>
      </c>
      <c r="E25" s="27" t="s">
        <v>2695</v>
      </c>
    </row>
    <row r="26" ht="25">
      <c r="A26" s="1" t="s">
        <v>504</v>
      </c>
      <c r="B26" s="1">
        <v>4</v>
      </c>
      <c r="C26" s="26" t="s">
        <v>2834</v>
      </c>
      <c r="D26" t="s">
        <v>2835</v>
      </c>
      <c r="E26" s="27" t="s">
        <v>2836</v>
      </c>
      <c r="F26" s="28" t="s">
        <v>2694</v>
      </c>
      <c r="G26" s="29">
        <v>1.8</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3314</v>
      </c>
    </row>
    <row r="29" ht="25">
      <c r="A29" s="1" t="s">
        <v>513</v>
      </c>
      <c r="E29" s="27" t="s">
        <v>2695</v>
      </c>
    </row>
    <row r="30" ht="25">
      <c r="A30" s="1" t="s">
        <v>504</v>
      </c>
      <c r="B30" s="1">
        <v>5</v>
      </c>
      <c r="C30" s="26" t="s">
        <v>2838</v>
      </c>
      <c r="D30" t="s">
        <v>2839</v>
      </c>
      <c r="E30" s="27" t="s">
        <v>2840</v>
      </c>
      <c r="F30" s="28" t="s">
        <v>2694</v>
      </c>
      <c r="G30" s="29">
        <v>3.6400000000000001</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3315</v>
      </c>
    </row>
    <row r="33" ht="25">
      <c r="A33" s="1" t="s">
        <v>513</v>
      </c>
      <c r="E33" s="27" t="s">
        <v>2695</v>
      </c>
    </row>
    <row r="34" ht="13">
      <c r="A34" s="1" t="s">
        <v>501</v>
      </c>
      <c r="C34" s="22" t="s">
        <v>858</v>
      </c>
      <c r="E34" s="23" t="s">
        <v>2842</v>
      </c>
      <c r="L34" s="24">
        <f>SUMIFS(L35:L82,A35:A82,"P")</f>
        <v>0</v>
      </c>
      <c r="M34" s="24">
        <f>SUMIFS(M35:M82,A35:A82,"P")</f>
        <v>0</v>
      </c>
      <c r="N34" s="25"/>
    </row>
    <row r="35">
      <c r="A35" s="1" t="s">
        <v>504</v>
      </c>
      <c r="B35" s="1">
        <v>7</v>
      </c>
      <c r="C35" s="26" t="s">
        <v>2843</v>
      </c>
      <c r="D35" t="s">
        <v>600</v>
      </c>
      <c r="E35" s="27" t="s">
        <v>2844</v>
      </c>
      <c r="F35" s="28" t="s">
        <v>563</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3014</v>
      </c>
    </row>
    <row r="37" ht="26">
      <c r="A37" s="1" t="s">
        <v>511</v>
      </c>
      <c r="E37" s="32" t="s">
        <v>3316</v>
      </c>
    </row>
    <row r="38">
      <c r="A38" s="1" t="s">
        <v>513</v>
      </c>
      <c r="E38" s="27" t="s">
        <v>514</v>
      </c>
    </row>
    <row r="39">
      <c r="A39" s="1" t="s">
        <v>504</v>
      </c>
      <c r="B39" s="1">
        <v>8</v>
      </c>
      <c r="C39" s="26" t="s">
        <v>2843</v>
      </c>
      <c r="D39" t="s">
        <v>604</v>
      </c>
      <c r="E39" s="27" t="s">
        <v>2844</v>
      </c>
      <c r="F39" s="28" t="s">
        <v>563</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3016</v>
      </c>
    </row>
    <row r="41" ht="26">
      <c r="A41" s="1" t="s">
        <v>511</v>
      </c>
      <c r="E41" s="32" t="s">
        <v>3317</v>
      </c>
    </row>
    <row r="42">
      <c r="A42" s="1" t="s">
        <v>513</v>
      </c>
      <c r="E42" s="27" t="s">
        <v>514</v>
      </c>
    </row>
    <row r="43">
      <c r="A43" s="1" t="s">
        <v>504</v>
      </c>
      <c r="B43" s="1">
        <v>10</v>
      </c>
      <c r="C43" s="26" t="s">
        <v>2849</v>
      </c>
      <c r="D43" t="s">
        <v>506</v>
      </c>
      <c r="E43" s="27" t="s">
        <v>2850</v>
      </c>
      <c r="F43" s="28" t="s">
        <v>563</v>
      </c>
      <c r="G43" s="29">
        <v>5369.4979999999996</v>
      </c>
      <c r="H43" s="28">
        <v>0</v>
      </c>
      <c r="I43" s="30">
        <f>ROUND(G43*H43,P4)</f>
        <v>0</v>
      </c>
      <c r="L43" s="30">
        <v>0</v>
      </c>
      <c r="M43" s="24">
        <f>ROUND(G43*L43,P4)</f>
        <v>0</v>
      </c>
      <c r="N43" s="25" t="s">
        <v>509</v>
      </c>
      <c r="O43" s="31">
        <f>M43*AA43</f>
        <v>0</v>
      </c>
      <c r="P43" s="1">
        <v>3</v>
      </c>
      <c r="AA43" s="1">
        <f>IF(P43=1,$O$3,IF(P43=2,$O$4,$O$5))</f>
        <v>0</v>
      </c>
    </row>
    <row r="44" ht="25">
      <c r="A44" s="1" t="s">
        <v>510</v>
      </c>
      <c r="E44" s="27" t="s">
        <v>3022</v>
      </c>
    </row>
    <row r="45" ht="26">
      <c r="A45" s="1" t="s">
        <v>511</v>
      </c>
      <c r="E45" s="32" t="s">
        <v>3023</v>
      </c>
    </row>
    <row r="46">
      <c r="A46" s="1" t="s">
        <v>513</v>
      </c>
      <c r="E46" s="27" t="s">
        <v>514</v>
      </c>
    </row>
    <row r="47">
      <c r="A47" s="1" t="s">
        <v>504</v>
      </c>
      <c r="B47" s="1">
        <v>9</v>
      </c>
      <c r="C47" s="26" t="s">
        <v>3024</v>
      </c>
      <c r="D47" t="s">
        <v>506</v>
      </c>
      <c r="E47" s="27" t="s">
        <v>3025</v>
      </c>
      <c r="F47" s="28" t="s">
        <v>563</v>
      </c>
      <c r="G47" s="29">
        <v>129.48699999999999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3318</v>
      </c>
    </row>
    <row r="50">
      <c r="A50" s="1" t="s">
        <v>513</v>
      </c>
      <c r="E50" s="27" t="s">
        <v>514</v>
      </c>
    </row>
    <row r="51" ht="25">
      <c r="A51" s="1" t="s">
        <v>504</v>
      </c>
      <c r="B51" s="1">
        <v>12</v>
      </c>
      <c r="C51" s="26" t="s">
        <v>2855</v>
      </c>
      <c r="D51" t="s">
        <v>506</v>
      </c>
      <c r="E51" s="27" t="s">
        <v>2856</v>
      </c>
      <c r="F51" s="28" t="s">
        <v>567</v>
      </c>
      <c r="G51" s="29">
        <v>1455.1479999999999</v>
      </c>
      <c r="H51" s="28">
        <v>0</v>
      </c>
      <c r="I51" s="30">
        <f>ROUND(G51*H51,P4)</f>
        <v>0</v>
      </c>
      <c r="L51" s="30">
        <v>0</v>
      </c>
      <c r="M51" s="24">
        <f>ROUND(G51*L51,P4)</f>
        <v>0</v>
      </c>
      <c r="N51" s="25" t="s">
        <v>509</v>
      </c>
      <c r="O51" s="31">
        <f>M51*AA51</f>
        <v>0</v>
      </c>
      <c r="P51" s="1">
        <v>3</v>
      </c>
      <c r="AA51" s="1">
        <f>IF(P51=1,$O$3,IF(P51=2,$O$4,$O$5))</f>
        <v>0</v>
      </c>
    </row>
    <row r="52" ht="50">
      <c r="A52" s="1" t="s">
        <v>510</v>
      </c>
      <c r="E52" s="27" t="s">
        <v>3256</v>
      </c>
    </row>
    <row r="53" ht="26">
      <c r="A53" s="1" t="s">
        <v>511</v>
      </c>
      <c r="E53" s="32" t="s">
        <v>3319</v>
      </c>
    </row>
    <row r="54">
      <c r="A54" s="1" t="s">
        <v>513</v>
      </c>
      <c r="E54" s="27" t="s">
        <v>514</v>
      </c>
    </row>
    <row r="55" ht="25">
      <c r="A55" s="1" t="s">
        <v>504</v>
      </c>
      <c r="B55" s="1">
        <v>11</v>
      </c>
      <c r="C55" s="26" t="s">
        <v>3033</v>
      </c>
      <c r="D55" t="s">
        <v>506</v>
      </c>
      <c r="E55" s="27" t="s">
        <v>3034</v>
      </c>
      <c r="F55" s="28" t="s">
        <v>567</v>
      </c>
      <c r="G55" s="29">
        <v>1560.001</v>
      </c>
      <c r="H55" s="28">
        <v>0</v>
      </c>
      <c r="I55" s="30">
        <f>ROUND(G55*H55,P4)</f>
        <v>0</v>
      </c>
      <c r="L55" s="30">
        <v>0</v>
      </c>
      <c r="M55" s="24">
        <f>ROUND(G55*L55,P4)</f>
        <v>0</v>
      </c>
      <c r="N55" s="25" t="s">
        <v>509</v>
      </c>
      <c r="O55" s="31">
        <f>M55*AA55</f>
        <v>0</v>
      </c>
      <c r="P55" s="1">
        <v>3</v>
      </c>
      <c r="AA55" s="1">
        <f>IF(P55=1,$O$3,IF(P55=2,$O$4,$O$5))</f>
        <v>0</v>
      </c>
    </row>
    <row r="56" ht="62.5">
      <c r="A56" s="1" t="s">
        <v>510</v>
      </c>
      <c r="E56" s="27" t="s">
        <v>3320</v>
      </c>
    </row>
    <row r="57" ht="26">
      <c r="A57" s="1" t="s">
        <v>511</v>
      </c>
      <c r="E57" s="32" t="s">
        <v>3321</v>
      </c>
    </row>
    <row r="58">
      <c r="A58" s="1" t="s">
        <v>513</v>
      </c>
      <c r="E58" s="27" t="s">
        <v>514</v>
      </c>
    </row>
    <row r="59" ht="25">
      <c r="A59" s="1" t="s">
        <v>504</v>
      </c>
      <c r="B59" s="1">
        <v>13</v>
      </c>
      <c r="C59" s="26" t="s">
        <v>2859</v>
      </c>
      <c r="D59" t="s">
        <v>506</v>
      </c>
      <c r="E59" s="27" t="s">
        <v>2860</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678</v>
      </c>
    </row>
    <row r="62">
      <c r="A62" s="1" t="s">
        <v>513</v>
      </c>
      <c r="E62" s="27" t="s">
        <v>514</v>
      </c>
    </row>
    <row r="63" ht="25">
      <c r="A63" s="1" t="s">
        <v>504</v>
      </c>
      <c r="B63" s="1">
        <v>14</v>
      </c>
      <c r="C63" s="26" t="s">
        <v>2863</v>
      </c>
      <c r="D63" t="s">
        <v>506</v>
      </c>
      <c r="E63" s="27" t="s">
        <v>2864</v>
      </c>
      <c r="F63" s="28" t="s">
        <v>567</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3108</v>
      </c>
    </row>
    <row r="65" ht="26">
      <c r="A65" s="1" t="s">
        <v>511</v>
      </c>
      <c r="E65" s="32" t="s">
        <v>3322</v>
      </c>
    </row>
    <row r="66">
      <c r="A66" s="1" t="s">
        <v>513</v>
      </c>
      <c r="E66" s="27" t="s">
        <v>514</v>
      </c>
    </row>
    <row r="67">
      <c r="A67" s="1" t="s">
        <v>504</v>
      </c>
      <c r="B67" s="1">
        <v>16</v>
      </c>
      <c r="C67" s="26" t="s">
        <v>2866</v>
      </c>
      <c r="D67" t="s">
        <v>506</v>
      </c>
      <c r="E67" s="27" t="s">
        <v>2867</v>
      </c>
      <c r="F67" s="28" t="s">
        <v>519</v>
      </c>
      <c r="G67" s="29">
        <v>8</v>
      </c>
      <c r="H67" s="28">
        <v>0</v>
      </c>
      <c r="I67" s="30">
        <f>ROUND(G67*H67,P4)</f>
        <v>0</v>
      </c>
      <c r="L67" s="30">
        <v>0</v>
      </c>
      <c r="M67" s="24">
        <f>ROUND(G67*L67,P4)</f>
        <v>0</v>
      </c>
      <c r="N67" s="25" t="s">
        <v>509</v>
      </c>
      <c r="O67" s="31">
        <f>M67*AA67</f>
        <v>0</v>
      </c>
      <c r="P67" s="1">
        <v>3</v>
      </c>
      <c r="AA67" s="1">
        <f>IF(P67=1,$O$3,IF(P67=2,$O$4,$O$5))</f>
        <v>0</v>
      </c>
    </row>
    <row r="68" ht="25">
      <c r="A68" s="1" t="s">
        <v>510</v>
      </c>
      <c r="E68" s="27" t="s">
        <v>3110</v>
      </c>
    </row>
    <row r="69" ht="26">
      <c r="A69" s="1" t="s">
        <v>511</v>
      </c>
      <c r="E69" s="32" t="s">
        <v>844</v>
      </c>
    </row>
    <row r="70">
      <c r="A70" s="1" t="s">
        <v>513</v>
      </c>
      <c r="E70" s="27" t="s">
        <v>514</v>
      </c>
    </row>
    <row r="71">
      <c r="A71" s="1" t="s">
        <v>504</v>
      </c>
      <c r="B71" s="1">
        <v>17</v>
      </c>
      <c r="C71" s="26" t="s">
        <v>2868</v>
      </c>
      <c r="D71" t="s">
        <v>506</v>
      </c>
      <c r="E71" s="27" t="s">
        <v>2869</v>
      </c>
      <c r="F71" s="28" t="s">
        <v>519</v>
      </c>
      <c r="G71" s="29">
        <v>86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1136</v>
      </c>
    </row>
    <row r="74">
      <c r="A74" s="1" t="s">
        <v>513</v>
      </c>
      <c r="E74" s="27" t="s">
        <v>514</v>
      </c>
    </row>
    <row r="75">
      <c r="A75" s="1" t="s">
        <v>504</v>
      </c>
      <c r="B75" s="1">
        <v>18</v>
      </c>
      <c r="C75" s="26" t="s">
        <v>2871</v>
      </c>
      <c r="D75" t="s">
        <v>506</v>
      </c>
      <c r="E75" s="27" t="s">
        <v>2872</v>
      </c>
      <c r="F75" s="28" t="s">
        <v>567</v>
      </c>
      <c r="G75" s="29">
        <v>3055.1489999999999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3322</v>
      </c>
    </row>
    <row r="78">
      <c r="A78" s="1" t="s">
        <v>513</v>
      </c>
      <c r="E78" s="27" t="s">
        <v>514</v>
      </c>
    </row>
    <row r="79">
      <c r="A79" s="1" t="s">
        <v>504</v>
      </c>
      <c r="B79" s="1">
        <v>15</v>
      </c>
      <c r="C79" s="26" t="s">
        <v>3123</v>
      </c>
      <c r="D79" t="s">
        <v>506</v>
      </c>
      <c r="E79" s="27" t="s">
        <v>3124</v>
      </c>
      <c r="F79" s="28" t="s">
        <v>567</v>
      </c>
      <c r="G79" s="29">
        <v>3055.1489999999999</v>
      </c>
      <c r="H79" s="28">
        <v>0</v>
      </c>
      <c r="I79" s="30">
        <f>ROUND(G79*H79,P4)</f>
        <v>0</v>
      </c>
      <c r="L79" s="30">
        <v>0</v>
      </c>
      <c r="M79" s="24">
        <f>ROUND(G79*L79,P4)</f>
        <v>0</v>
      </c>
      <c r="N79" s="25" t="s">
        <v>509</v>
      </c>
      <c r="O79" s="31">
        <f>M79*AA79</f>
        <v>0</v>
      </c>
      <c r="P79" s="1">
        <v>3</v>
      </c>
      <c r="AA79" s="1">
        <f>IF(P79=1,$O$3,IF(P79=2,$O$4,$O$5))</f>
        <v>0</v>
      </c>
    </row>
    <row r="80" ht="25">
      <c r="A80" s="1" t="s">
        <v>510</v>
      </c>
      <c r="E80" s="27" t="s">
        <v>3046</v>
      </c>
    </row>
    <row r="81" ht="26">
      <c r="A81" s="1" t="s">
        <v>511</v>
      </c>
      <c r="E81" s="32" t="s">
        <v>3322</v>
      </c>
    </row>
    <row r="82">
      <c r="A82" s="1" t="s">
        <v>513</v>
      </c>
      <c r="E82" s="27" t="s">
        <v>514</v>
      </c>
    </row>
    <row r="83" ht="13">
      <c r="A83" s="1" t="s">
        <v>501</v>
      </c>
      <c r="C83" s="22" t="s">
        <v>1253</v>
      </c>
      <c r="E83" s="23" t="s">
        <v>1254</v>
      </c>
      <c r="L83" s="24">
        <f>SUMIFS(L84:L91,A84:A91,"P")</f>
        <v>0</v>
      </c>
      <c r="M83" s="24">
        <f>SUMIFS(M84:M91,A84:A91,"P")</f>
        <v>0</v>
      </c>
      <c r="N83" s="25"/>
    </row>
    <row r="84">
      <c r="A84" s="1" t="s">
        <v>504</v>
      </c>
      <c r="B84" s="1">
        <v>19</v>
      </c>
      <c r="C84" s="26" t="s">
        <v>3149</v>
      </c>
      <c r="D84" t="s">
        <v>506</v>
      </c>
      <c r="E84" s="27" t="s">
        <v>3150</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3323</v>
      </c>
    </row>
    <row r="86" ht="26">
      <c r="A86" s="1" t="s">
        <v>511</v>
      </c>
      <c r="E86" s="32" t="s">
        <v>668</v>
      </c>
    </row>
    <row r="87">
      <c r="A87" s="1" t="s">
        <v>513</v>
      </c>
      <c r="E87" s="27" t="s">
        <v>514</v>
      </c>
    </row>
    <row r="88">
      <c r="A88" s="1" t="s">
        <v>504</v>
      </c>
      <c r="B88" s="1">
        <v>20</v>
      </c>
      <c r="C88" s="26" t="s">
        <v>3152</v>
      </c>
      <c r="D88" t="s">
        <v>506</v>
      </c>
      <c r="E88" s="27" t="s">
        <v>3153</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3323</v>
      </c>
    </row>
    <row r="90" ht="26">
      <c r="A90" s="1" t="s">
        <v>511</v>
      </c>
      <c r="E90" s="32" t="s">
        <v>668</v>
      </c>
    </row>
    <row r="91">
      <c r="A91" s="1" t="s">
        <v>513</v>
      </c>
      <c r="E91" s="27" t="s">
        <v>514</v>
      </c>
    </row>
    <row r="92" ht="13">
      <c r="A92" s="1" t="s">
        <v>501</v>
      </c>
      <c r="C92" s="22" t="s">
        <v>2876</v>
      </c>
      <c r="E92" s="23" t="s">
        <v>2877</v>
      </c>
      <c r="L92" s="24">
        <f>SUMIFS(L93:L140,A93:A140,"P")</f>
        <v>0</v>
      </c>
      <c r="M92" s="24">
        <f>SUMIFS(M93:M140,A93:A140,"P")</f>
        <v>0</v>
      </c>
      <c r="N92" s="25"/>
    </row>
    <row r="93">
      <c r="A93" s="1" t="s">
        <v>504</v>
      </c>
      <c r="B93" s="1">
        <v>21</v>
      </c>
      <c r="C93" s="26" t="s">
        <v>2997</v>
      </c>
      <c r="D93" t="s">
        <v>506</v>
      </c>
      <c r="E93" s="27" t="s">
        <v>2998</v>
      </c>
      <c r="F93" s="28" t="s">
        <v>567</v>
      </c>
      <c r="G93" s="29">
        <v>8.3900000000000006</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3324</v>
      </c>
    </row>
    <row r="96">
      <c r="A96" s="1" t="s">
        <v>513</v>
      </c>
      <c r="E96" s="27" t="s">
        <v>514</v>
      </c>
    </row>
    <row r="97">
      <c r="A97" s="1" t="s">
        <v>504</v>
      </c>
      <c r="B97" s="1">
        <v>32</v>
      </c>
      <c r="C97" s="26" t="s">
        <v>3162</v>
      </c>
      <c r="D97" t="s">
        <v>506</v>
      </c>
      <c r="E97" s="27" t="s">
        <v>3163</v>
      </c>
      <c r="F97" s="28" t="s">
        <v>519</v>
      </c>
      <c r="G97" s="29">
        <v>70</v>
      </c>
      <c r="H97" s="28">
        <v>0</v>
      </c>
      <c r="I97" s="30">
        <f>ROUND(G97*H97,P4)</f>
        <v>0</v>
      </c>
      <c r="L97" s="30">
        <v>0</v>
      </c>
      <c r="M97" s="24">
        <f>ROUND(G97*L97,P4)</f>
        <v>0</v>
      </c>
      <c r="N97" s="25" t="s">
        <v>509</v>
      </c>
      <c r="O97" s="31">
        <f>M97*AA97</f>
        <v>0</v>
      </c>
      <c r="P97" s="1">
        <v>3</v>
      </c>
      <c r="AA97" s="1">
        <f>IF(P97=1,$O$3,IF(P97=2,$O$4,$O$5))</f>
        <v>0</v>
      </c>
    </row>
    <row r="98" ht="37.5">
      <c r="A98" s="1" t="s">
        <v>510</v>
      </c>
      <c r="E98" s="27" t="s">
        <v>3164</v>
      </c>
    </row>
    <row r="99" ht="26">
      <c r="A99" s="1" t="s">
        <v>511</v>
      </c>
      <c r="E99" s="32" t="s">
        <v>2359</v>
      </c>
    </row>
    <row r="100">
      <c r="A100" s="1" t="s">
        <v>513</v>
      </c>
      <c r="E100" s="27" t="s">
        <v>514</v>
      </c>
    </row>
    <row r="101">
      <c r="A101" s="1" t="s">
        <v>504</v>
      </c>
      <c r="B101" s="1">
        <v>22</v>
      </c>
      <c r="C101" s="26" t="s">
        <v>2888</v>
      </c>
      <c r="D101" t="s">
        <v>506</v>
      </c>
      <c r="E101" s="27" t="s">
        <v>2889</v>
      </c>
      <c r="F101" s="28" t="s">
        <v>563</v>
      </c>
      <c r="G101" s="29">
        <v>5775.875</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3325</v>
      </c>
    </row>
    <row r="104">
      <c r="A104" s="1" t="s">
        <v>513</v>
      </c>
      <c r="E104" s="27" t="s">
        <v>514</v>
      </c>
    </row>
    <row r="105" ht="25">
      <c r="A105" s="1" t="s">
        <v>504</v>
      </c>
      <c r="B105" s="1">
        <v>24</v>
      </c>
      <c r="C105" s="26" t="s">
        <v>2891</v>
      </c>
      <c r="D105" t="s">
        <v>506</v>
      </c>
      <c r="E105" s="27" t="s">
        <v>2892</v>
      </c>
      <c r="F105" s="28" t="s">
        <v>567</v>
      </c>
      <c r="G105" s="29">
        <v>3451.0900000000001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3326</v>
      </c>
    </row>
    <row r="108">
      <c r="A108" s="1" t="s">
        <v>513</v>
      </c>
      <c r="E108" s="27" t="s">
        <v>514</v>
      </c>
    </row>
    <row r="109">
      <c r="A109" s="1" t="s">
        <v>504</v>
      </c>
      <c r="B109" s="1">
        <v>30</v>
      </c>
      <c r="C109" s="26" t="s">
        <v>3171</v>
      </c>
      <c r="D109" t="s">
        <v>506</v>
      </c>
      <c r="E109" s="27" t="s">
        <v>3172</v>
      </c>
      <c r="F109" s="28" t="s">
        <v>1553</v>
      </c>
      <c r="G109" s="29">
        <v>45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3327</v>
      </c>
    </row>
    <row r="112">
      <c r="A112" s="1" t="s">
        <v>513</v>
      </c>
      <c r="E112" s="27" t="s">
        <v>514</v>
      </c>
    </row>
    <row r="113">
      <c r="A113" s="1" t="s">
        <v>504</v>
      </c>
      <c r="B113" s="1">
        <v>28</v>
      </c>
      <c r="C113" s="26" t="s">
        <v>3174</v>
      </c>
      <c r="D113" t="s">
        <v>506</v>
      </c>
      <c r="E113" s="27" t="s">
        <v>3175</v>
      </c>
      <c r="F113" s="28" t="s">
        <v>519</v>
      </c>
      <c r="G113" s="29">
        <v>70</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39">
      <c r="A115" s="1" t="s">
        <v>511</v>
      </c>
      <c r="E115" s="32" t="s">
        <v>3328</v>
      </c>
    </row>
    <row r="116">
      <c r="A116" s="1" t="s">
        <v>513</v>
      </c>
      <c r="E116" s="27" t="s">
        <v>514</v>
      </c>
    </row>
    <row r="117">
      <c r="A117" s="1" t="s">
        <v>504</v>
      </c>
      <c r="B117" s="1">
        <v>25</v>
      </c>
      <c r="C117" s="26" t="s">
        <v>2894</v>
      </c>
      <c r="D117" t="s">
        <v>506</v>
      </c>
      <c r="E117" s="27" t="s">
        <v>2895</v>
      </c>
      <c r="F117" s="28" t="s">
        <v>519</v>
      </c>
      <c r="G117" s="29">
        <v>33</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1918</v>
      </c>
    </row>
    <row r="120">
      <c r="A120" s="1" t="s">
        <v>513</v>
      </c>
      <c r="E120" s="27" t="s">
        <v>514</v>
      </c>
    </row>
    <row r="121">
      <c r="A121" s="1" t="s">
        <v>504</v>
      </c>
      <c r="B121" s="1">
        <v>26</v>
      </c>
      <c r="C121" s="26" t="s">
        <v>818</v>
      </c>
      <c r="D121" t="s">
        <v>506</v>
      </c>
      <c r="E121" s="27" t="s">
        <v>819</v>
      </c>
      <c r="F121" s="28" t="s">
        <v>519</v>
      </c>
      <c r="G121" s="29">
        <v>10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668</v>
      </c>
    </row>
    <row r="124">
      <c r="A124" s="1" t="s">
        <v>513</v>
      </c>
      <c r="E124" s="27" t="s">
        <v>514</v>
      </c>
    </row>
    <row r="125">
      <c r="A125" s="1" t="s">
        <v>504</v>
      </c>
      <c r="B125" s="1">
        <v>27</v>
      </c>
      <c r="C125" s="26" t="s">
        <v>2897</v>
      </c>
      <c r="D125" t="s">
        <v>506</v>
      </c>
      <c r="E125" s="27" t="s">
        <v>2898</v>
      </c>
      <c r="F125" s="28" t="s">
        <v>519</v>
      </c>
      <c r="G125" s="29">
        <v>150</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1548</v>
      </c>
    </row>
    <row r="128">
      <c r="A128" s="1" t="s">
        <v>513</v>
      </c>
      <c r="E128" s="27" t="s">
        <v>514</v>
      </c>
    </row>
    <row r="129" ht="25">
      <c r="A129" s="1" t="s">
        <v>504</v>
      </c>
      <c r="B129" s="1">
        <v>31</v>
      </c>
      <c r="C129" s="26" t="s">
        <v>3180</v>
      </c>
      <c r="D129" t="s">
        <v>506</v>
      </c>
      <c r="E129" s="27" t="s">
        <v>3181</v>
      </c>
      <c r="F129" s="28" t="s">
        <v>519</v>
      </c>
      <c r="G129" s="29">
        <v>70</v>
      </c>
      <c r="H129" s="28">
        <v>0</v>
      </c>
      <c r="I129" s="30">
        <f>ROUND(G129*H129,P4)</f>
        <v>0</v>
      </c>
      <c r="L129" s="30">
        <v>0</v>
      </c>
      <c r="M129" s="24">
        <f>ROUND(G129*L129,P4)</f>
        <v>0</v>
      </c>
      <c r="N129" s="25" t="s">
        <v>506</v>
      </c>
      <c r="O129" s="31">
        <f>M129*AA129</f>
        <v>0</v>
      </c>
      <c r="P129" s="1">
        <v>3</v>
      </c>
      <c r="AA129" s="1">
        <f>IF(P129=1,$O$3,IF(P129=2,$O$4,$O$5))</f>
        <v>0</v>
      </c>
    </row>
    <row r="130" ht="37.5">
      <c r="A130" s="1" t="s">
        <v>510</v>
      </c>
      <c r="E130" s="27" t="s">
        <v>3182</v>
      </c>
    </row>
    <row r="131" ht="26">
      <c r="A131" s="1" t="s">
        <v>511</v>
      </c>
      <c r="E131" s="32" t="s">
        <v>2359</v>
      </c>
    </row>
    <row r="132" ht="137.5">
      <c r="A132" s="1" t="s">
        <v>513</v>
      </c>
      <c r="E132" s="27" t="s">
        <v>3183</v>
      </c>
    </row>
    <row r="133" ht="25">
      <c r="A133" s="1" t="s">
        <v>504</v>
      </c>
      <c r="B133" s="1">
        <v>23</v>
      </c>
      <c r="C133" s="26" t="s">
        <v>2899</v>
      </c>
      <c r="D133" t="s">
        <v>506</v>
      </c>
      <c r="E133" s="27" t="s">
        <v>2900</v>
      </c>
      <c r="F133" s="28" t="s">
        <v>563</v>
      </c>
      <c r="G133" s="29">
        <v>5775.875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3325</v>
      </c>
    </row>
    <row r="136" ht="125">
      <c r="A136" s="1" t="s">
        <v>513</v>
      </c>
      <c r="E136" s="27" t="s">
        <v>2901</v>
      </c>
    </row>
    <row r="137" ht="25">
      <c r="A137" s="1" t="s">
        <v>504</v>
      </c>
      <c r="B137" s="1">
        <v>29</v>
      </c>
      <c r="C137" s="26" t="s">
        <v>3185</v>
      </c>
      <c r="D137" t="s">
        <v>506</v>
      </c>
      <c r="E137" s="27" t="s">
        <v>3186</v>
      </c>
      <c r="F137" s="28" t="s">
        <v>2694</v>
      </c>
      <c r="G137" s="29">
        <v>0.69999999999999996</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3329</v>
      </c>
    </row>
    <row r="140" ht="125">
      <c r="A140" s="1" t="s">
        <v>513</v>
      </c>
      <c r="E140" s="27" t="s">
        <v>3188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3330</v>
      </c>
      <c r="E8" s="23" t="s">
        <v>117</v>
      </c>
      <c r="L8" s="24">
        <f>L9</f>
        <v>0</v>
      </c>
      <c r="M8" s="24">
        <f>M9</f>
        <v>0</v>
      </c>
      <c r="N8" s="25"/>
    </row>
    <row r="9" ht="13">
      <c r="A9" s="1" t="s">
        <v>501</v>
      </c>
      <c r="C9" s="22" t="s">
        <v>2876</v>
      </c>
      <c r="E9" s="23" t="s">
        <v>3331</v>
      </c>
      <c r="L9" s="24">
        <f>SUMIFS(L10:L81,A10:A81,"P")</f>
        <v>0</v>
      </c>
      <c r="M9" s="24">
        <f>SUMIFS(M10:M81,A10:A81,"P")</f>
        <v>0</v>
      </c>
      <c r="N9" s="25"/>
    </row>
    <row r="10">
      <c r="A10" s="1" t="s">
        <v>504</v>
      </c>
      <c r="B10" s="1">
        <v>5</v>
      </c>
      <c r="C10" s="26" t="s">
        <v>2972</v>
      </c>
      <c r="D10" t="s">
        <v>506</v>
      </c>
      <c r="E10" s="27" t="s">
        <v>2973</v>
      </c>
      <c r="F10" s="28" t="s">
        <v>519</v>
      </c>
      <c r="G10" s="29">
        <v>29</v>
      </c>
      <c r="H10" s="28">
        <v>0</v>
      </c>
      <c r="I10" s="30">
        <f>ROUND(G10*H10,P4)</f>
        <v>0</v>
      </c>
      <c r="L10" s="30">
        <v>0</v>
      </c>
      <c r="M10" s="24">
        <f>ROUND(G10*L10,P4)</f>
        <v>0</v>
      </c>
      <c r="N10" s="25" t="s">
        <v>509</v>
      </c>
      <c r="O10" s="31">
        <f>M10*AA10</f>
        <v>0</v>
      </c>
      <c r="P10" s="1">
        <v>3</v>
      </c>
      <c r="AA10" s="1">
        <f>IF(P10=1,$O$3,IF(P10=2,$O$4,$O$5))</f>
        <v>0</v>
      </c>
    </row>
    <row r="11">
      <c r="A11" s="1" t="s">
        <v>510</v>
      </c>
      <c r="E11" s="27" t="s">
        <v>506</v>
      </c>
    </row>
    <row r="12" ht="39">
      <c r="A12" s="1" t="s">
        <v>511</v>
      </c>
      <c r="E12" s="32" t="s">
        <v>3332</v>
      </c>
    </row>
    <row r="13">
      <c r="A13" s="1" t="s">
        <v>513</v>
      </c>
      <c r="E13" s="27" t="s">
        <v>514</v>
      </c>
    </row>
    <row r="14">
      <c r="A14" s="1" t="s">
        <v>504</v>
      </c>
      <c r="B14" s="1">
        <v>7</v>
      </c>
      <c r="C14" s="26" t="s">
        <v>1012</v>
      </c>
      <c r="D14" t="s">
        <v>506</v>
      </c>
      <c r="E14" s="27" t="s">
        <v>1013</v>
      </c>
      <c r="F14" s="28" t="s">
        <v>519</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3333</v>
      </c>
    </row>
    <row r="17">
      <c r="A17" s="1" t="s">
        <v>513</v>
      </c>
      <c r="E17" s="27" t="s">
        <v>514</v>
      </c>
    </row>
    <row r="18">
      <c r="A18" s="1" t="s">
        <v>504</v>
      </c>
      <c r="B18" s="1">
        <v>10</v>
      </c>
      <c r="C18" s="26" t="s">
        <v>3334</v>
      </c>
      <c r="D18" t="s">
        <v>506</v>
      </c>
      <c r="E18" s="27" t="s">
        <v>3335</v>
      </c>
      <c r="F18" s="28" t="s">
        <v>519</v>
      </c>
      <c r="G18" s="29">
        <v>6</v>
      </c>
      <c r="H18" s="28">
        <v>0</v>
      </c>
      <c r="I18" s="30">
        <f>ROUND(G18*H18,P4)</f>
        <v>0</v>
      </c>
      <c r="L18" s="30">
        <v>0</v>
      </c>
      <c r="M18" s="24">
        <f>ROUND(G18*L18,P4)</f>
        <v>0</v>
      </c>
      <c r="N18" s="25" t="s">
        <v>509</v>
      </c>
      <c r="O18" s="31">
        <f>M18*AA18</f>
        <v>0</v>
      </c>
      <c r="P18" s="1">
        <v>3</v>
      </c>
      <c r="AA18" s="1">
        <f>IF(P18=1,$O$3,IF(P18=2,$O$4,$O$5))</f>
        <v>0</v>
      </c>
    </row>
    <row r="19">
      <c r="A19" s="1" t="s">
        <v>510</v>
      </c>
      <c r="E19" s="27" t="s">
        <v>506</v>
      </c>
    </row>
    <row r="20" ht="39">
      <c r="A20" s="1" t="s">
        <v>511</v>
      </c>
      <c r="E20" s="32" t="s">
        <v>3336</v>
      </c>
    </row>
    <row r="21">
      <c r="A21" s="1" t="s">
        <v>513</v>
      </c>
      <c r="E21" s="27" t="s">
        <v>514</v>
      </c>
    </row>
    <row r="22">
      <c r="A22" s="1" t="s">
        <v>504</v>
      </c>
      <c r="B22" s="1">
        <v>6</v>
      </c>
      <c r="C22" s="26" t="s">
        <v>3337</v>
      </c>
      <c r="D22" t="s">
        <v>506</v>
      </c>
      <c r="E22" s="27" t="s">
        <v>3338</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39">
      <c r="A24" s="1" t="s">
        <v>511</v>
      </c>
      <c r="E24" s="32" t="s">
        <v>3339</v>
      </c>
    </row>
    <row r="25">
      <c r="A25" s="1" t="s">
        <v>513</v>
      </c>
      <c r="E25" s="27" t="s">
        <v>514</v>
      </c>
    </row>
    <row r="26">
      <c r="A26" s="1" t="s">
        <v>504</v>
      </c>
      <c r="B26" s="1">
        <v>9</v>
      </c>
      <c r="C26" s="26" t="s">
        <v>3340</v>
      </c>
      <c r="D26" t="s">
        <v>506</v>
      </c>
      <c r="E26" s="27" t="s">
        <v>3341</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3342</v>
      </c>
    </row>
    <row r="29">
      <c r="A29" s="1" t="s">
        <v>513</v>
      </c>
      <c r="E29" s="27" t="s">
        <v>514</v>
      </c>
    </row>
    <row r="30">
      <c r="A30" s="1" t="s">
        <v>504</v>
      </c>
      <c r="B30" s="1">
        <v>8</v>
      </c>
      <c r="C30" s="26" t="s">
        <v>3343</v>
      </c>
      <c r="D30" t="s">
        <v>506</v>
      </c>
      <c r="E30" s="27" t="s">
        <v>3344</v>
      </c>
      <c r="F30" s="28" t="s">
        <v>519</v>
      </c>
      <c r="G30" s="29">
        <v>13</v>
      </c>
      <c r="H30" s="28">
        <v>0</v>
      </c>
      <c r="I30" s="30">
        <f>ROUND(G30*H30,P4)</f>
        <v>0</v>
      </c>
      <c r="L30" s="30">
        <v>0</v>
      </c>
      <c r="M30" s="24">
        <f>ROUND(G30*L30,P4)</f>
        <v>0</v>
      </c>
      <c r="N30" s="25" t="s">
        <v>509</v>
      </c>
      <c r="O30" s="31">
        <f>M30*AA30</f>
        <v>0</v>
      </c>
      <c r="P30" s="1">
        <v>3</v>
      </c>
      <c r="AA30" s="1">
        <f>IF(P30=1,$O$3,IF(P30=2,$O$4,$O$5))</f>
        <v>0</v>
      </c>
    </row>
    <row r="31">
      <c r="A31" s="1" t="s">
        <v>510</v>
      </c>
      <c r="E31" s="27" t="s">
        <v>506</v>
      </c>
    </row>
    <row r="32" ht="52">
      <c r="A32" s="1" t="s">
        <v>511</v>
      </c>
      <c r="E32" s="32" t="s">
        <v>3345</v>
      </c>
    </row>
    <row r="33">
      <c r="A33" s="1" t="s">
        <v>513</v>
      </c>
      <c r="E33" s="27" t="s">
        <v>514</v>
      </c>
    </row>
    <row r="34">
      <c r="A34" s="1" t="s">
        <v>504</v>
      </c>
      <c r="B34" s="1">
        <v>1</v>
      </c>
      <c r="C34" s="26" t="s">
        <v>3346</v>
      </c>
      <c r="D34" t="s">
        <v>506</v>
      </c>
      <c r="E34" s="27" t="s">
        <v>3347</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52">
      <c r="A36" s="1" t="s">
        <v>511</v>
      </c>
      <c r="E36" s="32" t="s">
        <v>3348</v>
      </c>
    </row>
    <row r="37">
      <c r="A37" s="1" t="s">
        <v>513</v>
      </c>
      <c r="E37" s="27" t="s">
        <v>514</v>
      </c>
    </row>
    <row r="38">
      <c r="A38" s="1" t="s">
        <v>504</v>
      </c>
      <c r="B38" s="1">
        <v>2</v>
      </c>
      <c r="C38" s="26" t="s">
        <v>3349</v>
      </c>
      <c r="D38" t="s">
        <v>506</v>
      </c>
      <c r="E38" s="27" t="s">
        <v>3350</v>
      </c>
      <c r="F38" s="28" t="s">
        <v>519</v>
      </c>
      <c r="G38" s="29">
        <v>288</v>
      </c>
      <c r="H38" s="28">
        <v>0</v>
      </c>
      <c r="I38" s="30">
        <f>ROUND(G38*H38,P4)</f>
        <v>0</v>
      </c>
      <c r="L38" s="30">
        <v>0</v>
      </c>
      <c r="M38" s="24">
        <f>ROUND(G38*L38,P4)</f>
        <v>0</v>
      </c>
      <c r="N38" s="25" t="s">
        <v>509</v>
      </c>
      <c r="O38" s="31">
        <f>M38*AA38</f>
        <v>0</v>
      </c>
      <c r="P38" s="1">
        <v>3</v>
      </c>
      <c r="AA38" s="1">
        <f>IF(P38=1,$O$3,IF(P38=2,$O$4,$O$5))</f>
        <v>0</v>
      </c>
    </row>
    <row r="39">
      <c r="A39" s="1" t="s">
        <v>510</v>
      </c>
      <c r="E39" s="27" t="s">
        <v>506</v>
      </c>
    </row>
    <row r="40" ht="52">
      <c r="A40" s="1" t="s">
        <v>511</v>
      </c>
      <c r="E40" s="32" t="s">
        <v>3351</v>
      </c>
    </row>
    <row r="41">
      <c r="A41" s="1" t="s">
        <v>513</v>
      </c>
      <c r="E41" s="27" t="s">
        <v>514</v>
      </c>
    </row>
    <row r="42">
      <c r="A42" s="1" t="s">
        <v>504</v>
      </c>
      <c r="B42" s="1">
        <v>13</v>
      </c>
      <c r="C42" s="26" t="s">
        <v>3352</v>
      </c>
      <c r="D42" t="s">
        <v>506</v>
      </c>
      <c r="E42" s="27" t="s">
        <v>3353</v>
      </c>
      <c r="F42" s="28" t="s">
        <v>519</v>
      </c>
      <c r="G42" s="29">
        <v>43</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3354</v>
      </c>
    </row>
    <row r="45">
      <c r="A45" s="1" t="s">
        <v>513</v>
      </c>
      <c r="E45" s="27" t="s">
        <v>514</v>
      </c>
    </row>
    <row r="46">
      <c r="A46" s="1" t="s">
        <v>504</v>
      </c>
      <c r="B46" s="1">
        <v>14</v>
      </c>
      <c r="C46" s="26" t="s">
        <v>3355</v>
      </c>
      <c r="D46" t="s">
        <v>506</v>
      </c>
      <c r="E46" s="27" t="s">
        <v>3356</v>
      </c>
      <c r="F46" s="28" t="s">
        <v>519</v>
      </c>
      <c r="G46" s="29">
        <v>125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3357</v>
      </c>
    </row>
    <row r="49">
      <c r="A49" s="1" t="s">
        <v>513</v>
      </c>
      <c r="E49" s="27" t="s">
        <v>514</v>
      </c>
    </row>
    <row r="50">
      <c r="A50" s="1" t="s">
        <v>504</v>
      </c>
      <c r="B50" s="1">
        <v>15</v>
      </c>
      <c r="C50" s="26" t="s">
        <v>2894</v>
      </c>
      <c r="D50" t="s">
        <v>506</v>
      </c>
      <c r="E50" s="27" t="s">
        <v>3358</v>
      </c>
      <c r="F50" s="28" t="s">
        <v>519</v>
      </c>
      <c r="G50" s="29">
        <v>130</v>
      </c>
      <c r="H50" s="28">
        <v>0</v>
      </c>
      <c r="I50" s="30">
        <f>ROUND(G50*H50,P4)</f>
        <v>0</v>
      </c>
      <c r="L50" s="30">
        <v>0</v>
      </c>
      <c r="M50" s="24">
        <f>ROUND(G50*L50,P4)</f>
        <v>0</v>
      </c>
      <c r="N50" s="25" t="s">
        <v>509</v>
      </c>
      <c r="O50" s="31">
        <f>M50*AA50</f>
        <v>0</v>
      </c>
      <c r="P50" s="1">
        <v>3</v>
      </c>
      <c r="AA50" s="1">
        <f>IF(P50=1,$O$3,IF(P50=2,$O$4,$O$5))</f>
        <v>0</v>
      </c>
    </row>
    <row r="51">
      <c r="A51" s="1" t="s">
        <v>510</v>
      </c>
      <c r="E51" s="27" t="s">
        <v>506</v>
      </c>
    </row>
    <row r="52" ht="39">
      <c r="A52" s="1" t="s">
        <v>511</v>
      </c>
      <c r="E52" s="32" t="s">
        <v>3359</v>
      </c>
    </row>
    <row r="53">
      <c r="A53" s="1" t="s">
        <v>513</v>
      </c>
      <c r="E53" s="27" t="s">
        <v>514</v>
      </c>
    </row>
    <row r="54" ht="25">
      <c r="A54" s="1" t="s">
        <v>504</v>
      </c>
      <c r="B54" s="1">
        <v>16</v>
      </c>
      <c r="C54" s="26" t="s">
        <v>3360</v>
      </c>
      <c r="D54" t="s">
        <v>506</v>
      </c>
      <c r="E54" s="27" t="s">
        <v>3361</v>
      </c>
      <c r="F54" s="28" t="s">
        <v>3362</v>
      </c>
      <c r="G54" s="29">
        <v>1365</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3363</v>
      </c>
    </row>
    <row r="57">
      <c r="A57" s="1" t="s">
        <v>513</v>
      </c>
      <c r="E57" s="27" t="s">
        <v>514</v>
      </c>
    </row>
    <row r="58">
      <c r="A58" s="1" t="s">
        <v>504</v>
      </c>
      <c r="B58" s="1">
        <v>17</v>
      </c>
      <c r="C58" s="26" t="s">
        <v>818</v>
      </c>
      <c r="D58" t="s">
        <v>506</v>
      </c>
      <c r="E58" s="27" t="s">
        <v>3364</v>
      </c>
      <c r="F58" s="28" t="s">
        <v>519</v>
      </c>
      <c r="G58" s="29">
        <v>110</v>
      </c>
      <c r="H58" s="28">
        <v>0</v>
      </c>
      <c r="I58" s="30">
        <f>ROUND(G58*H58,P4)</f>
        <v>0</v>
      </c>
      <c r="L58" s="30">
        <v>0</v>
      </c>
      <c r="M58" s="24">
        <f>ROUND(G58*L58,P4)</f>
        <v>0</v>
      </c>
      <c r="N58" s="25" t="s">
        <v>509</v>
      </c>
      <c r="O58" s="31">
        <f>M58*AA58</f>
        <v>0</v>
      </c>
      <c r="P58" s="1">
        <v>3</v>
      </c>
      <c r="AA58" s="1">
        <f>IF(P58=1,$O$3,IF(P58=2,$O$4,$O$5))</f>
        <v>0</v>
      </c>
    </row>
    <row r="59">
      <c r="A59" s="1" t="s">
        <v>510</v>
      </c>
      <c r="E59" s="27" t="s">
        <v>506</v>
      </c>
    </row>
    <row r="60" ht="39">
      <c r="A60" s="1" t="s">
        <v>511</v>
      </c>
      <c r="E60" s="32" t="s">
        <v>3365</v>
      </c>
    </row>
    <row r="61">
      <c r="A61" s="1" t="s">
        <v>513</v>
      </c>
      <c r="E61" s="27" t="s">
        <v>514</v>
      </c>
    </row>
    <row r="62">
      <c r="A62" s="1" t="s">
        <v>504</v>
      </c>
      <c r="B62" s="1">
        <v>18</v>
      </c>
      <c r="C62" s="26" t="s">
        <v>822</v>
      </c>
      <c r="D62" t="s">
        <v>506</v>
      </c>
      <c r="E62" s="27" t="s">
        <v>3366</v>
      </c>
      <c r="F62" s="28" t="s">
        <v>3362</v>
      </c>
      <c r="G62" s="29">
        <v>1155</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3367</v>
      </c>
    </row>
    <row r="65">
      <c r="A65" s="1" t="s">
        <v>513</v>
      </c>
      <c r="E65" s="27" t="s">
        <v>514</v>
      </c>
    </row>
    <row r="66">
      <c r="A66" s="1" t="s">
        <v>504</v>
      </c>
      <c r="B66" s="1">
        <v>4</v>
      </c>
      <c r="C66" s="26" t="s">
        <v>3368</v>
      </c>
      <c r="D66" t="s">
        <v>506</v>
      </c>
      <c r="E66" s="27" t="s">
        <v>3369</v>
      </c>
      <c r="F66" s="28" t="s">
        <v>519</v>
      </c>
      <c r="G66" s="29">
        <v>4</v>
      </c>
      <c r="H66" s="28">
        <v>0</v>
      </c>
      <c r="I66" s="30">
        <f>ROUND(G66*H66,P4)</f>
        <v>0</v>
      </c>
      <c r="L66" s="30">
        <v>0</v>
      </c>
      <c r="M66" s="24">
        <f>ROUND(G66*L66,P4)</f>
        <v>0</v>
      </c>
      <c r="N66" s="25" t="s">
        <v>506</v>
      </c>
      <c r="O66" s="31">
        <f>M66*AA66</f>
        <v>0</v>
      </c>
      <c r="P66" s="1">
        <v>3</v>
      </c>
      <c r="AA66" s="1">
        <f>IF(P66=1,$O$3,IF(P66=2,$O$4,$O$5))</f>
        <v>0</v>
      </c>
    </row>
    <row r="67">
      <c r="A67" s="1" t="s">
        <v>510</v>
      </c>
      <c r="E67" s="27" t="s">
        <v>506</v>
      </c>
    </row>
    <row r="68" ht="39">
      <c r="A68" s="1" t="s">
        <v>511</v>
      </c>
      <c r="E68" s="32" t="s">
        <v>3370</v>
      </c>
    </row>
    <row r="69" ht="87.5">
      <c r="A69" s="1" t="s">
        <v>513</v>
      </c>
      <c r="E69" s="27" t="s">
        <v>3371</v>
      </c>
    </row>
    <row r="70">
      <c r="A70" s="1" t="s">
        <v>504</v>
      </c>
      <c r="B70" s="1">
        <v>3</v>
      </c>
      <c r="C70" s="26" t="s">
        <v>3372</v>
      </c>
      <c r="D70" t="s">
        <v>506</v>
      </c>
      <c r="E70" s="27" t="s">
        <v>3373</v>
      </c>
      <c r="F70" s="28" t="s">
        <v>519</v>
      </c>
      <c r="G70" s="29">
        <v>308</v>
      </c>
      <c r="H70" s="28">
        <v>0</v>
      </c>
      <c r="I70" s="30">
        <f>ROUND(G70*H70,P4)</f>
        <v>0</v>
      </c>
      <c r="L70" s="30">
        <v>0</v>
      </c>
      <c r="M70" s="24">
        <f>ROUND(G70*L70,P4)</f>
        <v>0</v>
      </c>
      <c r="N70" s="25" t="s">
        <v>506</v>
      </c>
      <c r="O70" s="31">
        <f>M70*AA70</f>
        <v>0</v>
      </c>
      <c r="P70" s="1">
        <v>3</v>
      </c>
      <c r="AA70" s="1">
        <f>IF(P70=1,$O$3,IF(P70=2,$O$4,$O$5))</f>
        <v>0</v>
      </c>
    </row>
    <row r="71">
      <c r="A71" s="1" t="s">
        <v>510</v>
      </c>
      <c r="E71" s="27" t="s">
        <v>506</v>
      </c>
    </row>
    <row r="72" ht="39">
      <c r="A72" s="1" t="s">
        <v>511</v>
      </c>
      <c r="E72" s="32" t="s">
        <v>3374</v>
      </c>
    </row>
    <row r="73" ht="137.5">
      <c r="A73" s="1" t="s">
        <v>513</v>
      </c>
      <c r="E73" s="27" t="s">
        <v>3375</v>
      </c>
    </row>
    <row r="74">
      <c r="A74" s="1" t="s">
        <v>504</v>
      </c>
      <c r="B74" s="1">
        <v>11</v>
      </c>
      <c r="C74" s="26" t="s">
        <v>3376</v>
      </c>
      <c r="D74" t="s">
        <v>506</v>
      </c>
      <c r="E74" s="27" t="s">
        <v>3377</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39">
      <c r="A76" s="1" t="s">
        <v>511</v>
      </c>
      <c r="E76" s="32" t="s">
        <v>3378</v>
      </c>
    </row>
    <row r="77" ht="125">
      <c r="A77" s="1" t="s">
        <v>513</v>
      </c>
      <c r="E77" s="27" t="s">
        <v>3379</v>
      </c>
    </row>
    <row r="78">
      <c r="A78" s="1" t="s">
        <v>504</v>
      </c>
      <c r="B78" s="1">
        <v>12</v>
      </c>
      <c r="C78" s="26" t="s">
        <v>3380</v>
      </c>
      <c r="D78" t="s">
        <v>506</v>
      </c>
      <c r="E78" s="27" t="s">
        <v>3381</v>
      </c>
      <c r="F78" s="28" t="s">
        <v>519</v>
      </c>
      <c r="G78" s="29">
        <v>2</v>
      </c>
      <c r="H78" s="28">
        <v>0</v>
      </c>
      <c r="I78" s="30">
        <f>ROUND(G78*H78,P4)</f>
        <v>0</v>
      </c>
      <c r="L78" s="30">
        <v>0</v>
      </c>
      <c r="M78" s="24">
        <f>ROUND(G78*L78,P4)</f>
        <v>0</v>
      </c>
      <c r="N78" s="25" t="s">
        <v>506</v>
      </c>
      <c r="O78" s="31">
        <f>M78*AA78</f>
        <v>0</v>
      </c>
      <c r="P78" s="1">
        <v>3</v>
      </c>
      <c r="AA78" s="1">
        <f>IF(P78=1,$O$3,IF(P78=2,$O$4,$O$5))</f>
        <v>0</v>
      </c>
    </row>
    <row r="79">
      <c r="A79" s="1" t="s">
        <v>510</v>
      </c>
      <c r="E79" s="27" t="s">
        <v>506</v>
      </c>
    </row>
    <row r="80" ht="39">
      <c r="A80" s="1" t="s">
        <v>511</v>
      </c>
      <c r="E80" s="32" t="s">
        <v>3378</v>
      </c>
    </row>
    <row r="81" ht="125">
      <c r="A81" s="1" t="s">
        <v>513</v>
      </c>
      <c r="E81" s="27" t="s">
        <v>3379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3382</v>
      </c>
      <c r="E8" s="23" t="s">
        <v>121</v>
      </c>
      <c r="L8" s="24">
        <f>L9+L18+L95+L104+L113+L138+L167+L176</f>
        <v>0</v>
      </c>
      <c r="M8" s="24">
        <f>M9+M18+M95+M104+M113+M138+M167+M176</f>
        <v>0</v>
      </c>
      <c r="N8" s="25"/>
    </row>
    <row r="9" ht="13">
      <c r="A9" s="1" t="s">
        <v>501</v>
      </c>
      <c r="C9" s="22" t="s">
        <v>1247</v>
      </c>
      <c r="E9" s="23" t="s">
        <v>1248</v>
      </c>
      <c r="L9" s="24">
        <f>SUMIFS(L10:L17,A10:A17,"P")</f>
        <v>0</v>
      </c>
      <c r="M9" s="24">
        <f>SUMIFS(M10:M17,A10:A17,"P")</f>
        <v>0</v>
      </c>
      <c r="N9" s="25"/>
    </row>
    <row r="10" ht="25">
      <c r="A10" s="1" t="s">
        <v>504</v>
      </c>
      <c r="B10" s="1">
        <v>1</v>
      </c>
      <c r="C10" s="26" t="s">
        <v>3383</v>
      </c>
      <c r="D10" t="s">
        <v>3384</v>
      </c>
      <c r="E10" s="27" t="s">
        <v>3385</v>
      </c>
      <c r="F10" s="28" t="s">
        <v>2694</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3386</v>
      </c>
    </row>
    <row r="13" ht="25">
      <c r="A13" s="1" t="s">
        <v>513</v>
      </c>
      <c r="E13" s="27" t="s">
        <v>2695</v>
      </c>
    </row>
    <row r="14" ht="25">
      <c r="A14" s="1" t="s">
        <v>504</v>
      </c>
      <c r="B14" s="1">
        <v>2</v>
      </c>
      <c r="C14" s="26" t="s">
        <v>2691</v>
      </c>
      <c r="D14" t="s">
        <v>2692</v>
      </c>
      <c r="E14" s="27" t="s">
        <v>2693</v>
      </c>
      <c r="F14" s="28" t="s">
        <v>2694</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3387</v>
      </c>
    </row>
    <row r="17" ht="25">
      <c r="A17" s="1" t="s">
        <v>513</v>
      </c>
      <c r="E17" s="27" t="s">
        <v>2695</v>
      </c>
    </row>
    <row r="18" ht="13">
      <c r="A18" s="1" t="s">
        <v>501</v>
      </c>
      <c r="C18" s="22" t="s">
        <v>600</v>
      </c>
      <c r="E18" s="23" t="s">
        <v>560</v>
      </c>
      <c r="L18" s="24">
        <f>SUMIFS(L19:L94,A19:A94,"P")</f>
        <v>0</v>
      </c>
      <c r="M18" s="24">
        <f>SUMIFS(M19:M94,A19:A94,"P")</f>
        <v>0</v>
      </c>
      <c r="N18" s="25"/>
    </row>
    <row r="19">
      <c r="A19" s="1" t="s">
        <v>504</v>
      </c>
      <c r="B19" s="1">
        <v>11</v>
      </c>
      <c r="C19" s="26" t="s">
        <v>3388</v>
      </c>
      <c r="D19" t="s">
        <v>506</v>
      </c>
      <c r="E19" s="27" t="s">
        <v>3389</v>
      </c>
      <c r="F19" s="28" t="s">
        <v>563</v>
      </c>
      <c r="G19" s="29">
        <v>352.03399999999999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3390</v>
      </c>
    </row>
    <row r="22">
      <c r="A22" s="1" t="s">
        <v>513</v>
      </c>
      <c r="E22" s="27" t="s">
        <v>514</v>
      </c>
    </row>
    <row r="23">
      <c r="A23" s="1" t="s">
        <v>504</v>
      </c>
      <c r="B23" s="1">
        <v>3</v>
      </c>
      <c r="C23" s="26" t="s">
        <v>3391</v>
      </c>
      <c r="D23" t="s">
        <v>506</v>
      </c>
      <c r="E23" s="27" t="s">
        <v>3392</v>
      </c>
      <c r="F23" s="28" t="s">
        <v>563</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3393</v>
      </c>
    </row>
    <row r="26">
      <c r="A26" s="1" t="s">
        <v>513</v>
      </c>
      <c r="E26" s="27" t="s">
        <v>514</v>
      </c>
    </row>
    <row r="27">
      <c r="A27" s="1" t="s">
        <v>504</v>
      </c>
      <c r="B27" s="1">
        <v>4</v>
      </c>
      <c r="C27" s="26" t="s">
        <v>3394</v>
      </c>
      <c r="D27" t="s">
        <v>506</v>
      </c>
      <c r="E27" s="27" t="s">
        <v>3395</v>
      </c>
      <c r="F27" s="28" t="s">
        <v>563</v>
      </c>
      <c r="G27" s="29">
        <v>10089.799999999999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3396</v>
      </c>
    </row>
    <row r="30">
      <c r="A30" s="1" t="s">
        <v>513</v>
      </c>
      <c r="E30" s="27" t="s">
        <v>514</v>
      </c>
    </row>
    <row r="31">
      <c r="A31" s="1" t="s">
        <v>504</v>
      </c>
      <c r="B31" s="1">
        <v>8</v>
      </c>
      <c r="C31" s="26" t="s">
        <v>3397</v>
      </c>
      <c r="D31" t="s">
        <v>600</v>
      </c>
      <c r="E31" s="27" t="s">
        <v>3398</v>
      </c>
      <c r="F31" s="28" t="s">
        <v>563</v>
      </c>
      <c r="G31" s="29">
        <v>13.4</v>
      </c>
      <c r="H31" s="28">
        <v>0</v>
      </c>
      <c r="I31" s="30">
        <f>ROUND(G31*H31,P4)</f>
        <v>0</v>
      </c>
      <c r="L31" s="30">
        <v>0</v>
      </c>
      <c r="M31" s="24">
        <f>ROUND(G31*L31,P4)</f>
        <v>0</v>
      </c>
      <c r="N31" s="25" t="s">
        <v>509</v>
      </c>
      <c r="O31" s="31">
        <f>M31*AA31</f>
        <v>0</v>
      </c>
      <c r="P31" s="1">
        <v>3</v>
      </c>
      <c r="AA31" s="1">
        <f>IF(P31=1,$O$3,IF(P31=2,$O$4,$O$5))</f>
        <v>0</v>
      </c>
    </row>
    <row r="32" ht="25">
      <c r="A32" s="1" t="s">
        <v>510</v>
      </c>
      <c r="E32" s="27" t="s">
        <v>3399</v>
      </c>
    </row>
    <row r="33" ht="39">
      <c r="A33" s="1" t="s">
        <v>511</v>
      </c>
      <c r="E33" s="32" t="s">
        <v>3400</v>
      </c>
    </row>
    <row r="34">
      <c r="A34" s="1" t="s">
        <v>513</v>
      </c>
      <c r="E34" s="27" t="s">
        <v>514</v>
      </c>
    </row>
    <row r="35">
      <c r="A35" s="1" t="s">
        <v>504</v>
      </c>
      <c r="B35" s="1">
        <v>13</v>
      </c>
      <c r="C35" s="26" t="s">
        <v>3397</v>
      </c>
      <c r="D35" t="s">
        <v>604</v>
      </c>
      <c r="E35" s="27" t="s">
        <v>3398</v>
      </c>
      <c r="F35" s="28" t="s">
        <v>563</v>
      </c>
      <c r="G35" s="29">
        <v>50.228000000000002</v>
      </c>
      <c r="H35" s="28">
        <v>0</v>
      </c>
      <c r="I35" s="30">
        <f>ROUND(G35*H35,P4)</f>
        <v>0</v>
      </c>
      <c r="L35" s="30">
        <v>0</v>
      </c>
      <c r="M35" s="24">
        <f>ROUND(G35*L35,P4)</f>
        <v>0</v>
      </c>
      <c r="N35" s="25" t="s">
        <v>509</v>
      </c>
      <c r="O35" s="31">
        <f>M35*AA35</f>
        <v>0</v>
      </c>
      <c r="P35" s="1">
        <v>3</v>
      </c>
      <c r="AA35" s="1">
        <f>IF(P35=1,$O$3,IF(P35=2,$O$4,$O$5))</f>
        <v>0</v>
      </c>
    </row>
    <row r="36">
      <c r="A36" s="1" t="s">
        <v>510</v>
      </c>
      <c r="E36" s="27" t="s">
        <v>3401</v>
      </c>
    </row>
    <row r="37" ht="26">
      <c r="A37" s="1" t="s">
        <v>511</v>
      </c>
      <c r="E37" s="32" t="s">
        <v>3402</v>
      </c>
    </row>
    <row r="38">
      <c r="A38" s="1" t="s">
        <v>513</v>
      </c>
      <c r="E38" s="27" t="s">
        <v>514</v>
      </c>
    </row>
    <row r="39">
      <c r="A39" s="1" t="s">
        <v>504</v>
      </c>
      <c r="B39" s="1">
        <v>14</v>
      </c>
      <c r="C39" s="26" t="s">
        <v>3397</v>
      </c>
      <c r="D39" t="s">
        <v>607</v>
      </c>
      <c r="E39" s="27" t="s">
        <v>3398</v>
      </c>
      <c r="F39" s="28" t="s">
        <v>563</v>
      </c>
      <c r="G39" s="29">
        <v>301.80700000000002</v>
      </c>
      <c r="H39" s="28">
        <v>0</v>
      </c>
      <c r="I39" s="30">
        <f>ROUND(G39*H39,P4)</f>
        <v>0</v>
      </c>
      <c r="L39" s="30">
        <v>0</v>
      </c>
      <c r="M39" s="24">
        <f>ROUND(G39*L39,P4)</f>
        <v>0</v>
      </c>
      <c r="N39" s="25" t="s">
        <v>509</v>
      </c>
      <c r="O39" s="31">
        <f>M39*AA39</f>
        <v>0</v>
      </c>
      <c r="P39" s="1">
        <v>3</v>
      </c>
      <c r="AA39" s="1">
        <f>IF(P39=1,$O$3,IF(P39=2,$O$4,$O$5))</f>
        <v>0</v>
      </c>
    </row>
    <row r="40">
      <c r="A40" s="1" t="s">
        <v>510</v>
      </c>
      <c r="E40" s="27" t="s">
        <v>3403</v>
      </c>
    </row>
    <row r="41" ht="26">
      <c r="A41" s="1" t="s">
        <v>511</v>
      </c>
      <c r="E41" s="32" t="s">
        <v>3404</v>
      </c>
    </row>
    <row r="42">
      <c r="A42" s="1" t="s">
        <v>513</v>
      </c>
      <c r="E42" s="27" t="s">
        <v>514</v>
      </c>
    </row>
    <row r="43">
      <c r="A43" s="1" t="s">
        <v>504</v>
      </c>
      <c r="B43" s="1">
        <v>5</v>
      </c>
      <c r="C43" s="26" t="s">
        <v>561</v>
      </c>
      <c r="D43" t="s">
        <v>506</v>
      </c>
      <c r="E43" s="27" t="s">
        <v>562</v>
      </c>
      <c r="F43" s="28" t="s">
        <v>563</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3405</v>
      </c>
    </row>
    <row r="46">
      <c r="A46" s="1" t="s">
        <v>513</v>
      </c>
      <c r="E46" s="27" t="s">
        <v>514</v>
      </c>
    </row>
    <row r="47">
      <c r="A47" s="1" t="s">
        <v>504</v>
      </c>
      <c r="B47" s="1">
        <v>6</v>
      </c>
      <c r="C47" s="26" t="s">
        <v>3406</v>
      </c>
      <c r="D47" t="s">
        <v>506</v>
      </c>
      <c r="E47" s="27" t="s">
        <v>3407</v>
      </c>
      <c r="F47" s="28" t="s">
        <v>563</v>
      </c>
      <c r="G47" s="29">
        <v>4.5999999999999996</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3408</v>
      </c>
    </row>
    <row r="50">
      <c r="A50" s="1" t="s">
        <v>513</v>
      </c>
      <c r="E50" s="27" t="s">
        <v>514</v>
      </c>
    </row>
    <row r="51">
      <c r="A51" s="1" t="s">
        <v>504</v>
      </c>
      <c r="B51" s="1">
        <v>10</v>
      </c>
      <c r="C51" s="26" t="s">
        <v>3409</v>
      </c>
      <c r="D51" t="s">
        <v>506</v>
      </c>
      <c r="E51" s="27" t="s">
        <v>3410</v>
      </c>
      <c r="F51" s="28" t="s">
        <v>563</v>
      </c>
      <c r="G51" s="29">
        <v>120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3411</v>
      </c>
    </row>
    <row r="54">
      <c r="A54" s="1" t="s">
        <v>513</v>
      </c>
      <c r="E54" s="27" t="s">
        <v>514</v>
      </c>
    </row>
    <row r="55">
      <c r="A55" s="1" t="s">
        <v>504</v>
      </c>
      <c r="B55" s="1">
        <v>7</v>
      </c>
      <c r="C55" s="26" t="s">
        <v>3412</v>
      </c>
      <c r="D55" t="s">
        <v>600</v>
      </c>
      <c r="E55" s="27" t="s">
        <v>3413</v>
      </c>
      <c r="F55" s="28" t="s">
        <v>563</v>
      </c>
      <c r="G55" s="29">
        <v>13.4</v>
      </c>
      <c r="H55" s="28">
        <v>0</v>
      </c>
      <c r="I55" s="30">
        <f>ROUND(G55*H55,P4)</f>
        <v>0</v>
      </c>
      <c r="L55" s="30">
        <v>0</v>
      </c>
      <c r="M55" s="24">
        <f>ROUND(G55*L55,P4)</f>
        <v>0</v>
      </c>
      <c r="N55" s="25" t="s">
        <v>509</v>
      </c>
      <c r="O55" s="31">
        <f>M55*AA55</f>
        <v>0</v>
      </c>
      <c r="P55" s="1">
        <v>3</v>
      </c>
      <c r="AA55" s="1">
        <f>IF(P55=1,$O$3,IF(P55=2,$O$4,$O$5))</f>
        <v>0</v>
      </c>
    </row>
    <row r="56">
      <c r="A56" s="1" t="s">
        <v>510</v>
      </c>
      <c r="E56" s="27" t="s">
        <v>3414</v>
      </c>
    </row>
    <row r="57" ht="26">
      <c r="A57" s="1" t="s">
        <v>511</v>
      </c>
      <c r="E57" s="32" t="s">
        <v>3415</v>
      </c>
    </row>
    <row r="58">
      <c r="A58" s="1" t="s">
        <v>513</v>
      </c>
      <c r="E58" s="27" t="s">
        <v>514</v>
      </c>
    </row>
    <row r="59">
      <c r="A59" s="1" t="s">
        <v>504</v>
      </c>
      <c r="B59" s="1">
        <v>12</v>
      </c>
      <c r="C59" s="26" t="s">
        <v>3412</v>
      </c>
      <c r="D59" t="s">
        <v>604</v>
      </c>
      <c r="E59" s="27" t="s">
        <v>3413</v>
      </c>
      <c r="F59" s="28" t="s">
        <v>563</v>
      </c>
      <c r="G59" s="29">
        <v>352.03399999999999</v>
      </c>
      <c r="H59" s="28">
        <v>0</v>
      </c>
      <c r="I59" s="30">
        <f>ROUND(G59*H59,P4)</f>
        <v>0</v>
      </c>
      <c r="L59" s="30">
        <v>0</v>
      </c>
      <c r="M59" s="24">
        <f>ROUND(G59*L59,P4)</f>
        <v>0</v>
      </c>
      <c r="N59" s="25" t="s">
        <v>509</v>
      </c>
      <c r="O59" s="31">
        <f>M59*AA59</f>
        <v>0</v>
      </c>
      <c r="P59" s="1">
        <v>3</v>
      </c>
      <c r="AA59" s="1">
        <f>IF(P59=1,$O$3,IF(P59=2,$O$4,$O$5))</f>
        <v>0</v>
      </c>
    </row>
    <row r="60">
      <c r="A60" s="1" t="s">
        <v>510</v>
      </c>
      <c r="E60" s="27" t="s">
        <v>3416</v>
      </c>
    </row>
    <row r="61" ht="26">
      <c r="A61" s="1" t="s">
        <v>511</v>
      </c>
      <c r="E61" s="32" t="s">
        <v>3417</v>
      </c>
    </row>
    <row r="62">
      <c r="A62" s="1" t="s">
        <v>513</v>
      </c>
      <c r="E62" s="27" t="s">
        <v>514</v>
      </c>
    </row>
    <row r="63">
      <c r="A63" s="1" t="s">
        <v>504</v>
      </c>
      <c r="B63" s="1">
        <v>9</v>
      </c>
      <c r="C63" s="26" t="s">
        <v>569</v>
      </c>
      <c r="D63" t="s">
        <v>506</v>
      </c>
      <c r="E63" s="27" t="s">
        <v>570</v>
      </c>
      <c r="F63" s="28" t="s">
        <v>563</v>
      </c>
      <c r="G63" s="29">
        <v>13.4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3415</v>
      </c>
    </row>
    <row r="66">
      <c r="A66" s="1" t="s">
        <v>513</v>
      </c>
      <c r="E66" s="27" t="s">
        <v>514</v>
      </c>
    </row>
    <row r="67">
      <c r="A67" s="1" t="s">
        <v>504</v>
      </c>
      <c r="B67" s="1">
        <v>21</v>
      </c>
      <c r="C67" s="26" t="s">
        <v>3418</v>
      </c>
      <c r="D67" t="s">
        <v>506</v>
      </c>
      <c r="E67" s="27" t="s">
        <v>3419</v>
      </c>
      <c r="F67" s="28" t="s">
        <v>563</v>
      </c>
      <c r="G67" s="29">
        <v>1.3</v>
      </c>
      <c r="H67" s="28">
        <v>0</v>
      </c>
      <c r="I67" s="30">
        <f>ROUND(G67*H67,P4)</f>
        <v>0</v>
      </c>
      <c r="L67" s="30">
        <v>0</v>
      </c>
      <c r="M67" s="24">
        <f>ROUND(G67*L67,P4)</f>
        <v>0</v>
      </c>
      <c r="N67" s="25" t="s">
        <v>509</v>
      </c>
      <c r="O67" s="31">
        <f>M67*AA67</f>
        <v>0</v>
      </c>
      <c r="P67" s="1">
        <v>3</v>
      </c>
      <c r="AA67" s="1">
        <f>IF(P67=1,$O$3,IF(P67=2,$O$4,$O$5))</f>
        <v>0</v>
      </c>
    </row>
    <row r="68">
      <c r="A68" s="1" t="s">
        <v>510</v>
      </c>
      <c r="E68" s="27" t="s">
        <v>3420</v>
      </c>
    </row>
    <row r="69" ht="26">
      <c r="A69" s="1" t="s">
        <v>511</v>
      </c>
      <c r="E69" s="32" t="s">
        <v>3421</v>
      </c>
    </row>
    <row r="70">
      <c r="A70" s="1" t="s">
        <v>513</v>
      </c>
      <c r="E70" s="27" t="s">
        <v>514</v>
      </c>
    </row>
    <row r="71">
      <c r="A71" s="1" t="s">
        <v>504</v>
      </c>
      <c r="B71" s="1">
        <v>19</v>
      </c>
      <c r="C71" s="26" t="s">
        <v>3422</v>
      </c>
      <c r="D71" t="s">
        <v>506</v>
      </c>
      <c r="E71" s="27" t="s">
        <v>3423</v>
      </c>
      <c r="F71" s="28" t="s">
        <v>1553</v>
      </c>
      <c r="G71" s="29">
        <v>6776.8299999999999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3424</v>
      </c>
    </row>
    <row r="74">
      <c r="A74" s="1" t="s">
        <v>513</v>
      </c>
      <c r="E74" s="27" t="s">
        <v>514</v>
      </c>
    </row>
    <row r="75">
      <c r="A75" s="1" t="s">
        <v>504</v>
      </c>
      <c r="B75" s="1">
        <v>20</v>
      </c>
      <c r="C75" s="26" t="s">
        <v>3425</v>
      </c>
      <c r="D75" t="s">
        <v>506</v>
      </c>
      <c r="E75" s="27" t="s">
        <v>3426</v>
      </c>
      <c r="F75" s="28" t="s">
        <v>1553</v>
      </c>
      <c r="G75" s="29">
        <v>853.91999999999996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3427</v>
      </c>
    </row>
    <row r="78">
      <c r="A78" s="1" t="s">
        <v>513</v>
      </c>
      <c r="E78" s="27" t="s">
        <v>514</v>
      </c>
    </row>
    <row r="79">
      <c r="A79" s="1" t="s">
        <v>504</v>
      </c>
      <c r="B79" s="1">
        <v>15</v>
      </c>
      <c r="C79" s="26" t="s">
        <v>3428</v>
      </c>
      <c r="D79" t="s">
        <v>506</v>
      </c>
      <c r="E79" s="27" t="s">
        <v>3429</v>
      </c>
      <c r="F79" s="28" t="s">
        <v>1553</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3430</v>
      </c>
    </row>
    <row r="82">
      <c r="A82" s="1" t="s">
        <v>513</v>
      </c>
      <c r="E82" s="27" t="s">
        <v>514</v>
      </c>
    </row>
    <row r="83">
      <c r="A83" s="1" t="s">
        <v>504</v>
      </c>
      <c r="B83" s="1">
        <v>16</v>
      </c>
      <c r="C83" s="26" t="s">
        <v>3431</v>
      </c>
      <c r="D83" t="s">
        <v>506</v>
      </c>
      <c r="E83" s="27" t="s">
        <v>3432</v>
      </c>
      <c r="F83" s="28" t="s">
        <v>563</v>
      </c>
      <c r="G83" s="29">
        <v>301.80700000000002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3433</v>
      </c>
    </row>
    <row r="86">
      <c r="A86" s="1" t="s">
        <v>513</v>
      </c>
      <c r="E86" s="27" t="s">
        <v>514</v>
      </c>
    </row>
    <row r="87">
      <c r="A87" s="1" t="s">
        <v>504</v>
      </c>
      <c r="B87" s="1">
        <v>17</v>
      </c>
      <c r="C87" s="26" t="s">
        <v>3434</v>
      </c>
      <c r="D87" t="s">
        <v>506</v>
      </c>
      <c r="E87" s="27" t="s">
        <v>3435</v>
      </c>
      <c r="F87" s="28" t="s">
        <v>1553</v>
      </c>
      <c r="G87" s="29">
        <v>334.85000000000002</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3430</v>
      </c>
    </row>
    <row r="90">
      <c r="A90" s="1" t="s">
        <v>513</v>
      </c>
      <c r="E90" s="27" t="s">
        <v>514</v>
      </c>
    </row>
    <row r="91">
      <c r="A91" s="1" t="s">
        <v>504</v>
      </c>
      <c r="B91" s="1">
        <v>18</v>
      </c>
      <c r="C91" s="26" t="s">
        <v>3436</v>
      </c>
      <c r="D91" t="s">
        <v>506</v>
      </c>
      <c r="E91" s="27" t="s">
        <v>3437</v>
      </c>
      <c r="F91" s="28" t="s">
        <v>1553</v>
      </c>
      <c r="G91" s="29">
        <v>334.85000000000002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3438</v>
      </c>
    </row>
    <row r="94">
      <c r="A94" s="1" t="s">
        <v>513</v>
      </c>
      <c r="E94" s="27" t="s">
        <v>514</v>
      </c>
    </row>
    <row r="95" ht="13">
      <c r="A95" s="1" t="s">
        <v>501</v>
      </c>
      <c r="C95" s="22" t="s">
        <v>604</v>
      </c>
      <c r="E95" s="23" t="s">
        <v>3439</v>
      </c>
      <c r="L95" s="24">
        <f>SUMIFS(L96:L103,A96:A103,"P")</f>
        <v>0</v>
      </c>
      <c r="M95" s="24">
        <f>SUMIFS(M96:M103,A96:A103,"P")</f>
        <v>0</v>
      </c>
      <c r="N95" s="25"/>
    </row>
    <row r="96">
      <c r="A96" s="1" t="s">
        <v>504</v>
      </c>
      <c r="B96" s="1">
        <v>22</v>
      </c>
      <c r="C96" s="26" t="s">
        <v>3440</v>
      </c>
      <c r="D96" t="s">
        <v>506</v>
      </c>
      <c r="E96" s="27" t="s">
        <v>3441</v>
      </c>
      <c r="F96" s="28" t="s">
        <v>1553</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3442</v>
      </c>
    </row>
    <row r="99">
      <c r="A99" s="1" t="s">
        <v>513</v>
      </c>
      <c r="E99" s="27" t="s">
        <v>514</v>
      </c>
    </row>
    <row r="100">
      <c r="A100" s="1" t="s">
        <v>504</v>
      </c>
      <c r="B100" s="1">
        <v>23</v>
      </c>
      <c r="C100" s="26" t="s">
        <v>3443</v>
      </c>
      <c r="D100" t="s">
        <v>506</v>
      </c>
      <c r="E100" s="27" t="s">
        <v>3444</v>
      </c>
      <c r="F100" s="28" t="s">
        <v>1553</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3445</v>
      </c>
    </row>
    <row r="102" ht="26">
      <c r="A102" s="1" t="s">
        <v>511</v>
      </c>
      <c r="E102" s="32" t="s">
        <v>3446</v>
      </c>
    </row>
    <row r="103">
      <c r="A103" s="1" t="s">
        <v>513</v>
      </c>
      <c r="E103" s="27" t="s">
        <v>514</v>
      </c>
    </row>
    <row r="104" ht="13">
      <c r="A104" s="1" t="s">
        <v>501</v>
      </c>
      <c r="C104" s="22" t="s">
        <v>607</v>
      </c>
      <c r="E104" s="23" t="s">
        <v>3447</v>
      </c>
      <c r="L104" s="24">
        <f>SUMIFS(L105:L112,A105:A112,"P")</f>
        <v>0</v>
      </c>
      <c r="M104" s="24">
        <f>SUMIFS(M105:M112,A105:A112,"P")</f>
        <v>0</v>
      </c>
      <c r="N104" s="25"/>
    </row>
    <row r="105">
      <c r="A105" s="1" t="s">
        <v>504</v>
      </c>
      <c r="B105" s="1">
        <v>24</v>
      </c>
      <c r="C105" s="26" t="s">
        <v>3448</v>
      </c>
      <c r="D105" t="s">
        <v>506</v>
      </c>
      <c r="E105" s="27" t="s">
        <v>3449</v>
      </c>
      <c r="F105" s="28" t="s">
        <v>563</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3450</v>
      </c>
    </row>
    <row r="107" ht="39">
      <c r="A107" s="1" t="s">
        <v>511</v>
      </c>
      <c r="E107" s="32" t="s">
        <v>3451</v>
      </c>
    </row>
    <row r="108">
      <c r="A108" s="1" t="s">
        <v>513</v>
      </c>
      <c r="E108" s="27" t="s">
        <v>514</v>
      </c>
    </row>
    <row r="109">
      <c r="A109" s="1" t="s">
        <v>504</v>
      </c>
      <c r="B109" s="1">
        <v>25</v>
      </c>
      <c r="C109" s="26" t="s">
        <v>3452</v>
      </c>
      <c r="D109" t="s">
        <v>506</v>
      </c>
      <c r="E109" s="27" t="s">
        <v>3453</v>
      </c>
      <c r="F109" s="28" t="s">
        <v>1553</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3454</v>
      </c>
    </row>
    <row r="112">
      <c r="A112" s="1" t="s">
        <v>513</v>
      </c>
      <c r="E112" s="27" t="s">
        <v>514</v>
      </c>
    </row>
    <row r="113" ht="13">
      <c r="A113" s="1" t="s">
        <v>501</v>
      </c>
      <c r="C113" s="22" t="s">
        <v>855</v>
      </c>
      <c r="E113" s="23" t="s">
        <v>3455</v>
      </c>
      <c r="L113" s="24">
        <f>SUMIFS(L114:L137,A114:A137,"P")</f>
        <v>0</v>
      </c>
      <c r="M113" s="24">
        <f>SUMIFS(M114:M137,A114:A137,"P")</f>
        <v>0</v>
      </c>
      <c r="N113" s="25"/>
    </row>
    <row r="114">
      <c r="A114" s="1" t="s">
        <v>504</v>
      </c>
      <c r="B114" s="1">
        <v>30</v>
      </c>
      <c r="C114" s="26" t="s">
        <v>3456</v>
      </c>
      <c r="D114" t="s">
        <v>600</v>
      </c>
      <c r="E114" s="27" t="s">
        <v>3457</v>
      </c>
      <c r="F114" s="28" t="s">
        <v>563</v>
      </c>
      <c r="G114" s="29">
        <v>7.2000000000000002</v>
      </c>
      <c r="H114" s="28">
        <v>0</v>
      </c>
      <c r="I114" s="30">
        <f>ROUND(G114*H114,P4)</f>
        <v>0</v>
      </c>
      <c r="L114" s="30">
        <v>0</v>
      </c>
      <c r="M114" s="24">
        <f>ROUND(G114*L114,P4)</f>
        <v>0</v>
      </c>
      <c r="N114" s="25" t="s">
        <v>509</v>
      </c>
      <c r="O114" s="31">
        <f>M114*AA114</f>
        <v>0</v>
      </c>
      <c r="P114" s="1">
        <v>3</v>
      </c>
      <c r="AA114" s="1">
        <f>IF(P114=1,$O$3,IF(P114=2,$O$4,$O$5))</f>
        <v>0</v>
      </c>
    </row>
    <row r="115">
      <c r="A115" s="1" t="s">
        <v>510</v>
      </c>
      <c r="E115" s="27" t="s">
        <v>3458</v>
      </c>
    </row>
    <row r="116" ht="26">
      <c r="A116" s="1" t="s">
        <v>511</v>
      </c>
      <c r="E116" s="32" t="s">
        <v>3459</v>
      </c>
    </row>
    <row r="117">
      <c r="A117" s="1" t="s">
        <v>513</v>
      </c>
      <c r="E117" s="27" t="s">
        <v>514</v>
      </c>
    </row>
    <row r="118">
      <c r="A118" s="1" t="s">
        <v>504</v>
      </c>
      <c r="B118" s="1">
        <v>31</v>
      </c>
      <c r="C118" s="26" t="s">
        <v>3456</v>
      </c>
      <c r="D118" t="s">
        <v>604</v>
      </c>
      <c r="E118" s="27" t="s">
        <v>3457</v>
      </c>
      <c r="F118" s="28" t="s">
        <v>563</v>
      </c>
      <c r="G118" s="29">
        <v>85.799999999999997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3460</v>
      </c>
    </row>
    <row r="120" ht="39">
      <c r="A120" s="1" t="s">
        <v>511</v>
      </c>
      <c r="E120" s="32" t="s">
        <v>3461</v>
      </c>
    </row>
    <row r="121">
      <c r="A121" s="1" t="s">
        <v>513</v>
      </c>
      <c r="E121" s="27" t="s">
        <v>514</v>
      </c>
    </row>
    <row r="122">
      <c r="A122" s="1" t="s">
        <v>504</v>
      </c>
      <c r="B122" s="1">
        <v>29</v>
      </c>
      <c r="C122" s="26" t="s">
        <v>3462</v>
      </c>
      <c r="D122" t="s">
        <v>506</v>
      </c>
      <c r="E122" s="27" t="s">
        <v>3463</v>
      </c>
      <c r="F122" s="28" t="s">
        <v>563</v>
      </c>
      <c r="G122" s="29">
        <v>28.600000000000001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3420</v>
      </c>
    </row>
    <row r="124" ht="39">
      <c r="A124" s="1" t="s">
        <v>511</v>
      </c>
      <c r="E124" s="32" t="s">
        <v>3464</v>
      </c>
    </row>
    <row r="125">
      <c r="A125" s="1" t="s">
        <v>513</v>
      </c>
      <c r="E125" s="27" t="s">
        <v>514</v>
      </c>
    </row>
    <row r="126">
      <c r="A126" s="1" t="s">
        <v>504</v>
      </c>
      <c r="B126" s="1">
        <v>27</v>
      </c>
      <c r="C126" s="26" t="s">
        <v>3465</v>
      </c>
      <c r="D126" t="s">
        <v>506</v>
      </c>
      <c r="E126" s="27" t="s">
        <v>3466</v>
      </c>
      <c r="F126" s="28" t="s">
        <v>563</v>
      </c>
      <c r="G126" s="29">
        <v>3.6000000000000001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3467</v>
      </c>
    </row>
    <row r="128" ht="39">
      <c r="A128" s="1" t="s">
        <v>511</v>
      </c>
      <c r="E128" s="32" t="s">
        <v>3468</v>
      </c>
    </row>
    <row r="129">
      <c r="A129" s="1" t="s">
        <v>513</v>
      </c>
      <c r="E129" s="27" t="s">
        <v>514</v>
      </c>
    </row>
    <row r="130">
      <c r="A130" s="1" t="s">
        <v>504</v>
      </c>
      <c r="B130" s="1">
        <v>28</v>
      </c>
      <c r="C130" s="26" t="s">
        <v>3469</v>
      </c>
      <c r="D130" t="s">
        <v>506</v>
      </c>
      <c r="E130" s="27" t="s">
        <v>3470</v>
      </c>
      <c r="F130" s="28" t="s">
        <v>563</v>
      </c>
      <c r="G130" s="29">
        <v>112.783</v>
      </c>
      <c r="H130" s="28">
        <v>0</v>
      </c>
      <c r="I130" s="30">
        <f>ROUND(G130*H130,P4)</f>
        <v>0</v>
      </c>
      <c r="L130" s="30">
        <v>0</v>
      </c>
      <c r="M130" s="24">
        <f>ROUND(G130*L130,P4)</f>
        <v>0</v>
      </c>
      <c r="N130" s="25" t="s">
        <v>509</v>
      </c>
      <c r="O130" s="31">
        <f>M130*AA130</f>
        <v>0</v>
      </c>
      <c r="P130" s="1">
        <v>3</v>
      </c>
      <c r="AA130" s="1">
        <f>IF(P130=1,$O$3,IF(P130=2,$O$4,$O$5))</f>
        <v>0</v>
      </c>
    </row>
    <row r="131" ht="25">
      <c r="A131" s="1" t="s">
        <v>510</v>
      </c>
      <c r="E131" s="27" t="s">
        <v>3471</v>
      </c>
    </row>
    <row r="132" ht="39">
      <c r="A132" s="1" t="s">
        <v>511</v>
      </c>
      <c r="E132" s="32" t="s">
        <v>3472</v>
      </c>
    </row>
    <row r="133">
      <c r="A133" s="1" t="s">
        <v>513</v>
      </c>
      <c r="E133" s="27" t="s">
        <v>514</v>
      </c>
    </row>
    <row r="134">
      <c r="A134" s="1" t="s">
        <v>504</v>
      </c>
      <c r="B134" s="1">
        <v>26</v>
      </c>
      <c r="C134" s="26" t="s">
        <v>3473</v>
      </c>
      <c r="D134" t="s">
        <v>506</v>
      </c>
      <c r="E134" s="27" t="s">
        <v>3474</v>
      </c>
      <c r="F134" s="28" t="s">
        <v>563</v>
      </c>
      <c r="G134" s="29">
        <v>30</v>
      </c>
      <c r="H134" s="28">
        <v>0</v>
      </c>
      <c r="I134" s="30">
        <f>ROUND(G134*H134,P4)</f>
        <v>0</v>
      </c>
      <c r="L134" s="30">
        <v>0</v>
      </c>
      <c r="M134" s="24">
        <f>ROUND(G134*L134,P4)</f>
        <v>0</v>
      </c>
      <c r="N134" s="25" t="s">
        <v>509</v>
      </c>
      <c r="O134" s="31">
        <f>M134*AA134</f>
        <v>0</v>
      </c>
      <c r="P134" s="1">
        <v>3</v>
      </c>
      <c r="AA134" s="1">
        <f>IF(P134=1,$O$3,IF(P134=2,$O$4,$O$5))</f>
        <v>0</v>
      </c>
    </row>
    <row r="135">
      <c r="A135" s="1" t="s">
        <v>510</v>
      </c>
      <c r="E135" s="27" t="s">
        <v>3475</v>
      </c>
    </row>
    <row r="136" ht="39">
      <c r="A136" s="1" t="s">
        <v>511</v>
      </c>
      <c r="E136" s="32" t="s">
        <v>3476</v>
      </c>
    </row>
    <row r="137">
      <c r="A137" s="1" t="s">
        <v>513</v>
      </c>
      <c r="E137" s="27" t="s">
        <v>514</v>
      </c>
    </row>
    <row r="138" ht="13">
      <c r="A138" s="1" t="s">
        <v>501</v>
      </c>
      <c r="C138" s="22" t="s">
        <v>858</v>
      </c>
      <c r="E138" s="23" t="s">
        <v>2842</v>
      </c>
      <c r="L138" s="24">
        <f>SUMIFS(L139:L166,A139:A166,"P")</f>
        <v>0</v>
      </c>
      <c r="M138" s="24">
        <f>SUMIFS(M139:M166,A139:A166,"P")</f>
        <v>0</v>
      </c>
      <c r="N138" s="25"/>
    </row>
    <row r="139" ht="25">
      <c r="A139" s="1" t="s">
        <v>504</v>
      </c>
      <c r="B139" s="1">
        <v>32</v>
      </c>
      <c r="C139" s="26" t="s">
        <v>3477</v>
      </c>
      <c r="D139" t="s">
        <v>600</v>
      </c>
      <c r="E139" s="27" t="s">
        <v>3478</v>
      </c>
      <c r="F139" s="28" t="s">
        <v>563</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3479</v>
      </c>
    </row>
    <row r="141" ht="39">
      <c r="A141" s="1" t="s">
        <v>511</v>
      </c>
      <c r="E141" s="32" t="s">
        <v>3480</v>
      </c>
    </row>
    <row r="142">
      <c r="A142" s="1" t="s">
        <v>513</v>
      </c>
      <c r="E142" s="27" t="s">
        <v>514</v>
      </c>
    </row>
    <row r="143" ht="25">
      <c r="A143" s="1" t="s">
        <v>504</v>
      </c>
      <c r="B143" s="1">
        <v>37</v>
      </c>
      <c r="C143" s="26" t="s">
        <v>3477</v>
      </c>
      <c r="D143" t="s">
        <v>604</v>
      </c>
      <c r="E143" s="27" t="s">
        <v>3478</v>
      </c>
      <c r="F143" s="28" t="s">
        <v>563</v>
      </c>
      <c r="G143" s="29">
        <v>144</v>
      </c>
      <c r="H143" s="28">
        <v>0</v>
      </c>
      <c r="I143" s="30">
        <f>ROUND(G143*H143,P4)</f>
        <v>0</v>
      </c>
      <c r="L143" s="30">
        <v>0</v>
      </c>
      <c r="M143" s="24">
        <f>ROUND(G143*L143,P4)</f>
        <v>0</v>
      </c>
      <c r="N143" s="25" t="s">
        <v>509</v>
      </c>
      <c r="O143" s="31">
        <f>M143*AA143</f>
        <v>0</v>
      </c>
      <c r="P143" s="1">
        <v>3</v>
      </c>
      <c r="AA143" s="1">
        <f>IF(P143=1,$O$3,IF(P143=2,$O$4,$O$5))</f>
        <v>0</v>
      </c>
    </row>
    <row r="144">
      <c r="A144" s="1" t="s">
        <v>510</v>
      </c>
      <c r="E144" s="27" t="s">
        <v>3481</v>
      </c>
    </row>
    <row r="145" ht="39">
      <c r="A145" s="1" t="s">
        <v>511</v>
      </c>
      <c r="E145" s="32" t="s">
        <v>3482</v>
      </c>
    </row>
    <row r="146">
      <c r="A146" s="1" t="s">
        <v>513</v>
      </c>
      <c r="E146" s="27" t="s">
        <v>514</v>
      </c>
    </row>
    <row r="147" ht="25">
      <c r="A147" s="1" t="s">
        <v>504</v>
      </c>
      <c r="B147" s="1">
        <v>33</v>
      </c>
      <c r="C147" s="26" t="s">
        <v>3483</v>
      </c>
      <c r="D147" t="s">
        <v>506</v>
      </c>
      <c r="E147" s="27" t="s">
        <v>3484</v>
      </c>
      <c r="F147" s="28" t="s">
        <v>563</v>
      </c>
      <c r="G147" s="29">
        <v>642.19500000000005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3485</v>
      </c>
    </row>
    <row r="150">
      <c r="A150" s="1" t="s">
        <v>513</v>
      </c>
      <c r="E150" s="27" t="s">
        <v>514</v>
      </c>
    </row>
    <row r="151" ht="25">
      <c r="A151" s="1" t="s">
        <v>504</v>
      </c>
      <c r="B151" s="1">
        <v>34</v>
      </c>
      <c r="C151" s="26" t="s">
        <v>3486</v>
      </c>
      <c r="D151" t="s">
        <v>506</v>
      </c>
      <c r="E151" s="27" t="s">
        <v>3487</v>
      </c>
      <c r="F151" s="28" t="s">
        <v>563</v>
      </c>
      <c r="G151" s="29">
        <v>580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39">
      <c r="A153" s="1" t="s">
        <v>511</v>
      </c>
      <c r="E153" s="32" t="s">
        <v>3488</v>
      </c>
    </row>
    <row r="154">
      <c r="A154" s="1" t="s">
        <v>513</v>
      </c>
      <c r="E154" s="27" t="s">
        <v>514</v>
      </c>
    </row>
    <row r="155" ht="25">
      <c r="A155" s="1" t="s">
        <v>504</v>
      </c>
      <c r="B155" s="1">
        <v>36</v>
      </c>
      <c r="C155" s="26" t="s">
        <v>3489</v>
      </c>
      <c r="D155" t="s">
        <v>506</v>
      </c>
      <c r="E155" s="27" t="s">
        <v>3490</v>
      </c>
      <c r="F155" s="28" t="s">
        <v>563</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3491</v>
      </c>
    </row>
    <row r="157" ht="39">
      <c r="A157" s="1" t="s">
        <v>511</v>
      </c>
      <c r="E157" s="32" t="s">
        <v>3492</v>
      </c>
    </row>
    <row r="158">
      <c r="A158" s="1" t="s">
        <v>513</v>
      </c>
      <c r="E158" s="27" t="s">
        <v>514</v>
      </c>
    </row>
    <row r="159" ht="25">
      <c r="A159" s="1" t="s">
        <v>504</v>
      </c>
      <c r="B159" s="1">
        <v>35</v>
      </c>
      <c r="C159" s="26" t="s">
        <v>3493</v>
      </c>
      <c r="D159" t="s">
        <v>506</v>
      </c>
      <c r="E159" s="27" t="s">
        <v>3494</v>
      </c>
      <c r="F159" s="28" t="s">
        <v>1553</v>
      </c>
      <c r="G159" s="29">
        <v>6201.9899999999998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3495</v>
      </c>
    </row>
    <row r="162">
      <c r="A162" s="1" t="s">
        <v>513</v>
      </c>
      <c r="E162" s="27" t="s">
        <v>514</v>
      </c>
    </row>
    <row r="163">
      <c r="A163" s="1" t="s">
        <v>504</v>
      </c>
      <c r="B163" s="1">
        <v>38</v>
      </c>
      <c r="C163" s="26" t="s">
        <v>3496</v>
      </c>
      <c r="D163" t="s">
        <v>506</v>
      </c>
      <c r="E163" s="27" t="s">
        <v>3497</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3498</v>
      </c>
    </row>
    <row r="165" ht="39">
      <c r="A165" s="1" t="s">
        <v>511</v>
      </c>
      <c r="E165" s="32" t="s">
        <v>3499</v>
      </c>
    </row>
    <row r="166" ht="75">
      <c r="A166" s="1" t="s">
        <v>513</v>
      </c>
      <c r="E166" s="27" t="s">
        <v>3500</v>
      </c>
    </row>
    <row r="167" ht="13">
      <c r="A167" s="1" t="s">
        <v>501</v>
      </c>
      <c r="C167" s="22" t="s">
        <v>3501</v>
      </c>
      <c r="E167" s="23" t="s">
        <v>3502</v>
      </c>
      <c r="L167" s="24">
        <f>SUMIFS(L168:L175,A168:A175,"P")</f>
        <v>0</v>
      </c>
      <c r="M167" s="24">
        <f>SUMIFS(M168:M175,A168:A175,"P")</f>
        <v>0</v>
      </c>
      <c r="N167" s="25"/>
    </row>
    <row r="168">
      <c r="A168" s="1" t="s">
        <v>504</v>
      </c>
      <c r="B168" s="1">
        <v>39</v>
      </c>
      <c r="C168" s="26" t="s">
        <v>3503</v>
      </c>
      <c r="D168" t="s">
        <v>506</v>
      </c>
      <c r="E168" s="27" t="s">
        <v>3504</v>
      </c>
      <c r="F168" s="28" t="s">
        <v>567</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3505</v>
      </c>
    </row>
    <row r="170" ht="26">
      <c r="A170" s="1" t="s">
        <v>511</v>
      </c>
      <c r="E170" s="32" t="s">
        <v>3506</v>
      </c>
    </row>
    <row r="171">
      <c r="A171" s="1" t="s">
        <v>513</v>
      </c>
      <c r="E171" s="27" t="s">
        <v>514</v>
      </c>
    </row>
    <row r="172">
      <c r="A172" s="1" t="s">
        <v>504</v>
      </c>
      <c r="B172" s="1">
        <v>40</v>
      </c>
      <c r="C172" s="26" t="s">
        <v>3507</v>
      </c>
      <c r="D172" t="s">
        <v>506</v>
      </c>
      <c r="E172" s="27" t="s">
        <v>3508</v>
      </c>
      <c r="F172" s="28" t="s">
        <v>563</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3509</v>
      </c>
    </row>
    <row r="174" ht="39">
      <c r="A174" s="1" t="s">
        <v>511</v>
      </c>
      <c r="E174" s="32" t="s">
        <v>3510</v>
      </c>
    </row>
    <row r="175">
      <c r="A175" s="1" t="s">
        <v>513</v>
      </c>
      <c r="E175" s="27" t="s">
        <v>514</v>
      </c>
    </row>
    <row r="176" ht="13">
      <c r="A176" s="1" t="s">
        <v>501</v>
      </c>
      <c r="C176" s="22" t="s">
        <v>2876</v>
      </c>
      <c r="E176" s="23" t="s">
        <v>2877</v>
      </c>
      <c r="L176" s="24">
        <f>SUMIFS(L177:L192,A177:A192,"P")</f>
        <v>0</v>
      </c>
      <c r="M176" s="24">
        <f>SUMIFS(M177:M192,A177:A192,"P")</f>
        <v>0</v>
      </c>
      <c r="N176" s="25"/>
    </row>
    <row r="177">
      <c r="A177" s="1" t="s">
        <v>504</v>
      </c>
      <c r="B177" s="1">
        <v>41</v>
      </c>
      <c r="C177" s="26" t="s">
        <v>3511</v>
      </c>
      <c r="D177" t="s">
        <v>506</v>
      </c>
      <c r="E177" s="27" t="s">
        <v>3512</v>
      </c>
      <c r="F177" s="28" t="s">
        <v>567</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3513</v>
      </c>
    </row>
    <row r="179" ht="26">
      <c r="A179" s="1" t="s">
        <v>511</v>
      </c>
      <c r="E179" s="32" t="s">
        <v>3514</v>
      </c>
    </row>
    <row r="180">
      <c r="A180" s="1" t="s">
        <v>513</v>
      </c>
      <c r="E180" s="27" t="s">
        <v>514</v>
      </c>
    </row>
    <row r="181">
      <c r="A181" s="1" t="s">
        <v>504</v>
      </c>
      <c r="B181" s="1">
        <v>42</v>
      </c>
      <c r="C181" s="26" t="s">
        <v>3515</v>
      </c>
      <c r="D181" t="s">
        <v>506</v>
      </c>
      <c r="E181" s="27" t="s">
        <v>3516</v>
      </c>
      <c r="F181" s="28" t="s">
        <v>567</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3517</v>
      </c>
    </row>
    <row r="183" ht="26">
      <c r="A183" s="1" t="s">
        <v>511</v>
      </c>
      <c r="E183" s="32" t="s">
        <v>3518</v>
      </c>
    </row>
    <row r="184">
      <c r="A184" s="1" t="s">
        <v>513</v>
      </c>
      <c r="E184" s="27" t="s">
        <v>514</v>
      </c>
    </row>
    <row r="185">
      <c r="A185" s="1" t="s">
        <v>504</v>
      </c>
      <c r="B185" s="1">
        <v>43</v>
      </c>
      <c r="C185" s="26" t="s">
        <v>3519</v>
      </c>
      <c r="D185" t="s">
        <v>506</v>
      </c>
      <c r="E185" s="27" t="s">
        <v>3520</v>
      </c>
      <c r="F185" s="28" t="s">
        <v>567</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3517</v>
      </c>
    </row>
    <row r="187" ht="26">
      <c r="A187" s="1" t="s">
        <v>511</v>
      </c>
      <c r="E187" s="32" t="s">
        <v>3521</v>
      </c>
    </row>
    <row r="188">
      <c r="A188" s="1" t="s">
        <v>513</v>
      </c>
      <c r="E188" s="27" t="s">
        <v>514</v>
      </c>
    </row>
    <row r="189">
      <c r="A189" s="1" t="s">
        <v>504</v>
      </c>
      <c r="B189" s="1">
        <v>44</v>
      </c>
      <c r="C189" s="26" t="s">
        <v>3522</v>
      </c>
      <c r="D189" t="s">
        <v>506</v>
      </c>
      <c r="E189" s="27" t="s">
        <v>3523</v>
      </c>
      <c r="F189" s="28" t="s">
        <v>563</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3524</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3525</v>
      </c>
      <c r="E8" s="23" t="s">
        <v>123</v>
      </c>
      <c r="L8" s="24">
        <f>L9+L14+L23</f>
        <v>0</v>
      </c>
      <c r="M8" s="24">
        <f>M9+M14+M23</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3526</v>
      </c>
    </row>
    <row r="13" ht="25">
      <c r="A13" s="1" t="s">
        <v>513</v>
      </c>
      <c r="E13" s="27" t="s">
        <v>2695</v>
      </c>
    </row>
    <row r="14" ht="13">
      <c r="A14" s="1" t="s">
        <v>501</v>
      </c>
      <c r="C14" s="22" t="s">
        <v>600</v>
      </c>
      <c r="E14" s="23" t="s">
        <v>560</v>
      </c>
      <c r="L14" s="24">
        <f>SUMIFS(L15:L22,A15:A22,"P")</f>
        <v>0</v>
      </c>
      <c r="M14" s="24">
        <f>SUMIFS(M15:M22,A15:A22,"P")</f>
        <v>0</v>
      </c>
      <c r="N14" s="25"/>
    </row>
    <row r="15">
      <c r="A15" s="1" t="s">
        <v>504</v>
      </c>
      <c r="B15" s="1">
        <v>2</v>
      </c>
      <c r="C15" s="26" t="s">
        <v>3527</v>
      </c>
      <c r="D15" t="s">
        <v>506</v>
      </c>
      <c r="E15" s="27" t="s">
        <v>3528</v>
      </c>
      <c r="F15" s="28" t="s">
        <v>563</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3529</v>
      </c>
    </row>
    <row r="18">
      <c r="A18" s="1" t="s">
        <v>513</v>
      </c>
      <c r="E18" s="27" t="s">
        <v>514</v>
      </c>
    </row>
    <row r="19">
      <c r="A19" s="1" t="s">
        <v>504</v>
      </c>
      <c r="B19" s="1">
        <v>3</v>
      </c>
      <c r="C19" s="26" t="s">
        <v>3422</v>
      </c>
      <c r="D19" t="s">
        <v>506</v>
      </c>
      <c r="E19" s="27" t="s">
        <v>3423</v>
      </c>
      <c r="F19" s="28" t="s">
        <v>1553</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3530</v>
      </c>
    </row>
    <row r="22">
      <c r="A22" s="1" t="s">
        <v>513</v>
      </c>
      <c r="E22" s="27" t="s">
        <v>514</v>
      </c>
    </row>
    <row r="23" ht="13">
      <c r="A23" s="1" t="s">
        <v>501</v>
      </c>
      <c r="C23" s="22" t="s">
        <v>858</v>
      </c>
      <c r="E23" s="23" t="s">
        <v>2842</v>
      </c>
      <c r="L23" s="24">
        <f>SUMIFS(L24:L27,A24:A27,"P")</f>
        <v>0</v>
      </c>
      <c r="M23" s="24">
        <f>SUMIFS(M24:M27,A24:A27,"P")</f>
        <v>0</v>
      </c>
      <c r="N23" s="25"/>
    </row>
    <row r="24" ht="25">
      <c r="A24" s="1" t="s">
        <v>504</v>
      </c>
      <c r="B24" s="1">
        <v>4</v>
      </c>
      <c r="C24" s="26" t="s">
        <v>3496</v>
      </c>
      <c r="D24" t="s">
        <v>506</v>
      </c>
      <c r="E24" s="27" t="s">
        <v>3531</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3532</v>
      </c>
    </row>
    <row r="26" ht="78">
      <c r="A26" s="1" t="s">
        <v>511</v>
      </c>
      <c r="E26" s="32" t="s">
        <v>3533</v>
      </c>
    </row>
    <row r="27" ht="75">
      <c r="A27" s="1" t="s">
        <v>513</v>
      </c>
      <c r="E27"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3534</v>
      </c>
      <c r="E8" s="23" t="s">
        <v>125</v>
      </c>
      <c r="L8" s="24">
        <f>L9+L22+L107+L120+L125+L166+L195+L228</f>
        <v>0</v>
      </c>
      <c r="M8" s="24">
        <f>M9+M22+M107+M120+M125+M166+M195+M228</f>
        <v>0</v>
      </c>
      <c r="N8" s="25"/>
    </row>
    <row r="9" ht="13">
      <c r="A9" s="1" t="s">
        <v>501</v>
      </c>
      <c r="C9" s="22" t="s">
        <v>1247</v>
      </c>
      <c r="E9" s="23" t="s">
        <v>1248</v>
      </c>
      <c r="L9" s="24">
        <f>SUMIFS(L10:L21,A10:A21,"P")</f>
        <v>0</v>
      </c>
      <c r="M9" s="24">
        <f>SUMIFS(M10:M21,A10:A21,"P")</f>
        <v>0</v>
      </c>
      <c r="N9" s="25"/>
    </row>
    <row r="10" ht="25">
      <c r="A10" s="1" t="s">
        <v>504</v>
      </c>
      <c r="B10" s="1">
        <v>1</v>
      </c>
      <c r="C10" s="26" t="s">
        <v>3383</v>
      </c>
      <c r="D10" t="s">
        <v>3384</v>
      </c>
      <c r="E10" s="27" t="s">
        <v>3385</v>
      </c>
      <c r="F10" s="28" t="s">
        <v>2694</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3535</v>
      </c>
    </row>
    <row r="13" ht="25">
      <c r="A13" s="1" t="s">
        <v>513</v>
      </c>
      <c r="E13" s="27" t="s">
        <v>2695</v>
      </c>
    </row>
    <row r="14" ht="25">
      <c r="A14" s="1" t="s">
        <v>504</v>
      </c>
      <c r="B14" s="1">
        <v>3</v>
      </c>
      <c r="C14" s="26" t="s">
        <v>2691</v>
      </c>
      <c r="D14" t="s">
        <v>2692</v>
      </c>
      <c r="E14" s="27" t="s">
        <v>2693</v>
      </c>
      <c r="F14" s="28" t="s">
        <v>2694</v>
      </c>
      <c r="G14" s="29">
        <v>1209.5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3536</v>
      </c>
    </row>
    <row r="17" ht="25">
      <c r="A17" s="1" t="s">
        <v>513</v>
      </c>
      <c r="E17" s="27" t="s">
        <v>2695</v>
      </c>
    </row>
    <row r="18" ht="25">
      <c r="A18" s="1" t="s">
        <v>504</v>
      </c>
      <c r="B18" s="1">
        <v>2</v>
      </c>
      <c r="C18" s="26" t="s">
        <v>3537</v>
      </c>
      <c r="D18" t="s">
        <v>3538</v>
      </c>
      <c r="E18" s="27" t="s">
        <v>3539</v>
      </c>
      <c r="F18" s="28" t="s">
        <v>2694</v>
      </c>
      <c r="G18" s="29">
        <v>24.050000000000001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3540</v>
      </c>
    </row>
    <row r="21" ht="25">
      <c r="A21" s="1" t="s">
        <v>513</v>
      </c>
      <c r="E21" s="27" t="s">
        <v>2695</v>
      </c>
    </row>
    <row r="22" ht="13">
      <c r="A22" s="1" t="s">
        <v>501</v>
      </c>
      <c r="C22" s="22" t="s">
        <v>600</v>
      </c>
      <c r="E22" s="23" t="s">
        <v>560</v>
      </c>
      <c r="L22" s="24">
        <f>SUMIFS(L23:L106,A23:A106,"P")</f>
        <v>0</v>
      </c>
      <c r="M22" s="24">
        <f>SUMIFS(M23:M106,A23:A106,"P")</f>
        <v>0</v>
      </c>
      <c r="N22" s="25"/>
    </row>
    <row r="23">
      <c r="A23" s="1" t="s">
        <v>504</v>
      </c>
      <c r="B23" s="1">
        <v>22</v>
      </c>
      <c r="C23" s="26" t="s">
        <v>3541</v>
      </c>
      <c r="D23" t="s">
        <v>506</v>
      </c>
      <c r="E23" s="27" t="s">
        <v>3542</v>
      </c>
      <c r="F23" s="28" t="s">
        <v>1553</v>
      </c>
      <c r="G23" s="29">
        <v>2405</v>
      </c>
      <c r="H23" s="28">
        <v>0</v>
      </c>
      <c r="I23" s="30">
        <f>ROUND(G23*H23,P4)</f>
        <v>0</v>
      </c>
      <c r="L23" s="30">
        <v>0</v>
      </c>
      <c r="M23" s="24">
        <f>ROUND(G23*L23,P4)</f>
        <v>0</v>
      </c>
      <c r="N23" s="25" t="s">
        <v>509</v>
      </c>
      <c r="O23" s="31">
        <f>M23*AA23</f>
        <v>0</v>
      </c>
      <c r="P23" s="1">
        <v>3</v>
      </c>
      <c r="AA23" s="1">
        <f>IF(P23=1,$O$3,IF(P23=2,$O$4,$O$5))</f>
        <v>0</v>
      </c>
    </row>
    <row r="24" ht="25">
      <c r="A24" s="1" t="s">
        <v>510</v>
      </c>
      <c r="E24" s="27" t="s">
        <v>3543</v>
      </c>
    </row>
    <row r="25" ht="26">
      <c r="A25" s="1" t="s">
        <v>511</v>
      </c>
      <c r="E25" s="32" t="s">
        <v>3544</v>
      </c>
    </row>
    <row r="26">
      <c r="A26" s="1" t="s">
        <v>513</v>
      </c>
      <c r="E26" s="27" t="s">
        <v>514</v>
      </c>
    </row>
    <row r="27">
      <c r="A27" s="1" t="s">
        <v>504</v>
      </c>
      <c r="B27" s="1">
        <v>4</v>
      </c>
      <c r="C27" s="26" t="s">
        <v>3391</v>
      </c>
      <c r="D27" t="s">
        <v>506</v>
      </c>
      <c r="E27" s="27" t="s">
        <v>3392</v>
      </c>
      <c r="F27" s="28" t="s">
        <v>563</v>
      </c>
      <c r="G27" s="29">
        <v>1483</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3545</v>
      </c>
    </row>
    <row r="30">
      <c r="A30" s="1" t="s">
        <v>513</v>
      </c>
      <c r="E30" s="27" t="s">
        <v>514</v>
      </c>
    </row>
    <row r="31">
      <c r="A31" s="1" t="s">
        <v>504</v>
      </c>
      <c r="B31" s="1">
        <v>5</v>
      </c>
      <c r="C31" s="26" t="s">
        <v>3394</v>
      </c>
      <c r="D31" t="s">
        <v>506</v>
      </c>
      <c r="E31" s="27" t="s">
        <v>3395</v>
      </c>
      <c r="F31" s="28" t="s">
        <v>563</v>
      </c>
      <c r="G31" s="29">
        <v>8784.5</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3546</v>
      </c>
    </row>
    <row r="34">
      <c r="A34" s="1" t="s">
        <v>513</v>
      </c>
      <c r="E34" s="27" t="s">
        <v>514</v>
      </c>
    </row>
    <row r="35">
      <c r="A35" s="1" t="s">
        <v>504</v>
      </c>
      <c r="B35" s="1">
        <v>9</v>
      </c>
      <c r="C35" s="26" t="s">
        <v>3397</v>
      </c>
      <c r="D35" t="s">
        <v>600</v>
      </c>
      <c r="E35" s="27" t="s">
        <v>3398</v>
      </c>
      <c r="F35" s="28" t="s">
        <v>563</v>
      </c>
      <c r="G35" s="29">
        <v>1483</v>
      </c>
      <c r="H35" s="28">
        <v>0</v>
      </c>
      <c r="I35" s="30">
        <f>ROUND(G35*H35,P4)</f>
        <v>0</v>
      </c>
      <c r="L35" s="30">
        <v>0</v>
      </c>
      <c r="M35" s="24">
        <f>ROUND(G35*L35,P4)</f>
        <v>0</v>
      </c>
      <c r="N35" s="25" t="s">
        <v>509</v>
      </c>
      <c r="O35" s="31">
        <f>M35*AA35</f>
        <v>0</v>
      </c>
      <c r="P35" s="1">
        <v>3</v>
      </c>
      <c r="AA35" s="1">
        <f>IF(P35=1,$O$3,IF(P35=2,$O$4,$O$5))</f>
        <v>0</v>
      </c>
    </row>
    <row r="36">
      <c r="A36" s="1" t="s">
        <v>510</v>
      </c>
      <c r="E36" s="27" t="s">
        <v>3547</v>
      </c>
    </row>
    <row r="37" ht="26">
      <c r="A37" s="1" t="s">
        <v>511</v>
      </c>
      <c r="E37" s="32" t="s">
        <v>3548</v>
      </c>
    </row>
    <row r="38">
      <c r="A38" s="1" t="s">
        <v>513</v>
      </c>
      <c r="E38" s="27" t="s">
        <v>514</v>
      </c>
    </row>
    <row r="39">
      <c r="A39" s="1" t="s">
        <v>504</v>
      </c>
      <c r="B39" s="1">
        <v>11</v>
      </c>
      <c r="C39" s="26" t="s">
        <v>3397</v>
      </c>
      <c r="D39" t="s">
        <v>604</v>
      </c>
      <c r="E39" s="27" t="s">
        <v>3398</v>
      </c>
      <c r="F39" s="28" t="s">
        <v>563</v>
      </c>
      <c r="G39" s="29">
        <v>73</v>
      </c>
      <c r="H39" s="28">
        <v>0</v>
      </c>
      <c r="I39" s="30">
        <f>ROUND(G39*H39,P4)</f>
        <v>0</v>
      </c>
      <c r="L39" s="30">
        <v>0</v>
      </c>
      <c r="M39" s="24">
        <f>ROUND(G39*L39,P4)</f>
        <v>0</v>
      </c>
      <c r="N39" s="25" t="s">
        <v>509</v>
      </c>
      <c r="O39" s="31">
        <f>M39*AA39</f>
        <v>0</v>
      </c>
      <c r="P39" s="1">
        <v>3</v>
      </c>
      <c r="AA39" s="1">
        <f>IF(P39=1,$O$3,IF(P39=2,$O$4,$O$5))</f>
        <v>0</v>
      </c>
    </row>
    <row r="40">
      <c r="A40" s="1" t="s">
        <v>510</v>
      </c>
      <c r="E40" s="27" t="s">
        <v>3549</v>
      </c>
    </row>
    <row r="41" ht="26">
      <c r="A41" s="1" t="s">
        <v>511</v>
      </c>
      <c r="E41" s="32" t="s">
        <v>3550</v>
      </c>
    </row>
    <row r="42">
      <c r="A42" s="1" t="s">
        <v>513</v>
      </c>
      <c r="E42" s="27" t="s">
        <v>514</v>
      </c>
    </row>
    <row r="43">
      <c r="A43" s="1" t="s">
        <v>504</v>
      </c>
      <c r="B43" s="1">
        <v>14</v>
      </c>
      <c r="C43" s="26" t="s">
        <v>3397</v>
      </c>
      <c r="D43" t="s">
        <v>607</v>
      </c>
      <c r="E43" s="27" t="s">
        <v>3398</v>
      </c>
      <c r="F43" s="28" t="s">
        <v>563</v>
      </c>
      <c r="G43" s="29">
        <v>81.938000000000002</v>
      </c>
      <c r="H43" s="28">
        <v>0</v>
      </c>
      <c r="I43" s="30">
        <f>ROUND(G43*H43,P4)</f>
        <v>0</v>
      </c>
      <c r="L43" s="30">
        <v>0</v>
      </c>
      <c r="M43" s="24">
        <f>ROUND(G43*L43,P4)</f>
        <v>0</v>
      </c>
      <c r="N43" s="25" t="s">
        <v>509</v>
      </c>
      <c r="O43" s="31">
        <f>M43*AA43</f>
        <v>0</v>
      </c>
      <c r="P43" s="1">
        <v>3</v>
      </c>
      <c r="AA43" s="1">
        <f>IF(P43=1,$O$3,IF(P43=2,$O$4,$O$5))</f>
        <v>0</v>
      </c>
    </row>
    <row r="44">
      <c r="A44" s="1" t="s">
        <v>510</v>
      </c>
      <c r="E44" s="27" t="s">
        <v>3551</v>
      </c>
    </row>
    <row r="45" ht="26">
      <c r="A45" s="1" t="s">
        <v>511</v>
      </c>
      <c r="E45" s="32" t="s">
        <v>3552</v>
      </c>
    </row>
    <row r="46">
      <c r="A46" s="1" t="s">
        <v>513</v>
      </c>
      <c r="E46" s="27" t="s">
        <v>514</v>
      </c>
    </row>
    <row r="47">
      <c r="A47" s="1" t="s">
        <v>504</v>
      </c>
      <c r="B47" s="1">
        <v>23</v>
      </c>
      <c r="C47" s="26" t="s">
        <v>3553</v>
      </c>
      <c r="D47" t="s">
        <v>506</v>
      </c>
      <c r="E47" s="27" t="s">
        <v>3554</v>
      </c>
      <c r="F47" s="28" t="s">
        <v>567</v>
      </c>
      <c r="G47" s="29">
        <v>60</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3555</v>
      </c>
    </row>
    <row r="50">
      <c r="A50" s="1" t="s">
        <v>513</v>
      </c>
      <c r="E50" s="27" t="s">
        <v>514</v>
      </c>
    </row>
    <row r="51">
      <c r="A51" s="1" t="s">
        <v>504</v>
      </c>
      <c r="B51" s="1">
        <v>6</v>
      </c>
      <c r="C51" s="26" t="s">
        <v>561</v>
      </c>
      <c r="D51" t="s">
        <v>506</v>
      </c>
      <c r="E51" s="27" t="s">
        <v>562</v>
      </c>
      <c r="F51" s="28" t="s">
        <v>563</v>
      </c>
      <c r="G51" s="29">
        <v>73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3556</v>
      </c>
    </row>
    <row r="54">
      <c r="A54" s="1" t="s">
        <v>513</v>
      </c>
      <c r="E54" s="27" t="s">
        <v>514</v>
      </c>
    </row>
    <row r="55">
      <c r="A55" s="1" t="s">
        <v>504</v>
      </c>
      <c r="B55" s="1">
        <v>7</v>
      </c>
      <c r="C55" s="26" t="s">
        <v>3406</v>
      </c>
      <c r="D55" t="s">
        <v>506</v>
      </c>
      <c r="E55" s="27" t="s">
        <v>3407</v>
      </c>
      <c r="F55" s="28" t="s">
        <v>563</v>
      </c>
      <c r="G55" s="29">
        <v>824</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3557</v>
      </c>
    </row>
    <row r="58">
      <c r="A58" s="1" t="s">
        <v>513</v>
      </c>
      <c r="E58" s="27" t="s">
        <v>514</v>
      </c>
    </row>
    <row r="59">
      <c r="A59" s="1" t="s">
        <v>504</v>
      </c>
      <c r="B59" s="1">
        <v>8</v>
      </c>
      <c r="C59" s="26" t="s">
        <v>3412</v>
      </c>
      <c r="D59" t="s">
        <v>600</v>
      </c>
      <c r="E59" s="27" t="s">
        <v>3413</v>
      </c>
      <c r="F59" s="28" t="s">
        <v>563</v>
      </c>
      <c r="G59" s="29">
        <v>1483</v>
      </c>
      <c r="H59" s="28">
        <v>0</v>
      </c>
      <c r="I59" s="30">
        <f>ROUND(G59*H59,P4)</f>
        <v>0</v>
      </c>
      <c r="L59" s="30">
        <v>0</v>
      </c>
      <c r="M59" s="24">
        <f>ROUND(G59*L59,P4)</f>
        <v>0</v>
      </c>
      <c r="N59" s="25" t="s">
        <v>509</v>
      </c>
      <c r="O59" s="31">
        <f>M59*AA59</f>
        <v>0</v>
      </c>
      <c r="P59" s="1">
        <v>3</v>
      </c>
      <c r="AA59" s="1">
        <f>IF(P59=1,$O$3,IF(P59=2,$O$4,$O$5))</f>
        <v>0</v>
      </c>
    </row>
    <row r="60">
      <c r="A60" s="1" t="s">
        <v>510</v>
      </c>
      <c r="E60" s="27" t="s">
        <v>3547</v>
      </c>
    </row>
    <row r="61" ht="26">
      <c r="A61" s="1" t="s">
        <v>511</v>
      </c>
      <c r="E61" s="32" t="s">
        <v>3558</v>
      </c>
    </row>
    <row r="62">
      <c r="A62" s="1" t="s">
        <v>513</v>
      </c>
      <c r="E62" s="27" t="s">
        <v>514</v>
      </c>
    </row>
    <row r="63">
      <c r="A63" s="1" t="s">
        <v>504</v>
      </c>
      <c r="B63" s="1">
        <v>10</v>
      </c>
      <c r="C63" s="26" t="s">
        <v>3412</v>
      </c>
      <c r="D63" t="s">
        <v>604</v>
      </c>
      <c r="E63" s="27" t="s">
        <v>3413</v>
      </c>
      <c r="F63" s="28" t="s">
        <v>563</v>
      </c>
      <c r="G63" s="29">
        <v>73</v>
      </c>
      <c r="H63" s="28">
        <v>0</v>
      </c>
      <c r="I63" s="30">
        <f>ROUND(G63*H63,P4)</f>
        <v>0</v>
      </c>
      <c r="L63" s="30">
        <v>0</v>
      </c>
      <c r="M63" s="24">
        <f>ROUND(G63*L63,P4)</f>
        <v>0</v>
      </c>
      <c r="N63" s="25" t="s">
        <v>509</v>
      </c>
      <c r="O63" s="31">
        <f>M63*AA63</f>
        <v>0</v>
      </c>
      <c r="P63" s="1">
        <v>3</v>
      </c>
      <c r="AA63" s="1">
        <f>IF(P63=1,$O$3,IF(P63=2,$O$4,$O$5))</f>
        <v>0</v>
      </c>
    </row>
    <row r="64">
      <c r="A64" s="1" t="s">
        <v>510</v>
      </c>
      <c r="E64" s="27" t="s">
        <v>3549</v>
      </c>
    </row>
    <row r="65" ht="26">
      <c r="A65" s="1" t="s">
        <v>511</v>
      </c>
      <c r="E65" s="32" t="s">
        <v>3559</v>
      </c>
    </row>
    <row r="66">
      <c r="A66" s="1" t="s">
        <v>513</v>
      </c>
      <c r="E66" s="27" t="s">
        <v>514</v>
      </c>
    </row>
    <row r="67">
      <c r="A67" s="1" t="s">
        <v>504</v>
      </c>
      <c r="B67" s="1">
        <v>12</v>
      </c>
      <c r="C67" s="26" t="s">
        <v>569</v>
      </c>
      <c r="D67" t="s">
        <v>600</v>
      </c>
      <c r="E67" s="27" t="s">
        <v>570</v>
      </c>
      <c r="F67" s="28" t="s">
        <v>563</v>
      </c>
      <c r="G67" s="29">
        <v>73</v>
      </c>
      <c r="H67" s="28">
        <v>0</v>
      </c>
      <c r="I67" s="30">
        <f>ROUND(G67*H67,P4)</f>
        <v>0</v>
      </c>
      <c r="L67" s="30">
        <v>0</v>
      </c>
      <c r="M67" s="24">
        <f>ROUND(G67*L67,P4)</f>
        <v>0</v>
      </c>
      <c r="N67" s="25" t="s">
        <v>509</v>
      </c>
      <c r="O67" s="31">
        <f>M67*AA67</f>
        <v>0</v>
      </c>
      <c r="P67" s="1">
        <v>3</v>
      </c>
      <c r="AA67" s="1">
        <f>IF(P67=1,$O$3,IF(P67=2,$O$4,$O$5))</f>
        <v>0</v>
      </c>
    </row>
    <row r="68">
      <c r="A68" s="1" t="s">
        <v>510</v>
      </c>
      <c r="E68" s="27" t="s">
        <v>3549</v>
      </c>
    </row>
    <row r="69" ht="52">
      <c r="A69" s="1" t="s">
        <v>511</v>
      </c>
      <c r="E69" s="32" t="s">
        <v>3560</v>
      </c>
    </row>
    <row r="70">
      <c r="A70" s="1" t="s">
        <v>513</v>
      </c>
      <c r="E70" s="27" t="s">
        <v>514</v>
      </c>
    </row>
    <row r="71">
      <c r="A71" s="1" t="s">
        <v>504</v>
      </c>
      <c r="B71" s="1">
        <v>13</v>
      </c>
      <c r="C71" s="26" t="s">
        <v>569</v>
      </c>
      <c r="D71" t="s">
        <v>604</v>
      </c>
      <c r="E71" s="27" t="s">
        <v>570</v>
      </c>
      <c r="F71" s="28" t="s">
        <v>563</v>
      </c>
      <c r="G71" s="29">
        <v>1483</v>
      </c>
      <c r="H71" s="28">
        <v>0</v>
      </c>
      <c r="I71" s="30">
        <f>ROUND(G71*H71,P4)</f>
        <v>0</v>
      </c>
      <c r="L71" s="30">
        <v>0</v>
      </c>
      <c r="M71" s="24">
        <f>ROUND(G71*L71,P4)</f>
        <v>0</v>
      </c>
      <c r="N71" s="25" t="s">
        <v>509</v>
      </c>
      <c r="O71" s="31">
        <f>M71*AA71</f>
        <v>0</v>
      </c>
      <c r="P71" s="1">
        <v>3</v>
      </c>
      <c r="AA71" s="1">
        <f>IF(P71=1,$O$3,IF(P71=2,$O$4,$O$5))</f>
        <v>0</v>
      </c>
    </row>
    <row r="72">
      <c r="A72" s="1" t="s">
        <v>510</v>
      </c>
      <c r="E72" s="27" t="s">
        <v>3561</v>
      </c>
    </row>
    <row r="73" ht="39">
      <c r="A73" s="1" t="s">
        <v>511</v>
      </c>
      <c r="E73" s="32" t="s">
        <v>3562</v>
      </c>
    </row>
    <row r="74">
      <c r="A74" s="1" t="s">
        <v>513</v>
      </c>
      <c r="E74" s="27" t="s">
        <v>514</v>
      </c>
    </row>
    <row r="75">
      <c r="A75" s="1" t="s">
        <v>504</v>
      </c>
      <c r="B75" s="1">
        <v>20</v>
      </c>
      <c r="C75" s="26" t="s">
        <v>3563</v>
      </c>
      <c r="D75" t="s">
        <v>607</v>
      </c>
      <c r="E75" s="27" t="s">
        <v>3564</v>
      </c>
      <c r="F75" s="28" t="s">
        <v>563</v>
      </c>
      <c r="G75" s="29">
        <v>864</v>
      </c>
      <c r="H75" s="28">
        <v>0</v>
      </c>
      <c r="I75" s="30">
        <f>ROUND(G75*H75,P4)</f>
        <v>0</v>
      </c>
      <c r="L75" s="30">
        <v>0</v>
      </c>
      <c r="M75" s="24">
        <f>ROUND(G75*L75,P4)</f>
        <v>0</v>
      </c>
      <c r="N75" s="25" t="s">
        <v>509</v>
      </c>
      <c r="O75" s="31">
        <f>M75*AA75</f>
        <v>0</v>
      </c>
      <c r="P75" s="1">
        <v>3</v>
      </c>
      <c r="AA75" s="1">
        <f>IF(P75=1,$O$3,IF(P75=2,$O$4,$O$5))</f>
        <v>0</v>
      </c>
    </row>
    <row r="76">
      <c r="A76" s="1" t="s">
        <v>510</v>
      </c>
      <c r="E76" s="27" t="s">
        <v>3565</v>
      </c>
    </row>
    <row r="77" ht="26">
      <c r="A77" s="1" t="s">
        <v>511</v>
      </c>
      <c r="E77" s="32" t="s">
        <v>3566</v>
      </c>
    </row>
    <row r="78">
      <c r="A78" s="1" t="s">
        <v>513</v>
      </c>
      <c r="E78" s="27" t="s">
        <v>514</v>
      </c>
    </row>
    <row r="79">
      <c r="A79" s="1" t="s">
        <v>504</v>
      </c>
      <c r="B79" s="1">
        <v>21</v>
      </c>
      <c r="C79" s="26" t="s">
        <v>3418</v>
      </c>
      <c r="D79" t="s">
        <v>600</v>
      </c>
      <c r="E79" s="27" t="s">
        <v>3419</v>
      </c>
      <c r="F79" s="28" t="s">
        <v>563</v>
      </c>
      <c r="G79" s="29">
        <v>51.167000000000002</v>
      </c>
      <c r="H79" s="28">
        <v>0</v>
      </c>
      <c r="I79" s="30">
        <f>ROUND(G79*H79,P4)</f>
        <v>0</v>
      </c>
      <c r="L79" s="30">
        <v>0</v>
      </c>
      <c r="M79" s="24">
        <f>ROUND(G79*L79,P4)</f>
        <v>0</v>
      </c>
      <c r="N79" s="25" t="s">
        <v>509</v>
      </c>
      <c r="O79" s="31">
        <f>M79*AA79</f>
        <v>0</v>
      </c>
      <c r="P79" s="1">
        <v>3</v>
      </c>
      <c r="AA79" s="1">
        <f>IF(P79=1,$O$3,IF(P79=2,$O$4,$O$5))</f>
        <v>0</v>
      </c>
    </row>
    <row r="80">
      <c r="A80" s="1" t="s">
        <v>510</v>
      </c>
      <c r="E80" s="27" t="s">
        <v>3565</v>
      </c>
    </row>
    <row r="81" ht="39">
      <c r="A81" s="1" t="s">
        <v>511</v>
      </c>
      <c r="E81" s="32" t="s">
        <v>3567</v>
      </c>
    </row>
    <row r="82">
      <c r="A82" s="1" t="s">
        <v>513</v>
      </c>
      <c r="E82" s="27" t="s">
        <v>514</v>
      </c>
    </row>
    <row r="83">
      <c r="A83" s="1" t="s">
        <v>504</v>
      </c>
      <c r="B83" s="1">
        <v>24</v>
      </c>
      <c r="C83" s="26" t="s">
        <v>3418</v>
      </c>
      <c r="D83" t="s">
        <v>604</v>
      </c>
      <c r="E83" s="27" t="s">
        <v>3419</v>
      </c>
      <c r="F83" s="28" t="s">
        <v>563</v>
      </c>
      <c r="G83" s="29">
        <v>5.5999999999999996</v>
      </c>
      <c r="H83" s="28">
        <v>0</v>
      </c>
      <c r="I83" s="30">
        <f>ROUND(G83*H83,P4)</f>
        <v>0</v>
      </c>
      <c r="L83" s="30">
        <v>0</v>
      </c>
      <c r="M83" s="24">
        <f>ROUND(G83*L83,P4)</f>
        <v>0</v>
      </c>
      <c r="N83" s="25" t="s">
        <v>509</v>
      </c>
      <c r="O83" s="31">
        <f>M83*AA83</f>
        <v>0</v>
      </c>
      <c r="P83" s="1">
        <v>3</v>
      </c>
      <c r="AA83" s="1">
        <f>IF(P83=1,$O$3,IF(P83=2,$O$4,$O$5))</f>
        <v>0</v>
      </c>
    </row>
    <row r="84">
      <c r="A84" s="1" t="s">
        <v>510</v>
      </c>
      <c r="E84" s="27" t="s">
        <v>3420</v>
      </c>
    </row>
    <row r="85" ht="26">
      <c r="A85" s="1" t="s">
        <v>511</v>
      </c>
      <c r="E85" s="32" t="s">
        <v>3568</v>
      </c>
    </row>
    <row r="86">
      <c r="A86" s="1" t="s">
        <v>513</v>
      </c>
      <c r="E86" s="27" t="s">
        <v>514</v>
      </c>
    </row>
    <row r="87">
      <c r="A87" s="1" t="s">
        <v>504</v>
      </c>
      <c r="B87" s="1">
        <v>18</v>
      </c>
      <c r="C87" s="26" t="s">
        <v>3422</v>
      </c>
      <c r="D87" t="s">
        <v>506</v>
      </c>
      <c r="E87" s="27" t="s">
        <v>3423</v>
      </c>
      <c r="F87" s="28" t="s">
        <v>1553</v>
      </c>
      <c r="G87" s="29">
        <v>2462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3569</v>
      </c>
    </row>
    <row r="90">
      <c r="A90" s="1" t="s">
        <v>513</v>
      </c>
      <c r="E90" s="27" t="s">
        <v>514</v>
      </c>
    </row>
    <row r="91">
      <c r="A91" s="1" t="s">
        <v>504</v>
      </c>
      <c r="B91" s="1">
        <v>19</v>
      </c>
      <c r="C91" s="26" t="s">
        <v>3425</v>
      </c>
      <c r="D91" t="s">
        <v>506</v>
      </c>
      <c r="E91" s="27" t="s">
        <v>3426</v>
      </c>
      <c r="F91" s="28" t="s">
        <v>1553</v>
      </c>
      <c r="G91" s="29">
        <v>5530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3570</v>
      </c>
    </row>
    <row r="94">
      <c r="A94" s="1" t="s">
        <v>513</v>
      </c>
      <c r="E94" s="27" t="s">
        <v>514</v>
      </c>
    </row>
    <row r="95">
      <c r="A95" s="1" t="s">
        <v>504</v>
      </c>
      <c r="B95" s="1">
        <v>15</v>
      </c>
      <c r="C95" s="26" t="s">
        <v>3428</v>
      </c>
      <c r="D95" t="s">
        <v>506</v>
      </c>
      <c r="E95" s="27" t="s">
        <v>3429</v>
      </c>
      <c r="F95" s="28" t="s">
        <v>1553</v>
      </c>
      <c r="G95" s="29">
        <v>546.25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3571</v>
      </c>
    </row>
    <row r="98">
      <c r="A98" s="1" t="s">
        <v>513</v>
      </c>
      <c r="E98" s="27" t="s">
        <v>514</v>
      </c>
    </row>
    <row r="99">
      <c r="A99" s="1" t="s">
        <v>504</v>
      </c>
      <c r="B99" s="1">
        <v>16</v>
      </c>
      <c r="C99" s="26" t="s">
        <v>3434</v>
      </c>
      <c r="D99" t="s">
        <v>506</v>
      </c>
      <c r="E99" s="27" t="s">
        <v>3435</v>
      </c>
      <c r="F99" s="28" t="s">
        <v>1553</v>
      </c>
      <c r="G99" s="29">
        <v>546.25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3572</v>
      </c>
    </row>
    <row r="102">
      <c r="A102" s="1" t="s">
        <v>513</v>
      </c>
      <c r="E102" s="27" t="s">
        <v>514</v>
      </c>
    </row>
    <row r="103">
      <c r="A103" s="1" t="s">
        <v>504</v>
      </c>
      <c r="B103" s="1">
        <v>17</v>
      </c>
      <c r="C103" s="26" t="s">
        <v>3436</v>
      </c>
      <c r="D103" t="s">
        <v>506</v>
      </c>
      <c r="E103" s="27" t="s">
        <v>3437</v>
      </c>
      <c r="F103" s="28" t="s">
        <v>1553</v>
      </c>
      <c r="G103" s="29">
        <v>546.25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3573</v>
      </c>
    </row>
    <row r="106">
      <c r="A106" s="1" t="s">
        <v>513</v>
      </c>
      <c r="E106" s="27" t="s">
        <v>514</v>
      </c>
    </row>
    <row r="107" ht="13">
      <c r="A107" s="1" t="s">
        <v>501</v>
      </c>
      <c r="C107" s="22" t="s">
        <v>604</v>
      </c>
      <c r="E107" s="23" t="s">
        <v>3439</v>
      </c>
      <c r="L107" s="24">
        <f>SUMIFS(L108:L119,A108:A119,"P")</f>
        <v>0</v>
      </c>
      <c r="M107" s="24">
        <f>SUMIFS(M108:M119,A108:A119,"P")</f>
        <v>0</v>
      </c>
      <c r="N107" s="25"/>
    </row>
    <row r="108">
      <c r="A108" s="1" t="s">
        <v>504</v>
      </c>
      <c r="B108" s="1">
        <v>25</v>
      </c>
      <c r="C108" s="26" t="s">
        <v>3574</v>
      </c>
      <c r="D108" t="s">
        <v>506</v>
      </c>
      <c r="E108" s="27" t="s">
        <v>3575</v>
      </c>
      <c r="F108" s="28" t="s">
        <v>1553</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3576</v>
      </c>
    </row>
    <row r="111">
      <c r="A111" s="1" t="s">
        <v>513</v>
      </c>
      <c r="E111" s="27" t="s">
        <v>514</v>
      </c>
    </row>
    <row r="112">
      <c r="A112" s="1" t="s">
        <v>504</v>
      </c>
      <c r="B112" s="1">
        <v>26</v>
      </c>
      <c r="C112" s="26" t="s">
        <v>3577</v>
      </c>
      <c r="D112" t="s">
        <v>506</v>
      </c>
      <c r="E112" s="27" t="s">
        <v>3578</v>
      </c>
      <c r="F112" s="28" t="s">
        <v>1553</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3579</v>
      </c>
    </row>
    <row r="115">
      <c r="A115" s="1" t="s">
        <v>513</v>
      </c>
      <c r="E115" s="27" t="s">
        <v>514</v>
      </c>
    </row>
    <row r="116">
      <c r="A116" s="1" t="s">
        <v>504</v>
      </c>
      <c r="B116" s="1">
        <v>27</v>
      </c>
      <c r="C116" s="26" t="s">
        <v>3443</v>
      </c>
      <c r="D116" t="s">
        <v>506</v>
      </c>
      <c r="E116" s="27" t="s">
        <v>3444</v>
      </c>
      <c r="F116" s="28" t="s">
        <v>1553</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3445</v>
      </c>
    </row>
    <row r="118" ht="26">
      <c r="A118" s="1" t="s">
        <v>511</v>
      </c>
      <c r="E118" s="32" t="s">
        <v>3580</v>
      </c>
    </row>
    <row r="119">
      <c r="A119" s="1" t="s">
        <v>513</v>
      </c>
      <c r="E119" s="27" t="s">
        <v>514</v>
      </c>
    </row>
    <row r="120" ht="13">
      <c r="A120" s="1" t="s">
        <v>501</v>
      </c>
      <c r="C120" s="22" t="s">
        <v>607</v>
      </c>
      <c r="E120" s="23" t="s">
        <v>3447</v>
      </c>
      <c r="L120" s="24">
        <f>SUMIFS(L121:L124,A121:A124,"P")</f>
        <v>0</v>
      </c>
      <c r="M120" s="24">
        <f>SUMIFS(M121:M124,A121:A124,"P")</f>
        <v>0</v>
      </c>
      <c r="N120" s="25"/>
    </row>
    <row r="121" ht="25">
      <c r="A121" s="1" t="s">
        <v>504</v>
      </c>
      <c r="B121" s="1">
        <v>28</v>
      </c>
      <c r="C121" s="26" t="s">
        <v>3581</v>
      </c>
      <c r="D121" t="s">
        <v>506</v>
      </c>
      <c r="E121" s="27" t="s">
        <v>3582</v>
      </c>
      <c r="F121" s="28" t="s">
        <v>563</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3583</v>
      </c>
    </row>
    <row r="123" ht="26">
      <c r="A123" s="1" t="s">
        <v>511</v>
      </c>
      <c r="E123" s="32" t="s">
        <v>3584</v>
      </c>
    </row>
    <row r="124">
      <c r="A124" s="1" t="s">
        <v>513</v>
      </c>
      <c r="E124" s="27" t="s">
        <v>514</v>
      </c>
    </row>
    <row r="125" ht="13">
      <c r="A125" s="1" t="s">
        <v>501</v>
      </c>
      <c r="C125" s="22" t="s">
        <v>855</v>
      </c>
      <c r="E125" s="23" t="s">
        <v>3455</v>
      </c>
      <c r="L125" s="24">
        <f>SUMIFS(L126:L165,A126:A165,"P")</f>
        <v>0</v>
      </c>
      <c r="M125" s="24">
        <f>SUMIFS(M126:M165,A126:A165,"P")</f>
        <v>0</v>
      </c>
      <c r="N125" s="25"/>
    </row>
    <row r="126">
      <c r="A126" s="1" t="s">
        <v>504</v>
      </c>
      <c r="B126" s="1">
        <v>31</v>
      </c>
      <c r="C126" s="26" t="s">
        <v>3456</v>
      </c>
      <c r="D126" t="s">
        <v>506</v>
      </c>
      <c r="E126" s="27" t="s">
        <v>3457</v>
      </c>
      <c r="F126" s="28" t="s">
        <v>563</v>
      </c>
      <c r="G126" s="29">
        <v>36.299999999999997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3585</v>
      </c>
    </row>
    <row r="129">
      <c r="A129" s="1" t="s">
        <v>513</v>
      </c>
      <c r="E129" s="27" t="s">
        <v>514</v>
      </c>
    </row>
    <row r="130">
      <c r="A130" s="1" t="s">
        <v>504</v>
      </c>
      <c r="B130" s="1">
        <v>32</v>
      </c>
      <c r="C130" s="26" t="s">
        <v>3586</v>
      </c>
      <c r="D130" t="s">
        <v>600</v>
      </c>
      <c r="E130" s="27" t="s">
        <v>3587</v>
      </c>
      <c r="F130" s="28" t="s">
        <v>563</v>
      </c>
      <c r="G130" s="29">
        <v>4.5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52">
      <c r="A132" s="1" t="s">
        <v>511</v>
      </c>
      <c r="E132" s="32" t="s">
        <v>3588</v>
      </c>
    </row>
    <row r="133">
      <c r="A133" s="1" t="s">
        <v>513</v>
      </c>
      <c r="E133" s="27" t="s">
        <v>514</v>
      </c>
    </row>
    <row r="134">
      <c r="A134" s="1" t="s">
        <v>504</v>
      </c>
      <c r="B134" s="1">
        <v>30</v>
      </c>
      <c r="C134" s="26" t="s">
        <v>3589</v>
      </c>
      <c r="D134" t="s">
        <v>600</v>
      </c>
      <c r="E134" s="27" t="s">
        <v>3590</v>
      </c>
      <c r="F134" s="28" t="s">
        <v>563</v>
      </c>
      <c r="G134" s="29">
        <v>76.75</v>
      </c>
      <c r="H134" s="28">
        <v>0</v>
      </c>
      <c r="I134" s="30">
        <f>ROUND(G134*H134,P4)</f>
        <v>0</v>
      </c>
      <c r="L134" s="30">
        <v>0</v>
      </c>
      <c r="M134" s="24">
        <f>ROUND(G134*L134,P4)</f>
        <v>0</v>
      </c>
      <c r="N134" s="25" t="s">
        <v>509</v>
      </c>
      <c r="O134" s="31">
        <f>M134*AA134</f>
        <v>0</v>
      </c>
      <c r="P134" s="1">
        <v>3</v>
      </c>
      <c r="AA134" s="1">
        <f>IF(P134=1,$O$3,IF(P134=2,$O$4,$O$5))</f>
        <v>0</v>
      </c>
    </row>
    <row r="135">
      <c r="A135" s="1" t="s">
        <v>510</v>
      </c>
      <c r="E135" s="27" t="s">
        <v>3591</v>
      </c>
    </row>
    <row r="136" ht="26">
      <c r="A136" s="1" t="s">
        <v>511</v>
      </c>
      <c r="E136" s="32" t="s">
        <v>3592</v>
      </c>
    </row>
    <row r="137">
      <c r="A137" s="1" t="s">
        <v>513</v>
      </c>
      <c r="E137" s="27" t="s">
        <v>514</v>
      </c>
    </row>
    <row r="138">
      <c r="A138" s="1" t="s">
        <v>504</v>
      </c>
      <c r="B138" s="1">
        <v>35</v>
      </c>
      <c r="C138" s="26" t="s">
        <v>3589</v>
      </c>
      <c r="D138" t="s">
        <v>604</v>
      </c>
      <c r="E138" s="27" t="s">
        <v>3590</v>
      </c>
      <c r="F138" s="28" t="s">
        <v>563</v>
      </c>
      <c r="G138" s="29">
        <v>0.41999999999999998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3591</v>
      </c>
    </row>
    <row r="140" ht="26">
      <c r="A140" s="1" t="s">
        <v>511</v>
      </c>
      <c r="E140" s="32" t="s">
        <v>3593</v>
      </c>
    </row>
    <row r="141">
      <c r="A141" s="1" t="s">
        <v>513</v>
      </c>
      <c r="E141" s="27" t="s">
        <v>514</v>
      </c>
    </row>
    <row r="142">
      <c r="A142" s="1" t="s">
        <v>504</v>
      </c>
      <c r="B142" s="1">
        <v>29</v>
      </c>
      <c r="C142" s="26" t="s">
        <v>3462</v>
      </c>
      <c r="D142" t="s">
        <v>600</v>
      </c>
      <c r="E142" s="27" t="s">
        <v>3463</v>
      </c>
      <c r="F142" s="28" t="s">
        <v>563</v>
      </c>
      <c r="G142" s="29">
        <v>57.899999999999999</v>
      </c>
      <c r="H142" s="28">
        <v>0</v>
      </c>
      <c r="I142" s="30">
        <f>ROUND(G142*H142,P4)</f>
        <v>0</v>
      </c>
      <c r="L142" s="30">
        <v>0</v>
      </c>
      <c r="M142" s="24">
        <f>ROUND(G142*L142,P4)</f>
        <v>0</v>
      </c>
      <c r="N142" s="25" t="s">
        <v>509</v>
      </c>
      <c r="O142" s="31">
        <f>M142*AA142</f>
        <v>0</v>
      </c>
      <c r="P142" s="1">
        <v>3</v>
      </c>
      <c r="AA142" s="1">
        <f>IF(P142=1,$O$3,IF(P142=2,$O$4,$O$5))</f>
        <v>0</v>
      </c>
    </row>
    <row r="143">
      <c r="A143" s="1" t="s">
        <v>510</v>
      </c>
      <c r="E143" s="27" t="s">
        <v>3594</v>
      </c>
    </row>
    <row r="144" ht="39">
      <c r="A144" s="1" t="s">
        <v>511</v>
      </c>
      <c r="E144" s="32" t="s">
        <v>3595</v>
      </c>
    </row>
    <row r="145">
      <c r="A145" s="1" t="s">
        <v>513</v>
      </c>
      <c r="E145" s="27" t="s">
        <v>514</v>
      </c>
    </row>
    <row r="146">
      <c r="A146" s="1" t="s">
        <v>504</v>
      </c>
      <c r="B146" s="1">
        <v>37</v>
      </c>
      <c r="C146" s="26" t="s">
        <v>3462</v>
      </c>
      <c r="D146" t="s">
        <v>607</v>
      </c>
      <c r="E146" s="27" t="s">
        <v>3463</v>
      </c>
      <c r="F146" s="28" t="s">
        <v>563</v>
      </c>
      <c r="G146" s="29">
        <v>0.20000000000000001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3420</v>
      </c>
    </row>
    <row r="148" ht="26">
      <c r="A148" s="1" t="s">
        <v>511</v>
      </c>
      <c r="E148" s="32" t="s">
        <v>3596</v>
      </c>
    </row>
    <row r="149">
      <c r="A149" s="1" t="s">
        <v>513</v>
      </c>
      <c r="E149" s="27" t="s">
        <v>514</v>
      </c>
    </row>
    <row r="150">
      <c r="A150" s="1" t="s">
        <v>504</v>
      </c>
      <c r="B150" s="1">
        <v>33</v>
      </c>
      <c r="C150" s="26" t="s">
        <v>3469</v>
      </c>
      <c r="D150" t="s">
        <v>506</v>
      </c>
      <c r="E150" s="27" t="s">
        <v>3470</v>
      </c>
      <c r="F150" s="28" t="s">
        <v>563</v>
      </c>
      <c r="G150" s="29">
        <v>76.75</v>
      </c>
      <c r="H150" s="28">
        <v>0</v>
      </c>
      <c r="I150" s="30">
        <f>ROUND(G150*H150,P4)</f>
        <v>0</v>
      </c>
      <c r="L150" s="30">
        <v>0</v>
      </c>
      <c r="M150" s="24">
        <f>ROUND(G150*L150,P4)</f>
        <v>0</v>
      </c>
      <c r="N150" s="25" t="s">
        <v>509</v>
      </c>
      <c r="O150" s="31">
        <f>M150*AA150</f>
        <v>0</v>
      </c>
      <c r="P150" s="1">
        <v>3</v>
      </c>
      <c r="AA150" s="1">
        <f>IF(P150=1,$O$3,IF(P150=2,$O$4,$O$5))</f>
        <v>0</v>
      </c>
    </row>
    <row r="151">
      <c r="A151" s="1" t="s">
        <v>510</v>
      </c>
      <c r="E151" s="27" t="s">
        <v>3597</v>
      </c>
    </row>
    <row r="152" ht="26">
      <c r="A152" s="1" t="s">
        <v>511</v>
      </c>
      <c r="E152" s="32" t="s">
        <v>3598</v>
      </c>
    </row>
    <row r="153">
      <c r="A153" s="1" t="s">
        <v>513</v>
      </c>
      <c r="E153" s="27" t="s">
        <v>514</v>
      </c>
    </row>
    <row r="154">
      <c r="A154" s="1" t="s">
        <v>504</v>
      </c>
      <c r="B154" s="1">
        <v>36</v>
      </c>
      <c r="C154" s="26" t="s">
        <v>3599</v>
      </c>
      <c r="D154" t="s">
        <v>600</v>
      </c>
      <c r="E154" s="27" t="s">
        <v>3600</v>
      </c>
      <c r="F154" s="28" t="s">
        <v>563</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3601</v>
      </c>
    </row>
    <row r="156" ht="39">
      <c r="A156" s="1" t="s">
        <v>511</v>
      </c>
      <c r="E156" s="32" t="s">
        <v>3602</v>
      </c>
    </row>
    <row r="157">
      <c r="A157" s="1" t="s">
        <v>513</v>
      </c>
      <c r="E157" s="27" t="s">
        <v>514</v>
      </c>
    </row>
    <row r="158">
      <c r="A158" s="1" t="s">
        <v>504</v>
      </c>
      <c r="B158" s="1">
        <v>38</v>
      </c>
      <c r="C158" s="26" t="s">
        <v>3599</v>
      </c>
      <c r="D158" t="s">
        <v>604</v>
      </c>
      <c r="E158" s="27" t="s">
        <v>3600</v>
      </c>
      <c r="F158" s="28" t="s">
        <v>563</v>
      </c>
      <c r="G158" s="29">
        <v>0.59999999999999998</v>
      </c>
      <c r="H158" s="28">
        <v>0</v>
      </c>
      <c r="I158" s="30">
        <f>ROUND(G158*H158,P4)</f>
        <v>0</v>
      </c>
      <c r="L158" s="30">
        <v>0</v>
      </c>
      <c r="M158" s="24">
        <f>ROUND(G158*L158,P4)</f>
        <v>0</v>
      </c>
      <c r="N158" s="25" t="s">
        <v>509</v>
      </c>
      <c r="O158" s="31">
        <f>M158*AA158</f>
        <v>0</v>
      </c>
      <c r="P158" s="1">
        <v>3</v>
      </c>
      <c r="AA158" s="1">
        <f>IF(P158=1,$O$3,IF(P158=2,$O$4,$O$5))</f>
        <v>0</v>
      </c>
    </row>
    <row r="159">
      <c r="A159" s="1" t="s">
        <v>510</v>
      </c>
      <c r="E159" s="27" t="s">
        <v>3603</v>
      </c>
    </row>
    <row r="160" ht="39">
      <c r="A160" s="1" t="s">
        <v>511</v>
      </c>
      <c r="E160" s="32" t="s">
        <v>3604</v>
      </c>
    </row>
    <row r="161">
      <c r="A161" s="1" t="s">
        <v>513</v>
      </c>
      <c r="E161" s="27" t="s">
        <v>514</v>
      </c>
    </row>
    <row r="162">
      <c r="A162" s="1" t="s">
        <v>504</v>
      </c>
      <c r="B162" s="1">
        <v>34</v>
      </c>
      <c r="C162" s="26" t="s">
        <v>3605</v>
      </c>
      <c r="D162" t="s">
        <v>506</v>
      </c>
      <c r="E162" s="27" t="s">
        <v>3606</v>
      </c>
      <c r="F162" s="28" t="s">
        <v>1553</v>
      </c>
      <c r="G162" s="29">
        <v>50</v>
      </c>
      <c r="H162" s="28">
        <v>0</v>
      </c>
      <c r="I162" s="30">
        <f>ROUND(G162*H162,P4)</f>
        <v>0</v>
      </c>
      <c r="L162" s="30">
        <v>0</v>
      </c>
      <c r="M162" s="24">
        <f>ROUND(G162*L162,P4)</f>
        <v>0</v>
      </c>
      <c r="N162" s="25" t="s">
        <v>509</v>
      </c>
      <c r="O162" s="31">
        <f>M162*AA162</f>
        <v>0</v>
      </c>
      <c r="P162" s="1">
        <v>3</v>
      </c>
      <c r="AA162" s="1">
        <f>IF(P162=1,$O$3,IF(P162=2,$O$4,$O$5))</f>
        <v>0</v>
      </c>
    </row>
    <row r="163">
      <c r="A163" s="1" t="s">
        <v>510</v>
      </c>
      <c r="E163" s="27" t="s">
        <v>3607</v>
      </c>
    </row>
    <row r="164" ht="26">
      <c r="A164" s="1" t="s">
        <v>511</v>
      </c>
      <c r="E164" s="32" t="s">
        <v>3608</v>
      </c>
    </row>
    <row r="165">
      <c r="A165" s="1" t="s">
        <v>513</v>
      </c>
      <c r="E165" s="27" t="s">
        <v>514</v>
      </c>
    </row>
    <row r="166" ht="13">
      <c r="A166" s="1" t="s">
        <v>501</v>
      </c>
      <c r="C166" s="22" t="s">
        <v>858</v>
      </c>
      <c r="E166" s="23" t="s">
        <v>2842</v>
      </c>
      <c r="L166" s="24">
        <f>SUMIFS(L167:L194,A167:A194,"P")</f>
        <v>0</v>
      </c>
      <c r="M166" s="24">
        <f>SUMIFS(M167:M194,A167:A194,"P")</f>
        <v>0</v>
      </c>
      <c r="N166" s="25"/>
    </row>
    <row r="167" ht="25">
      <c r="A167" s="1" t="s">
        <v>504</v>
      </c>
      <c r="B167" s="1">
        <v>40</v>
      </c>
      <c r="C167" s="26" t="s">
        <v>3477</v>
      </c>
      <c r="D167" t="s">
        <v>600</v>
      </c>
      <c r="E167" s="27" t="s">
        <v>3478</v>
      </c>
      <c r="F167" s="28" t="s">
        <v>563</v>
      </c>
      <c r="G167" s="29">
        <v>2489.5500000000002</v>
      </c>
      <c r="H167" s="28">
        <v>0</v>
      </c>
      <c r="I167" s="30">
        <f>ROUND(G167*H167,P4)</f>
        <v>0</v>
      </c>
      <c r="L167" s="30">
        <v>0</v>
      </c>
      <c r="M167" s="24">
        <f>ROUND(G167*L167,P4)</f>
        <v>0</v>
      </c>
      <c r="N167" s="25" t="s">
        <v>509</v>
      </c>
      <c r="O167" s="31">
        <f>M167*AA167</f>
        <v>0</v>
      </c>
      <c r="P167" s="1">
        <v>3</v>
      </c>
      <c r="AA167" s="1">
        <f>IF(P167=1,$O$3,IF(P167=2,$O$4,$O$5))</f>
        <v>0</v>
      </c>
    </row>
    <row r="168">
      <c r="A168" s="1" t="s">
        <v>510</v>
      </c>
      <c r="E168" s="27" t="s">
        <v>3609</v>
      </c>
    </row>
    <row r="169" ht="26">
      <c r="A169" s="1" t="s">
        <v>511</v>
      </c>
      <c r="E169" s="32" t="s">
        <v>3610</v>
      </c>
    </row>
    <row r="170">
      <c r="A170" s="1" t="s">
        <v>513</v>
      </c>
      <c r="E170" s="27" t="s">
        <v>514</v>
      </c>
    </row>
    <row r="171" ht="25">
      <c r="A171" s="1" t="s">
        <v>504</v>
      </c>
      <c r="B171" s="1">
        <v>45</v>
      </c>
      <c r="C171" s="26" t="s">
        <v>3477</v>
      </c>
      <c r="D171" t="s">
        <v>604</v>
      </c>
      <c r="E171" s="27" t="s">
        <v>3478</v>
      </c>
      <c r="F171" s="28" t="s">
        <v>563</v>
      </c>
      <c r="G171" s="29">
        <v>72</v>
      </c>
      <c r="H171" s="28">
        <v>0</v>
      </c>
      <c r="I171" s="30">
        <f>ROUND(G171*H171,P4)</f>
        <v>0</v>
      </c>
      <c r="L171" s="30">
        <v>0</v>
      </c>
      <c r="M171" s="24">
        <f>ROUND(G171*L171,P4)</f>
        <v>0</v>
      </c>
      <c r="N171" s="25" t="s">
        <v>509</v>
      </c>
      <c r="O171" s="31">
        <f>M171*AA171</f>
        <v>0</v>
      </c>
      <c r="P171" s="1">
        <v>3</v>
      </c>
      <c r="AA171" s="1">
        <f>IF(P171=1,$O$3,IF(P171=2,$O$4,$O$5))</f>
        <v>0</v>
      </c>
    </row>
    <row r="172">
      <c r="A172" s="1" t="s">
        <v>510</v>
      </c>
      <c r="E172" s="27" t="s">
        <v>3481</v>
      </c>
    </row>
    <row r="173" ht="26">
      <c r="A173" s="1" t="s">
        <v>511</v>
      </c>
      <c r="E173" s="32" t="s">
        <v>3611</v>
      </c>
    </row>
    <row r="174">
      <c r="A174" s="1" t="s">
        <v>513</v>
      </c>
      <c r="E174" s="27" t="s">
        <v>514</v>
      </c>
    </row>
    <row r="175" ht="25">
      <c r="A175" s="1" t="s">
        <v>504</v>
      </c>
      <c r="B175" s="1">
        <v>41</v>
      </c>
      <c r="C175" s="26" t="s">
        <v>3483</v>
      </c>
      <c r="D175" t="s">
        <v>506</v>
      </c>
      <c r="E175" s="27" t="s">
        <v>3484</v>
      </c>
      <c r="F175" s="28" t="s">
        <v>563</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3612</v>
      </c>
    </row>
    <row r="178">
      <c r="A178" s="1" t="s">
        <v>513</v>
      </c>
      <c r="E178" s="27" t="s">
        <v>514</v>
      </c>
    </row>
    <row r="179" ht="25">
      <c r="A179" s="1" t="s">
        <v>504</v>
      </c>
      <c r="B179" s="1">
        <v>42</v>
      </c>
      <c r="C179" s="26" t="s">
        <v>3486</v>
      </c>
      <c r="D179" t="s">
        <v>506</v>
      </c>
      <c r="E179" s="27" t="s">
        <v>3487</v>
      </c>
      <c r="F179" s="28" t="s">
        <v>563</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3613</v>
      </c>
    </row>
    <row r="182">
      <c r="A182" s="1" t="s">
        <v>513</v>
      </c>
      <c r="E182" s="27" t="s">
        <v>514</v>
      </c>
    </row>
    <row r="183" ht="25">
      <c r="A183" s="1" t="s">
        <v>504</v>
      </c>
      <c r="B183" s="1">
        <v>39</v>
      </c>
      <c r="C183" s="26" t="s">
        <v>3614</v>
      </c>
      <c r="D183" t="s">
        <v>600</v>
      </c>
      <c r="E183" s="27" t="s">
        <v>3615</v>
      </c>
      <c r="F183" s="28" t="s">
        <v>563</v>
      </c>
      <c r="G183" s="29">
        <v>4085</v>
      </c>
      <c r="H183" s="28">
        <v>0</v>
      </c>
      <c r="I183" s="30">
        <f>ROUND(G183*H183,P4)</f>
        <v>0</v>
      </c>
      <c r="L183" s="30">
        <v>0</v>
      </c>
      <c r="M183" s="24">
        <f>ROUND(G183*L183,P4)</f>
        <v>0</v>
      </c>
      <c r="N183" s="25" t="s">
        <v>509</v>
      </c>
      <c r="O183" s="31">
        <f>M183*AA183</f>
        <v>0</v>
      </c>
      <c r="P183" s="1">
        <v>3</v>
      </c>
      <c r="AA183" s="1">
        <f>IF(P183=1,$O$3,IF(P183=2,$O$4,$O$5))</f>
        <v>0</v>
      </c>
    </row>
    <row r="184" ht="100">
      <c r="A184" s="1" t="s">
        <v>510</v>
      </c>
      <c r="E184" s="27" t="s">
        <v>3616</v>
      </c>
    </row>
    <row r="185" ht="39">
      <c r="A185" s="1" t="s">
        <v>511</v>
      </c>
      <c r="E185" s="32" t="s">
        <v>3617</v>
      </c>
    </row>
    <row r="186">
      <c r="A186" s="1" t="s">
        <v>513</v>
      </c>
      <c r="E186" s="27" t="s">
        <v>514</v>
      </c>
    </row>
    <row r="187" ht="25">
      <c r="A187" s="1" t="s">
        <v>504</v>
      </c>
      <c r="B187" s="1">
        <v>44</v>
      </c>
      <c r="C187" s="26" t="s">
        <v>3489</v>
      </c>
      <c r="D187" t="s">
        <v>506</v>
      </c>
      <c r="E187" s="27" t="s">
        <v>3490</v>
      </c>
      <c r="F187" s="28" t="s">
        <v>563</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3491</v>
      </c>
    </row>
    <row r="189" ht="52">
      <c r="A189" s="1" t="s">
        <v>511</v>
      </c>
      <c r="E189" s="32" t="s">
        <v>3618</v>
      </c>
    </row>
    <row r="190">
      <c r="A190" s="1" t="s">
        <v>513</v>
      </c>
      <c r="E190" s="27" t="s">
        <v>514</v>
      </c>
    </row>
    <row r="191" ht="25">
      <c r="A191" s="1" t="s">
        <v>504</v>
      </c>
      <c r="B191" s="1">
        <v>43</v>
      </c>
      <c r="C191" s="26" t="s">
        <v>3493</v>
      </c>
      <c r="D191" t="s">
        <v>506</v>
      </c>
      <c r="E191" s="27" t="s">
        <v>3494</v>
      </c>
      <c r="F191" s="28" t="s">
        <v>1553</v>
      </c>
      <c r="G191" s="29">
        <v>2462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3619</v>
      </c>
    </row>
    <row r="194">
      <c r="A194" s="1" t="s">
        <v>513</v>
      </c>
      <c r="E194" s="27" t="s">
        <v>514</v>
      </c>
    </row>
    <row r="195" ht="13">
      <c r="A195" s="1" t="s">
        <v>501</v>
      </c>
      <c r="C195" s="22" t="s">
        <v>3501</v>
      </c>
      <c r="E195" s="23" t="s">
        <v>3502</v>
      </c>
      <c r="L195" s="24">
        <f>SUMIFS(L196:L227,A196:A227,"P")</f>
        <v>0</v>
      </c>
      <c r="M195" s="24">
        <f>SUMIFS(M196:M227,A196:A227,"P")</f>
        <v>0</v>
      </c>
      <c r="N195" s="25"/>
    </row>
    <row r="196">
      <c r="A196" s="1" t="s">
        <v>504</v>
      </c>
      <c r="B196" s="1">
        <v>47</v>
      </c>
      <c r="C196" s="26" t="s">
        <v>3620</v>
      </c>
      <c r="D196" t="s">
        <v>506</v>
      </c>
      <c r="E196" s="27" t="s">
        <v>3621</v>
      </c>
      <c r="F196" s="28" t="s">
        <v>567</v>
      </c>
      <c r="G196" s="29">
        <v>363</v>
      </c>
      <c r="H196" s="28">
        <v>0</v>
      </c>
      <c r="I196" s="30">
        <f>ROUND(G196*H196,P4)</f>
        <v>0</v>
      </c>
      <c r="L196" s="30">
        <v>0</v>
      </c>
      <c r="M196" s="24">
        <f>ROUND(G196*L196,P4)</f>
        <v>0</v>
      </c>
      <c r="N196" s="25" t="s">
        <v>509</v>
      </c>
      <c r="O196" s="31">
        <f>M196*AA196</f>
        <v>0</v>
      </c>
      <c r="P196" s="1">
        <v>3</v>
      </c>
      <c r="AA196" s="1">
        <f>IF(P196=1,$O$3,IF(P196=2,$O$4,$O$5))</f>
        <v>0</v>
      </c>
    </row>
    <row r="197">
      <c r="A197" s="1" t="s">
        <v>510</v>
      </c>
      <c r="E197" s="27" t="s">
        <v>3622</v>
      </c>
    </row>
    <row r="198" ht="26">
      <c r="A198" s="1" t="s">
        <v>511</v>
      </c>
      <c r="E198" s="32" t="s">
        <v>3623</v>
      </c>
    </row>
    <row r="199">
      <c r="A199" s="1" t="s">
        <v>513</v>
      </c>
      <c r="E199" s="27" t="s">
        <v>514</v>
      </c>
    </row>
    <row r="200">
      <c r="A200" s="1" t="s">
        <v>504</v>
      </c>
      <c r="B200" s="1">
        <v>46</v>
      </c>
      <c r="C200" s="26" t="s">
        <v>3624</v>
      </c>
      <c r="D200" t="s">
        <v>506</v>
      </c>
      <c r="E200" s="27" t="s">
        <v>3625</v>
      </c>
      <c r="F200" s="28" t="s">
        <v>567</v>
      </c>
      <c r="G200" s="29">
        <v>1404</v>
      </c>
      <c r="H200" s="28">
        <v>0</v>
      </c>
      <c r="I200" s="30">
        <f>ROUND(G200*H200,P4)</f>
        <v>0</v>
      </c>
      <c r="L200" s="30">
        <v>0</v>
      </c>
      <c r="M200" s="24">
        <f>ROUND(G200*L200,P4)</f>
        <v>0</v>
      </c>
      <c r="N200" s="25" t="s">
        <v>509</v>
      </c>
      <c r="O200" s="31">
        <f>M200*AA200</f>
        <v>0</v>
      </c>
      <c r="P200" s="1">
        <v>3</v>
      </c>
      <c r="AA200" s="1">
        <f>IF(P200=1,$O$3,IF(P200=2,$O$4,$O$5))</f>
        <v>0</v>
      </c>
    </row>
    <row r="201">
      <c r="A201" s="1" t="s">
        <v>510</v>
      </c>
      <c r="E201" s="27" t="s">
        <v>3626</v>
      </c>
    </row>
    <row r="202" ht="26">
      <c r="A202" s="1" t="s">
        <v>511</v>
      </c>
      <c r="E202" s="32" t="s">
        <v>3627</v>
      </c>
    </row>
    <row r="203">
      <c r="A203" s="1" t="s">
        <v>513</v>
      </c>
      <c r="E203" s="27" t="s">
        <v>514</v>
      </c>
    </row>
    <row r="204">
      <c r="A204" s="1" t="s">
        <v>504</v>
      </c>
      <c r="B204" s="1">
        <v>52</v>
      </c>
      <c r="C204" s="26" t="s">
        <v>3503</v>
      </c>
      <c r="D204" t="s">
        <v>506</v>
      </c>
      <c r="E204" s="27" t="s">
        <v>3504</v>
      </c>
      <c r="F204" s="28" t="s">
        <v>567</v>
      </c>
      <c r="G204" s="29">
        <v>232</v>
      </c>
      <c r="H204" s="28">
        <v>0</v>
      </c>
      <c r="I204" s="30">
        <f>ROUND(G204*H204,P4)</f>
        <v>0</v>
      </c>
      <c r="L204" s="30">
        <v>0</v>
      </c>
      <c r="M204" s="24">
        <f>ROUND(G204*L204,P4)</f>
        <v>0</v>
      </c>
      <c r="N204" s="25" t="s">
        <v>509</v>
      </c>
      <c r="O204" s="31">
        <f>M204*AA204</f>
        <v>0</v>
      </c>
      <c r="P204" s="1">
        <v>3</v>
      </c>
      <c r="AA204" s="1">
        <f>IF(P204=1,$O$3,IF(P204=2,$O$4,$O$5))</f>
        <v>0</v>
      </c>
    </row>
    <row r="205">
      <c r="A205" s="1" t="s">
        <v>510</v>
      </c>
      <c r="E205" s="27" t="s">
        <v>3505</v>
      </c>
    </row>
    <row r="206" ht="26">
      <c r="A206" s="1" t="s">
        <v>511</v>
      </c>
      <c r="E206" s="32" t="s">
        <v>3628</v>
      </c>
    </row>
    <row r="207">
      <c r="A207" s="1" t="s">
        <v>513</v>
      </c>
      <c r="E207" s="27" t="s">
        <v>514</v>
      </c>
    </row>
    <row r="208">
      <c r="A208" s="1" t="s">
        <v>504</v>
      </c>
      <c r="B208" s="1">
        <v>49</v>
      </c>
      <c r="C208" s="26" t="s">
        <v>3629</v>
      </c>
      <c r="D208" t="s">
        <v>506</v>
      </c>
      <c r="E208" s="27" t="s">
        <v>3630</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3631</v>
      </c>
    </row>
    <row r="210" ht="39">
      <c r="A210" s="1" t="s">
        <v>511</v>
      </c>
      <c r="E210" s="32" t="s">
        <v>3632</v>
      </c>
    </row>
    <row r="211">
      <c r="A211" s="1" t="s">
        <v>513</v>
      </c>
      <c r="E211" s="27" t="s">
        <v>514</v>
      </c>
    </row>
    <row r="212">
      <c r="A212" s="1" t="s">
        <v>504</v>
      </c>
      <c r="B212" s="1">
        <v>50</v>
      </c>
      <c r="C212" s="26" t="s">
        <v>3633</v>
      </c>
      <c r="D212" t="s">
        <v>506</v>
      </c>
      <c r="E212" s="27" t="s">
        <v>3634</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3635</v>
      </c>
    </row>
    <row r="214" ht="26">
      <c r="A214" s="1" t="s">
        <v>511</v>
      </c>
      <c r="E214" s="32" t="s">
        <v>3636</v>
      </c>
    </row>
    <row r="215">
      <c r="A215" s="1" t="s">
        <v>513</v>
      </c>
      <c r="E215" s="27" t="s">
        <v>514</v>
      </c>
    </row>
    <row r="216">
      <c r="A216" s="1" t="s">
        <v>504</v>
      </c>
      <c r="B216" s="1">
        <v>51</v>
      </c>
      <c r="C216" s="26" t="s">
        <v>3637</v>
      </c>
      <c r="D216" t="s">
        <v>506</v>
      </c>
      <c r="E216" s="27" t="s">
        <v>3638</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3639</v>
      </c>
    </row>
    <row r="218" ht="26">
      <c r="A218" s="1" t="s">
        <v>511</v>
      </c>
      <c r="E218" s="32" t="s">
        <v>3640</v>
      </c>
    </row>
    <row r="219">
      <c r="A219" s="1" t="s">
        <v>513</v>
      </c>
      <c r="E219" s="27" t="s">
        <v>514</v>
      </c>
    </row>
    <row r="220">
      <c r="A220" s="1" t="s">
        <v>504</v>
      </c>
      <c r="B220" s="1">
        <v>53</v>
      </c>
      <c r="C220" s="26" t="s">
        <v>3641</v>
      </c>
      <c r="D220" t="s">
        <v>506</v>
      </c>
      <c r="E220" s="27" t="s">
        <v>3642</v>
      </c>
      <c r="F220" s="28" t="s">
        <v>563</v>
      </c>
      <c r="G220" s="29">
        <v>14</v>
      </c>
      <c r="H220" s="28">
        <v>0</v>
      </c>
      <c r="I220" s="30">
        <f>ROUND(G220*H220,P4)</f>
        <v>0</v>
      </c>
      <c r="L220" s="30">
        <v>0</v>
      </c>
      <c r="M220" s="24">
        <f>ROUND(G220*L220,P4)</f>
        <v>0</v>
      </c>
      <c r="N220" s="25" t="s">
        <v>509</v>
      </c>
      <c r="O220" s="31">
        <f>M220*AA220</f>
        <v>0</v>
      </c>
      <c r="P220" s="1">
        <v>3</v>
      </c>
      <c r="AA220" s="1">
        <f>IF(P220=1,$O$3,IF(P220=2,$O$4,$O$5))</f>
        <v>0</v>
      </c>
    </row>
    <row r="221">
      <c r="A221" s="1" t="s">
        <v>510</v>
      </c>
      <c r="E221" s="27" t="s">
        <v>3643</v>
      </c>
    </row>
    <row r="222" ht="26">
      <c r="A222" s="1" t="s">
        <v>511</v>
      </c>
      <c r="E222" s="32" t="s">
        <v>3644</v>
      </c>
    </row>
    <row r="223">
      <c r="A223" s="1" t="s">
        <v>513</v>
      </c>
      <c r="E223" s="27" t="s">
        <v>514</v>
      </c>
    </row>
    <row r="224">
      <c r="A224" s="1" t="s">
        <v>504</v>
      </c>
      <c r="B224" s="1">
        <v>48</v>
      </c>
      <c r="C224" s="26" t="s">
        <v>3507</v>
      </c>
      <c r="D224" t="s">
        <v>506</v>
      </c>
      <c r="E224" s="27" t="s">
        <v>3508</v>
      </c>
      <c r="F224" s="28" t="s">
        <v>563</v>
      </c>
      <c r="G224" s="29">
        <v>129.59299999999999</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91">
      <c r="A226" s="1" t="s">
        <v>511</v>
      </c>
      <c r="E226" s="32" t="s">
        <v>3645</v>
      </c>
    </row>
    <row r="227">
      <c r="A227" s="1" t="s">
        <v>513</v>
      </c>
      <c r="E227" s="27" t="s">
        <v>514</v>
      </c>
    </row>
    <row r="228" ht="13">
      <c r="A228" s="1" t="s">
        <v>501</v>
      </c>
      <c r="C228" s="22" t="s">
        <v>2876</v>
      </c>
      <c r="E228" s="23" t="s">
        <v>2877</v>
      </c>
      <c r="L228" s="24">
        <f>SUMIFS(L229:L236,A229:A236,"P")</f>
        <v>0</v>
      </c>
      <c r="M228" s="24">
        <f>SUMIFS(M229:M236,A229:A236,"P")</f>
        <v>0</v>
      </c>
      <c r="N228" s="25"/>
    </row>
    <row r="229">
      <c r="A229" s="1" t="s">
        <v>504</v>
      </c>
      <c r="B229" s="1">
        <v>54</v>
      </c>
      <c r="C229" s="26" t="s">
        <v>3511</v>
      </c>
      <c r="D229" t="s">
        <v>506</v>
      </c>
      <c r="E229" s="27" t="s">
        <v>3512</v>
      </c>
      <c r="F229" s="28" t="s">
        <v>567</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3513</v>
      </c>
    </row>
    <row r="231" ht="26">
      <c r="A231" s="1" t="s">
        <v>511</v>
      </c>
      <c r="E231" s="32" t="s">
        <v>3646</v>
      </c>
    </row>
    <row r="232">
      <c r="A232" s="1" t="s">
        <v>513</v>
      </c>
      <c r="E232" s="27" t="s">
        <v>514</v>
      </c>
    </row>
    <row r="233">
      <c r="A233" s="1" t="s">
        <v>504</v>
      </c>
      <c r="B233" s="1">
        <v>55</v>
      </c>
      <c r="C233" s="26" t="s">
        <v>3522</v>
      </c>
      <c r="D233" t="s">
        <v>506</v>
      </c>
      <c r="E233" s="27" t="s">
        <v>3523</v>
      </c>
      <c r="F233" s="28" t="s">
        <v>563</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3647</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3648</v>
      </c>
      <c r="E8" s="23" t="s">
        <v>127</v>
      </c>
      <c r="L8" s="24">
        <f>L9+L18+L111+L132+L153+L210+L255+L260+L293</f>
        <v>0</v>
      </c>
      <c r="M8" s="24">
        <f>M9+M18+M111+M132+M153+M210+M255+M260+M293</f>
        <v>0</v>
      </c>
      <c r="N8" s="25"/>
    </row>
    <row r="9" ht="13">
      <c r="A9" s="1" t="s">
        <v>501</v>
      </c>
      <c r="C9" s="22" t="s">
        <v>1247</v>
      </c>
      <c r="E9" s="23" t="s">
        <v>1248</v>
      </c>
      <c r="L9" s="24">
        <f>SUMIFS(L10:L17,A10:A17,"P")</f>
        <v>0</v>
      </c>
      <c r="M9" s="24">
        <f>SUMIFS(M10:M17,A10:A17,"P")</f>
        <v>0</v>
      </c>
      <c r="N9" s="25"/>
    </row>
    <row r="10" ht="25">
      <c r="A10" s="1" t="s">
        <v>504</v>
      </c>
      <c r="B10" s="1">
        <v>1</v>
      </c>
      <c r="C10" s="26" t="s">
        <v>3383</v>
      </c>
      <c r="D10" t="s">
        <v>3384</v>
      </c>
      <c r="E10" s="27" t="s">
        <v>3385</v>
      </c>
      <c r="F10" s="28" t="s">
        <v>2694</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3649</v>
      </c>
    </row>
    <row r="13" ht="25">
      <c r="A13" s="1" t="s">
        <v>513</v>
      </c>
      <c r="E13" s="27" t="s">
        <v>2695</v>
      </c>
    </row>
    <row r="14" ht="25">
      <c r="A14" s="1" t="s">
        <v>504</v>
      </c>
      <c r="B14" s="1">
        <v>2</v>
      </c>
      <c r="C14" s="26" t="s">
        <v>2691</v>
      </c>
      <c r="D14" t="s">
        <v>2692</v>
      </c>
      <c r="E14" s="27" t="s">
        <v>2693</v>
      </c>
      <c r="F14" s="28" t="s">
        <v>2694</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3650</v>
      </c>
    </row>
    <row r="17" ht="25">
      <c r="A17" s="1" t="s">
        <v>513</v>
      </c>
      <c r="E17" s="27" t="s">
        <v>2695</v>
      </c>
    </row>
    <row r="18" ht="13">
      <c r="A18" s="1" t="s">
        <v>501</v>
      </c>
      <c r="C18" s="22" t="s">
        <v>600</v>
      </c>
      <c r="E18" s="23" t="s">
        <v>560</v>
      </c>
      <c r="L18" s="24">
        <f>SUMIFS(L19:L110,A19:A110,"P")</f>
        <v>0</v>
      </c>
      <c r="M18" s="24">
        <f>SUMIFS(M19:M110,A19:A110,"P")</f>
        <v>0</v>
      </c>
      <c r="N18" s="25"/>
    </row>
    <row r="19">
      <c r="A19" s="1" t="s">
        <v>504</v>
      </c>
      <c r="B19" s="1">
        <v>12</v>
      </c>
      <c r="C19" s="26" t="s">
        <v>3388</v>
      </c>
      <c r="D19" t="s">
        <v>506</v>
      </c>
      <c r="E19" s="27" t="s">
        <v>3389</v>
      </c>
      <c r="F19" s="28" t="s">
        <v>563</v>
      </c>
      <c r="G19" s="29">
        <v>2135.6129999999998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3651</v>
      </c>
    </row>
    <row r="22">
      <c r="A22" s="1" t="s">
        <v>513</v>
      </c>
      <c r="E22" s="27" t="s">
        <v>514</v>
      </c>
    </row>
    <row r="23">
      <c r="A23" s="1" t="s">
        <v>504</v>
      </c>
      <c r="B23" s="1">
        <v>3</v>
      </c>
      <c r="C23" s="26" t="s">
        <v>3391</v>
      </c>
      <c r="D23" t="s">
        <v>506</v>
      </c>
      <c r="E23" s="27" t="s">
        <v>3392</v>
      </c>
      <c r="F23" s="28" t="s">
        <v>563</v>
      </c>
      <c r="G23" s="29">
        <v>4443.6300000000001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3652</v>
      </c>
    </row>
    <row r="26">
      <c r="A26" s="1" t="s">
        <v>513</v>
      </c>
      <c r="E26" s="27" t="s">
        <v>514</v>
      </c>
    </row>
    <row r="27">
      <c r="A27" s="1" t="s">
        <v>504</v>
      </c>
      <c r="B27" s="1">
        <v>4</v>
      </c>
      <c r="C27" s="26" t="s">
        <v>3394</v>
      </c>
      <c r="D27" t="s">
        <v>506</v>
      </c>
      <c r="E27" s="27" t="s">
        <v>3395</v>
      </c>
      <c r="F27" s="28" t="s">
        <v>563</v>
      </c>
      <c r="G27" s="29">
        <v>27057.84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3653</v>
      </c>
    </row>
    <row r="30">
      <c r="A30" s="1" t="s">
        <v>513</v>
      </c>
      <c r="E30" s="27" t="s">
        <v>514</v>
      </c>
    </row>
    <row r="31">
      <c r="A31" s="1" t="s">
        <v>504</v>
      </c>
      <c r="B31" s="1">
        <v>7</v>
      </c>
      <c r="C31" s="26" t="s">
        <v>3397</v>
      </c>
      <c r="D31" t="s">
        <v>600</v>
      </c>
      <c r="E31" s="27" t="s">
        <v>3398</v>
      </c>
      <c r="F31" s="28" t="s">
        <v>563</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3654</v>
      </c>
    </row>
    <row r="33" ht="26">
      <c r="A33" s="1" t="s">
        <v>511</v>
      </c>
      <c r="E33" s="32" t="s">
        <v>3655</v>
      </c>
    </row>
    <row r="34">
      <c r="A34" s="1" t="s">
        <v>513</v>
      </c>
      <c r="E34" s="27" t="s">
        <v>514</v>
      </c>
    </row>
    <row r="35">
      <c r="A35" s="1" t="s">
        <v>504</v>
      </c>
      <c r="B35" s="1">
        <v>14</v>
      </c>
      <c r="C35" s="26" t="s">
        <v>3397</v>
      </c>
      <c r="D35" t="s">
        <v>604</v>
      </c>
      <c r="E35" s="27" t="s">
        <v>3398</v>
      </c>
      <c r="F35" s="28" t="s">
        <v>563</v>
      </c>
      <c r="G35" s="29">
        <v>761.654</v>
      </c>
      <c r="H35" s="28">
        <v>0</v>
      </c>
      <c r="I35" s="30">
        <f>ROUND(G35*H35,P4)</f>
        <v>0</v>
      </c>
      <c r="L35" s="30">
        <v>0</v>
      </c>
      <c r="M35" s="24">
        <f>ROUND(G35*L35,P4)</f>
        <v>0</v>
      </c>
      <c r="N35" s="25" t="s">
        <v>509</v>
      </c>
      <c r="O35" s="31">
        <f>M35*AA35</f>
        <v>0</v>
      </c>
      <c r="P35" s="1">
        <v>3</v>
      </c>
      <c r="AA35" s="1">
        <f>IF(P35=1,$O$3,IF(P35=2,$O$4,$O$5))</f>
        <v>0</v>
      </c>
    </row>
    <row r="36">
      <c r="A36" s="1" t="s">
        <v>510</v>
      </c>
      <c r="E36" s="27" t="s">
        <v>3401</v>
      </c>
    </row>
    <row r="37" ht="26">
      <c r="A37" s="1" t="s">
        <v>511</v>
      </c>
      <c r="E37" s="32" t="s">
        <v>3656</v>
      </c>
    </row>
    <row r="38">
      <c r="A38" s="1" t="s">
        <v>513</v>
      </c>
      <c r="E38" s="27" t="s">
        <v>514</v>
      </c>
    </row>
    <row r="39">
      <c r="A39" s="1" t="s">
        <v>504</v>
      </c>
      <c r="B39" s="1">
        <v>15</v>
      </c>
      <c r="C39" s="26" t="s">
        <v>3397</v>
      </c>
      <c r="D39" t="s">
        <v>607</v>
      </c>
      <c r="E39" s="27" t="s">
        <v>3398</v>
      </c>
      <c r="F39" s="28" t="s">
        <v>563</v>
      </c>
      <c r="G39" s="29">
        <v>1373.96</v>
      </c>
      <c r="H39" s="28">
        <v>0</v>
      </c>
      <c r="I39" s="30">
        <f>ROUND(G39*H39,P4)</f>
        <v>0</v>
      </c>
      <c r="L39" s="30">
        <v>0</v>
      </c>
      <c r="M39" s="24">
        <f>ROUND(G39*L39,P4)</f>
        <v>0</v>
      </c>
      <c r="N39" s="25" t="s">
        <v>509</v>
      </c>
      <c r="O39" s="31">
        <f>M39*AA39</f>
        <v>0</v>
      </c>
      <c r="P39" s="1">
        <v>3</v>
      </c>
      <c r="AA39" s="1">
        <f>IF(P39=1,$O$3,IF(P39=2,$O$4,$O$5))</f>
        <v>0</v>
      </c>
    </row>
    <row r="40">
      <c r="A40" s="1" t="s">
        <v>510</v>
      </c>
      <c r="E40" s="27" t="s">
        <v>3403</v>
      </c>
    </row>
    <row r="41" ht="26">
      <c r="A41" s="1" t="s">
        <v>511</v>
      </c>
      <c r="E41" s="32" t="s">
        <v>3657</v>
      </c>
    </row>
    <row r="42">
      <c r="A42" s="1" t="s">
        <v>513</v>
      </c>
      <c r="E42" s="27" t="s">
        <v>514</v>
      </c>
    </row>
    <row r="43">
      <c r="A43" s="1" t="s">
        <v>504</v>
      </c>
      <c r="B43" s="1">
        <v>5</v>
      </c>
      <c r="C43" s="26" t="s">
        <v>3406</v>
      </c>
      <c r="D43" t="s">
        <v>506</v>
      </c>
      <c r="E43" s="27" t="s">
        <v>3407</v>
      </c>
      <c r="F43" s="28" t="s">
        <v>563</v>
      </c>
      <c r="G43" s="29">
        <v>341.12</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3658</v>
      </c>
    </row>
    <row r="46">
      <c r="A46" s="1" t="s">
        <v>513</v>
      </c>
      <c r="E46" s="27" t="s">
        <v>514</v>
      </c>
    </row>
    <row r="47">
      <c r="A47" s="1" t="s">
        <v>504</v>
      </c>
      <c r="B47" s="1">
        <v>10</v>
      </c>
      <c r="C47" s="26" t="s">
        <v>3409</v>
      </c>
      <c r="D47" t="s">
        <v>506</v>
      </c>
      <c r="E47" s="27" t="s">
        <v>3410</v>
      </c>
      <c r="F47" s="28" t="s">
        <v>563</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3659</v>
      </c>
    </row>
    <row r="50">
      <c r="A50" s="1" t="s">
        <v>513</v>
      </c>
      <c r="E50" s="27" t="s">
        <v>514</v>
      </c>
    </row>
    <row r="51">
      <c r="A51" s="1" t="s">
        <v>504</v>
      </c>
      <c r="B51" s="1">
        <v>11</v>
      </c>
      <c r="C51" s="26" t="s">
        <v>3660</v>
      </c>
      <c r="D51" t="s">
        <v>506</v>
      </c>
      <c r="E51" s="27" t="s">
        <v>3661</v>
      </c>
      <c r="F51" s="28" t="s">
        <v>563</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3662</v>
      </c>
    </row>
    <row r="53" ht="26">
      <c r="A53" s="1" t="s">
        <v>511</v>
      </c>
      <c r="E53" s="32" t="s">
        <v>3663</v>
      </c>
    </row>
    <row r="54">
      <c r="A54" s="1" t="s">
        <v>513</v>
      </c>
      <c r="E54" s="27" t="s">
        <v>514</v>
      </c>
    </row>
    <row r="55">
      <c r="A55" s="1" t="s">
        <v>504</v>
      </c>
      <c r="B55" s="1">
        <v>6</v>
      </c>
      <c r="C55" s="26" t="s">
        <v>3412</v>
      </c>
      <c r="D55" t="s">
        <v>600</v>
      </c>
      <c r="E55" s="27" t="s">
        <v>3413</v>
      </c>
      <c r="F55" s="28" t="s">
        <v>563</v>
      </c>
      <c r="G55" s="29">
        <v>4443.6300000000001</v>
      </c>
      <c r="H55" s="28">
        <v>0</v>
      </c>
      <c r="I55" s="30">
        <f>ROUND(G55*H55,P4)</f>
        <v>0</v>
      </c>
      <c r="L55" s="30">
        <v>0</v>
      </c>
      <c r="M55" s="24">
        <f>ROUND(G55*L55,P4)</f>
        <v>0</v>
      </c>
      <c r="N55" s="25" t="s">
        <v>509</v>
      </c>
      <c r="O55" s="31">
        <f>M55*AA55</f>
        <v>0</v>
      </c>
      <c r="P55" s="1">
        <v>3</v>
      </c>
      <c r="AA55" s="1">
        <f>IF(P55=1,$O$3,IF(P55=2,$O$4,$O$5))</f>
        <v>0</v>
      </c>
    </row>
    <row r="56">
      <c r="A56" s="1" t="s">
        <v>510</v>
      </c>
      <c r="E56" s="27" t="s">
        <v>3654</v>
      </c>
    </row>
    <row r="57" ht="26">
      <c r="A57" s="1" t="s">
        <v>511</v>
      </c>
      <c r="E57" s="32" t="s">
        <v>3655</v>
      </c>
    </row>
    <row r="58">
      <c r="A58" s="1" t="s">
        <v>513</v>
      </c>
      <c r="E58" s="27" t="s">
        <v>514</v>
      </c>
    </row>
    <row r="59">
      <c r="A59" s="1" t="s">
        <v>504</v>
      </c>
      <c r="B59" s="1">
        <v>13</v>
      </c>
      <c r="C59" s="26" t="s">
        <v>3412</v>
      </c>
      <c r="D59" t="s">
        <v>604</v>
      </c>
      <c r="E59" s="27" t="s">
        <v>3413</v>
      </c>
      <c r="F59" s="28" t="s">
        <v>563</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3416</v>
      </c>
    </row>
    <row r="61" ht="26">
      <c r="A61" s="1" t="s">
        <v>511</v>
      </c>
      <c r="E61" s="32" t="s">
        <v>3664</v>
      </c>
    </row>
    <row r="62">
      <c r="A62" s="1" t="s">
        <v>513</v>
      </c>
      <c r="E62" s="27" t="s">
        <v>514</v>
      </c>
    </row>
    <row r="63">
      <c r="A63" s="1" t="s">
        <v>504</v>
      </c>
      <c r="B63" s="1">
        <v>24</v>
      </c>
      <c r="C63" s="26" t="s">
        <v>3665</v>
      </c>
      <c r="D63" t="s">
        <v>506</v>
      </c>
      <c r="E63" s="27" t="s">
        <v>3666</v>
      </c>
      <c r="F63" s="28" t="s">
        <v>563</v>
      </c>
      <c r="G63" s="29">
        <v>1121.1199999999999</v>
      </c>
      <c r="H63" s="28">
        <v>0</v>
      </c>
      <c r="I63" s="30">
        <f>ROUND(G63*H63,P4)</f>
        <v>0</v>
      </c>
      <c r="L63" s="30">
        <v>0</v>
      </c>
      <c r="M63" s="24">
        <f>ROUND(G63*L63,P4)</f>
        <v>0</v>
      </c>
      <c r="N63" s="25" t="s">
        <v>509</v>
      </c>
      <c r="O63" s="31">
        <f>M63*AA63</f>
        <v>0</v>
      </c>
      <c r="P63" s="1">
        <v>3</v>
      </c>
      <c r="AA63" s="1">
        <f>IF(P63=1,$O$3,IF(P63=2,$O$4,$O$5))</f>
        <v>0</v>
      </c>
    </row>
    <row r="64">
      <c r="A64" s="1" t="s">
        <v>510</v>
      </c>
      <c r="E64" s="27" t="s">
        <v>3667</v>
      </c>
    </row>
    <row r="65" ht="26">
      <c r="A65" s="1" t="s">
        <v>511</v>
      </c>
      <c r="E65" s="32" t="s">
        <v>3668</v>
      </c>
    </row>
    <row r="66">
      <c r="A66" s="1" t="s">
        <v>513</v>
      </c>
      <c r="E66" s="27" t="s">
        <v>514</v>
      </c>
    </row>
    <row r="67">
      <c r="A67" s="1" t="s">
        <v>504</v>
      </c>
      <c r="B67" s="1">
        <v>8</v>
      </c>
      <c r="C67" s="26" t="s">
        <v>569</v>
      </c>
      <c r="D67" t="s">
        <v>600</v>
      </c>
      <c r="E67" s="27" t="s">
        <v>570</v>
      </c>
      <c r="F67" s="28" t="s">
        <v>563</v>
      </c>
      <c r="G67" s="29">
        <v>180.83000000000001</v>
      </c>
      <c r="H67" s="28">
        <v>0</v>
      </c>
      <c r="I67" s="30">
        <f>ROUND(G67*H67,P4)</f>
        <v>0</v>
      </c>
      <c r="L67" s="30">
        <v>0</v>
      </c>
      <c r="M67" s="24">
        <f>ROUND(G67*L67,P4)</f>
        <v>0</v>
      </c>
      <c r="N67" s="25" t="s">
        <v>509</v>
      </c>
      <c r="O67" s="31">
        <f>M67*AA67</f>
        <v>0</v>
      </c>
      <c r="P67" s="1">
        <v>3</v>
      </c>
      <c r="AA67" s="1">
        <f>IF(P67=1,$O$3,IF(P67=2,$O$4,$O$5))</f>
        <v>0</v>
      </c>
    </row>
    <row r="68">
      <c r="A68" s="1" t="s">
        <v>510</v>
      </c>
      <c r="E68" s="27" t="s">
        <v>3669</v>
      </c>
    </row>
    <row r="69" ht="26">
      <c r="A69" s="1" t="s">
        <v>511</v>
      </c>
      <c r="E69" s="32" t="s">
        <v>3670</v>
      </c>
    </row>
    <row r="70">
      <c r="A70" s="1" t="s">
        <v>513</v>
      </c>
      <c r="E70" s="27" t="s">
        <v>514</v>
      </c>
    </row>
    <row r="71">
      <c r="A71" s="1" t="s">
        <v>504</v>
      </c>
      <c r="B71" s="1">
        <v>9</v>
      </c>
      <c r="C71" s="26" t="s">
        <v>569</v>
      </c>
      <c r="D71" t="s">
        <v>604</v>
      </c>
      <c r="E71" s="27" t="s">
        <v>570</v>
      </c>
      <c r="F71" s="28" t="s">
        <v>563</v>
      </c>
      <c r="G71" s="29">
        <v>35.07</v>
      </c>
      <c r="H71" s="28">
        <v>0</v>
      </c>
      <c r="I71" s="30">
        <f>ROUND(G71*H71,P4)</f>
        <v>0</v>
      </c>
      <c r="L71" s="30">
        <v>0</v>
      </c>
      <c r="M71" s="24">
        <f>ROUND(G71*L71,P4)</f>
        <v>0</v>
      </c>
      <c r="N71" s="25" t="s">
        <v>509</v>
      </c>
      <c r="O71" s="31">
        <f>M71*AA71</f>
        <v>0</v>
      </c>
      <c r="P71" s="1">
        <v>3</v>
      </c>
      <c r="AA71" s="1">
        <f>IF(P71=1,$O$3,IF(P71=2,$O$4,$O$5))</f>
        <v>0</v>
      </c>
    </row>
    <row r="72">
      <c r="A72" s="1" t="s">
        <v>510</v>
      </c>
      <c r="E72" s="27" t="s">
        <v>3671</v>
      </c>
    </row>
    <row r="73" ht="39">
      <c r="A73" s="1" t="s">
        <v>511</v>
      </c>
      <c r="E73" s="32" t="s">
        <v>3672</v>
      </c>
    </row>
    <row r="74">
      <c r="A74" s="1" t="s">
        <v>513</v>
      </c>
      <c r="E74" s="27" t="s">
        <v>514</v>
      </c>
    </row>
    <row r="75">
      <c r="A75" s="1" t="s">
        <v>504</v>
      </c>
      <c r="B75" s="1">
        <v>22</v>
      </c>
      <c r="C75" s="26" t="s">
        <v>3563</v>
      </c>
      <c r="D75" t="s">
        <v>607</v>
      </c>
      <c r="E75" s="27" t="s">
        <v>3564</v>
      </c>
      <c r="F75" s="28" t="s">
        <v>563</v>
      </c>
      <c r="G75" s="29">
        <v>347.31</v>
      </c>
      <c r="H75" s="28">
        <v>0</v>
      </c>
      <c r="I75" s="30">
        <f>ROUND(G75*H75,P4)</f>
        <v>0</v>
      </c>
      <c r="L75" s="30">
        <v>0</v>
      </c>
      <c r="M75" s="24">
        <f>ROUND(G75*L75,P4)</f>
        <v>0</v>
      </c>
      <c r="N75" s="25" t="s">
        <v>509</v>
      </c>
      <c r="O75" s="31">
        <f>M75*AA75</f>
        <v>0</v>
      </c>
      <c r="P75" s="1">
        <v>3</v>
      </c>
      <c r="AA75" s="1">
        <f>IF(P75=1,$O$3,IF(P75=2,$O$4,$O$5))</f>
        <v>0</v>
      </c>
    </row>
    <row r="76">
      <c r="A76" s="1" t="s">
        <v>510</v>
      </c>
      <c r="E76" s="27" t="s">
        <v>3565</v>
      </c>
    </row>
    <row r="77" ht="26">
      <c r="A77" s="1" t="s">
        <v>511</v>
      </c>
      <c r="E77" s="32" t="s">
        <v>3673</v>
      </c>
    </row>
    <row r="78">
      <c r="A78" s="1" t="s">
        <v>513</v>
      </c>
      <c r="E78" s="27" t="s">
        <v>514</v>
      </c>
    </row>
    <row r="79">
      <c r="A79" s="1" t="s">
        <v>504</v>
      </c>
      <c r="B79" s="1">
        <v>23</v>
      </c>
      <c r="C79" s="26" t="s">
        <v>3418</v>
      </c>
      <c r="D79" t="s">
        <v>600</v>
      </c>
      <c r="E79" s="27" t="s">
        <v>3419</v>
      </c>
      <c r="F79" s="28" t="s">
        <v>563</v>
      </c>
      <c r="G79" s="29">
        <v>29.07</v>
      </c>
      <c r="H79" s="28">
        <v>0</v>
      </c>
      <c r="I79" s="30">
        <f>ROUND(G79*H79,P4)</f>
        <v>0</v>
      </c>
      <c r="L79" s="30">
        <v>0</v>
      </c>
      <c r="M79" s="24">
        <f>ROUND(G79*L79,P4)</f>
        <v>0</v>
      </c>
      <c r="N79" s="25" t="s">
        <v>509</v>
      </c>
      <c r="O79" s="31">
        <f>M79*AA79</f>
        <v>0</v>
      </c>
      <c r="P79" s="1">
        <v>3</v>
      </c>
      <c r="AA79" s="1">
        <f>IF(P79=1,$O$3,IF(P79=2,$O$4,$O$5))</f>
        <v>0</v>
      </c>
    </row>
    <row r="80">
      <c r="A80" s="1" t="s">
        <v>510</v>
      </c>
      <c r="E80" s="27" t="s">
        <v>3565</v>
      </c>
    </row>
    <row r="81" ht="39">
      <c r="A81" s="1" t="s">
        <v>511</v>
      </c>
      <c r="E81" s="32" t="s">
        <v>3674</v>
      </c>
    </row>
    <row r="82">
      <c r="A82" s="1" t="s">
        <v>513</v>
      </c>
      <c r="E82" s="27" t="s">
        <v>514</v>
      </c>
    </row>
    <row r="83">
      <c r="A83" s="1" t="s">
        <v>504</v>
      </c>
      <c r="B83" s="1">
        <v>25</v>
      </c>
      <c r="C83" s="26" t="s">
        <v>3418</v>
      </c>
      <c r="D83" t="s">
        <v>604</v>
      </c>
      <c r="E83" s="27" t="s">
        <v>3419</v>
      </c>
      <c r="F83" s="28" t="s">
        <v>563</v>
      </c>
      <c r="G83" s="29">
        <v>4.5999999999999996</v>
      </c>
      <c r="H83" s="28">
        <v>0</v>
      </c>
      <c r="I83" s="30">
        <f>ROUND(G83*H83,P4)</f>
        <v>0</v>
      </c>
      <c r="L83" s="30">
        <v>0</v>
      </c>
      <c r="M83" s="24">
        <f>ROUND(G83*L83,P4)</f>
        <v>0</v>
      </c>
      <c r="N83" s="25" t="s">
        <v>509</v>
      </c>
      <c r="O83" s="31">
        <f>M83*AA83</f>
        <v>0</v>
      </c>
      <c r="P83" s="1">
        <v>3</v>
      </c>
      <c r="AA83" s="1">
        <f>IF(P83=1,$O$3,IF(P83=2,$O$4,$O$5))</f>
        <v>0</v>
      </c>
    </row>
    <row r="84">
      <c r="A84" s="1" t="s">
        <v>510</v>
      </c>
      <c r="E84" s="27" t="s">
        <v>3420</v>
      </c>
    </row>
    <row r="85" ht="26">
      <c r="A85" s="1" t="s">
        <v>511</v>
      </c>
      <c r="E85" s="32" t="s">
        <v>3675</v>
      </c>
    </row>
    <row r="86">
      <c r="A86" s="1" t="s">
        <v>513</v>
      </c>
      <c r="E86" s="27" t="s">
        <v>514</v>
      </c>
    </row>
    <row r="87">
      <c r="A87" s="1" t="s">
        <v>504</v>
      </c>
      <c r="B87" s="1">
        <v>20</v>
      </c>
      <c r="C87" s="26" t="s">
        <v>3422</v>
      </c>
      <c r="D87" t="s">
        <v>506</v>
      </c>
      <c r="E87" s="27" t="s">
        <v>3423</v>
      </c>
      <c r="F87" s="28" t="s">
        <v>1553</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3676</v>
      </c>
    </row>
    <row r="90">
      <c r="A90" s="1" t="s">
        <v>513</v>
      </c>
      <c r="E90" s="27" t="s">
        <v>514</v>
      </c>
    </row>
    <row r="91">
      <c r="A91" s="1" t="s">
        <v>504</v>
      </c>
      <c r="B91" s="1">
        <v>21</v>
      </c>
      <c r="C91" s="26" t="s">
        <v>3425</v>
      </c>
      <c r="D91" t="s">
        <v>506</v>
      </c>
      <c r="E91" s="27" t="s">
        <v>3426</v>
      </c>
      <c r="F91" s="28" t="s">
        <v>1553</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3677</v>
      </c>
    </row>
    <row r="94">
      <c r="A94" s="1" t="s">
        <v>513</v>
      </c>
      <c r="E94" s="27" t="s">
        <v>514</v>
      </c>
    </row>
    <row r="95">
      <c r="A95" s="1" t="s">
        <v>504</v>
      </c>
      <c r="B95" s="1">
        <v>16</v>
      </c>
      <c r="C95" s="26" t="s">
        <v>3428</v>
      </c>
      <c r="D95" t="s">
        <v>506</v>
      </c>
      <c r="E95" s="27" t="s">
        <v>3429</v>
      </c>
      <c r="F95" s="28" t="s">
        <v>1553</v>
      </c>
      <c r="G95" s="29">
        <v>5077.6899999999996</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3678</v>
      </c>
    </row>
    <row r="98">
      <c r="A98" s="1" t="s">
        <v>513</v>
      </c>
      <c r="E98" s="27" t="s">
        <v>514</v>
      </c>
    </row>
    <row r="99">
      <c r="A99" s="1" t="s">
        <v>504</v>
      </c>
      <c r="B99" s="1">
        <v>17</v>
      </c>
      <c r="C99" s="26" t="s">
        <v>3431</v>
      </c>
      <c r="D99" t="s">
        <v>506</v>
      </c>
      <c r="E99" s="27" t="s">
        <v>3432</v>
      </c>
      <c r="F99" s="28" t="s">
        <v>563</v>
      </c>
      <c r="G99" s="29">
        <v>1373.96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3679</v>
      </c>
    </row>
    <row r="102">
      <c r="A102" s="1" t="s">
        <v>513</v>
      </c>
      <c r="E102" s="27" t="s">
        <v>514</v>
      </c>
    </row>
    <row r="103">
      <c r="A103" s="1" t="s">
        <v>504</v>
      </c>
      <c r="B103" s="1">
        <v>18</v>
      </c>
      <c r="C103" s="26" t="s">
        <v>3434</v>
      </c>
      <c r="D103" t="s">
        <v>506</v>
      </c>
      <c r="E103" s="27" t="s">
        <v>3435</v>
      </c>
      <c r="F103" s="28" t="s">
        <v>1553</v>
      </c>
      <c r="G103" s="29">
        <v>5077.6899999999996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3678</v>
      </c>
    </row>
    <row r="106">
      <c r="A106" s="1" t="s">
        <v>513</v>
      </c>
      <c r="E106" s="27" t="s">
        <v>514</v>
      </c>
    </row>
    <row r="107">
      <c r="A107" s="1" t="s">
        <v>504</v>
      </c>
      <c r="B107" s="1">
        <v>19</v>
      </c>
      <c r="C107" s="26" t="s">
        <v>3436</v>
      </c>
      <c r="D107" t="s">
        <v>506</v>
      </c>
      <c r="E107" s="27" t="s">
        <v>3437</v>
      </c>
      <c r="F107" s="28" t="s">
        <v>1553</v>
      </c>
      <c r="G107" s="29">
        <v>5077.6899999999996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3680</v>
      </c>
    </row>
    <row r="110">
      <c r="A110" s="1" t="s">
        <v>513</v>
      </c>
      <c r="E110" s="27" t="s">
        <v>514</v>
      </c>
    </row>
    <row r="111" ht="13">
      <c r="A111" s="1" t="s">
        <v>501</v>
      </c>
      <c r="C111" s="22" t="s">
        <v>604</v>
      </c>
      <c r="E111" s="23" t="s">
        <v>3439</v>
      </c>
      <c r="L111" s="24">
        <f>SUMIFS(L112:L131,A112:A131,"P")</f>
        <v>0</v>
      </c>
      <c r="M111" s="24">
        <f>SUMIFS(M112:M131,A112:A131,"P")</f>
        <v>0</v>
      </c>
      <c r="N111" s="25"/>
    </row>
    <row r="112">
      <c r="A112" s="1" t="s">
        <v>504</v>
      </c>
      <c r="B112" s="1">
        <v>27</v>
      </c>
      <c r="C112" s="26" t="s">
        <v>3681</v>
      </c>
      <c r="D112" t="s">
        <v>506</v>
      </c>
      <c r="E112" s="27" t="s">
        <v>3682</v>
      </c>
      <c r="F112" s="28" t="s">
        <v>563</v>
      </c>
      <c r="G112" s="29">
        <v>92.400000000000006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3683</v>
      </c>
    </row>
    <row r="115">
      <c r="A115" s="1" t="s">
        <v>513</v>
      </c>
      <c r="E115" s="27" t="s">
        <v>514</v>
      </c>
    </row>
    <row r="116">
      <c r="A116" s="1" t="s">
        <v>504</v>
      </c>
      <c r="B116" s="1">
        <v>28</v>
      </c>
      <c r="C116" s="26" t="s">
        <v>3574</v>
      </c>
      <c r="D116" t="s">
        <v>506</v>
      </c>
      <c r="E116" s="27" t="s">
        <v>3575</v>
      </c>
      <c r="F116" s="28" t="s">
        <v>1553</v>
      </c>
      <c r="G116" s="29">
        <v>1045.0799999999999</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3684</v>
      </c>
    </row>
    <row r="119">
      <c r="A119" s="1" t="s">
        <v>513</v>
      </c>
      <c r="E119" s="27" t="s">
        <v>514</v>
      </c>
    </row>
    <row r="120">
      <c r="A120" s="1" t="s">
        <v>504</v>
      </c>
      <c r="B120" s="1">
        <v>29</v>
      </c>
      <c r="C120" s="26" t="s">
        <v>3577</v>
      </c>
      <c r="D120" t="s">
        <v>506</v>
      </c>
      <c r="E120" s="27" t="s">
        <v>3578</v>
      </c>
      <c r="F120" s="28" t="s">
        <v>1553</v>
      </c>
      <c r="G120" s="29">
        <v>783.20000000000005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3685</v>
      </c>
    </row>
    <row r="123">
      <c r="A123" s="1" t="s">
        <v>513</v>
      </c>
      <c r="E123" s="27" t="s">
        <v>514</v>
      </c>
    </row>
    <row r="124">
      <c r="A124" s="1" t="s">
        <v>504</v>
      </c>
      <c r="B124" s="1">
        <v>26</v>
      </c>
      <c r="C124" s="26" t="s">
        <v>3440</v>
      </c>
      <c r="D124" t="s">
        <v>506</v>
      </c>
      <c r="E124" s="27" t="s">
        <v>3441</v>
      </c>
      <c r="F124" s="28" t="s">
        <v>1553</v>
      </c>
      <c r="G124" s="29">
        <v>1405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3686</v>
      </c>
    </row>
    <row r="127">
      <c r="A127" s="1" t="s">
        <v>513</v>
      </c>
      <c r="E127" s="27" t="s">
        <v>514</v>
      </c>
    </row>
    <row r="128">
      <c r="A128" s="1" t="s">
        <v>504</v>
      </c>
      <c r="B128" s="1">
        <v>30</v>
      </c>
      <c r="C128" s="26" t="s">
        <v>3443</v>
      </c>
      <c r="D128" t="s">
        <v>506</v>
      </c>
      <c r="E128" s="27" t="s">
        <v>3444</v>
      </c>
      <c r="F128" s="28" t="s">
        <v>1553</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3445</v>
      </c>
    </row>
    <row r="130" ht="26">
      <c r="A130" s="1" t="s">
        <v>511</v>
      </c>
      <c r="E130" s="32" t="s">
        <v>3687</v>
      </c>
    </row>
    <row r="131">
      <c r="A131" s="1" t="s">
        <v>513</v>
      </c>
      <c r="E131" s="27" t="s">
        <v>514</v>
      </c>
    </row>
    <row r="132" ht="13">
      <c r="A132" s="1" t="s">
        <v>501</v>
      </c>
      <c r="C132" s="22" t="s">
        <v>607</v>
      </c>
      <c r="E132" s="23" t="s">
        <v>3447</v>
      </c>
      <c r="L132" s="24">
        <f>SUMIFS(L133:L152,A133:A152,"P")</f>
        <v>0</v>
      </c>
      <c r="M132" s="24">
        <f>SUMIFS(M133:M152,A133:A152,"P")</f>
        <v>0</v>
      </c>
      <c r="N132" s="25"/>
    </row>
    <row r="133">
      <c r="A133" s="1" t="s">
        <v>504</v>
      </c>
      <c r="B133" s="1">
        <v>31</v>
      </c>
      <c r="C133" s="26" t="s">
        <v>3448</v>
      </c>
      <c r="D133" t="s">
        <v>506</v>
      </c>
      <c r="E133" s="27" t="s">
        <v>3449</v>
      </c>
      <c r="F133" s="28" t="s">
        <v>563</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3450</v>
      </c>
    </row>
    <row r="135" ht="39">
      <c r="A135" s="1" t="s">
        <v>511</v>
      </c>
      <c r="E135" s="32" t="s">
        <v>3688</v>
      </c>
    </row>
    <row r="136">
      <c r="A136" s="1" t="s">
        <v>513</v>
      </c>
      <c r="E136" s="27" t="s">
        <v>514</v>
      </c>
    </row>
    <row r="137" ht="25">
      <c r="A137" s="1" t="s">
        <v>504</v>
      </c>
      <c r="B137" s="1">
        <v>32</v>
      </c>
      <c r="C137" s="26" t="s">
        <v>3581</v>
      </c>
      <c r="D137" t="s">
        <v>506</v>
      </c>
      <c r="E137" s="27" t="s">
        <v>3582</v>
      </c>
      <c r="F137" s="28" t="s">
        <v>563</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3689</v>
      </c>
    </row>
    <row r="139" ht="52">
      <c r="A139" s="1" t="s">
        <v>511</v>
      </c>
      <c r="E139" s="32" t="s">
        <v>3690</v>
      </c>
    </row>
    <row r="140">
      <c r="A140" s="1" t="s">
        <v>513</v>
      </c>
      <c r="E140" s="27" t="s">
        <v>514</v>
      </c>
    </row>
    <row r="141">
      <c r="A141" s="1" t="s">
        <v>504</v>
      </c>
      <c r="B141" s="1">
        <v>33</v>
      </c>
      <c r="C141" s="26" t="s">
        <v>3452</v>
      </c>
      <c r="D141" t="s">
        <v>506</v>
      </c>
      <c r="E141" s="27" t="s">
        <v>3453</v>
      </c>
      <c r="F141" s="28" t="s">
        <v>1553</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3691</v>
      </c>
    </row>
    <row r="144">
      <c r="A144" s="1" t="s">
        <v>513</v>
      </c>
      <c r="E144" s="27" t="s">
        <v>514</v>
      </c>
    </row>
    <row r="145">
      <c r="A145" s="1" t="s">
        <v>504</v>
      </c>
      <c r="B145" s="1">
        <v>34</v>
      </c>
      <c r="C145" s="26" t="s">
        <v>3692</v>
      </c>
      <c r="D145" t="s">
        <v>506</v>
      </c>
      <c r="E145" s="27" t="s">
        <v>3693</v>
      </c>
      <c r="F145" s="28" t="s">
        <v>1251</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3694</v>
      </c>
    </row>
    <row r="147" ht="26">
      <c r="A147" s="1" t="s">
        <v>511</v>
      </c>
      <c r="E147" s="32" t="s">
        <v>3695</v>
      </c>
    </row>
    <row r="148">
      <c r="A148" s="1" t="s">
        <v>513</v>
      </c>
      <c r="E148" s="27" t="s">
        <v>514</v>
      </c>
    </row>
    <row r="149">
      <c r="A149" s="1" t="s">
        <v>504</v>
      </c>
      <c r="B149" s="1">
        <v>35</v>
      </c>
      <c r="C149" s="26" t="s">
        <v>3696</v>
      </c>
      <c r="D149" t="s">
        <v>506</v>
      </c>
      <c r="E149" s="27" t="s">
        <v>3697</v>
      </c>
      <c r="F149" s="28" t="s">
        <v>1251</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3694</v>
      </c>
    </row>
    <row r="151" ht="26">
      <c r="A151" s="1" t="s">
        <v>511</v>
      </c>
      <c r="E151" s="32" t="s">
        <v>3698</v>
      </c>
    </row>
    <row r="152">
      <c r="A152" s="1" t="s">
        <v>513</v>
      </c>
      <c r="E152" s="27" t="s">
        <v>514</v>
      </c>
    </row>
    <row r="153" ht="13">
      <c r="A153" s="1" t="s">
        <v>501</v>
      </c>
      <c r="C153" s="22" t="s">
        <v>855</v>
      </c>
      <c r="E153" s="23" t="s">
        <v>3455</v>
      </c>
      <c r="L153" s="24">
        <f>SUMIFS(L154:L209,A154:A209,"P")</f>
        <v>0</v>
      </c>
      <c r="M153" s="24">
        <f>SUMIFS(M154:M209,A154:A209,"P")</f>
        <v>0</v>
      </c>
      <c r="N153" s="25"/>
    </row>
    <row r="154">
      <c r="A154" s="1" t="s">
        <v>504</v>
      </c>
      <c r="B154" s="1">
        <v>38</v>
      </c>
      <c r="C154" s="26" t="s">
        <v>3456</v>
      </c>
      <c r="D154" t="s">
        <v>600</v>
      </c>
      <c r="E154" s="27" t="s">
        <v>3457</v>
      </c>
      <c r="F154" s="28" t="s">
        <v>563</v>
      </c>
      <c r="G154" s="29">
        <v>21.199999999999999</v>
      </c>
      <c r="H154" s="28">
        <v>0</v>
      </c>
      <c r="I154" s="30">
        <f>ROUND(G154*H154,P4)</f>
        <v>0</v>
      </c>
      <c r="L154" s="30">
        <v>0</v>
      </c>
      <c r="M154" s="24">
        <f>ROUND(G154*L154,P4)</f>
        <v>0</v>
      </c>
      <c r="N154" s="25" t="s">
        <v>509</v>
      </c>
      <c r="O154" s="31">
        <f>M154*AA154</f>
        <v>0</v>
      </c>
      <c r="P154" s="1">
        <v>3</v>
      </c>
      <c r="AA154" s="1">
        <f>IF(P154=1,$O$3,IF(P154=2,$O$4,$O$5))</f>
        <v>0</v>
      </c>
    </row>
    <row r="155">
      <c r="A155" s="1" t="s">
        <v>510</v>
      </c>
      <c r="E155" s="27" t="s">
        <v>3699</v>
      </c>
    </row>
    <row r="156" ht="39">
      <c r="A156" s="1" t="s">
        <v>511</v>
      </c>
      <c r="E156" s="32" t="s">
        <v>3700</v>
      </c>
    </row>
    <row r="157">
      <c r="A157" s="1" t="s">
        <v>513</v>
      </c>
      <c r="E157" s="27" t="s">
        <v>514</v>
      </c>
    </row>
    <row r="158">
      <c r="A158" s="1" t="s">
        <v>504</v>
      </c>
      <c r="B158" s="1">
        <v>39</v>
      </c>
      <c r="C158" s="26" t="s">
        <v>3456</v>
      </c>
      <c r="D158" t="s">
        <v>604</v>
      </c>
      <c r="E158" s="27" t="s">
        <v>3457</v>
      </c>
      <c r="F158" s="28" t="s">
        <v>563</v>
      </c>
      <c r="G158" s="29">
        <v>16.399999999999999</v>
      </c>
      <c r="H158" s="28">
        <v>0</v>
      </c>
      <c r="I158" s="30">
        <f>ROUND(G158*H158,P4)</f>
        <v>0</v>
      </c>
      <c r="L158" s="30">
        <v>0</v>
      </c>
      <c r="M158" s="24">
        <f>ROUND(G158*L158,P4)</f>
        <v>0</v>
      </c>
      <c r="N158" s="25" t="s">
        <v>509</v>
      </c>
      <c r="O158" s="31">
        <f>M158*AA158</f>
        <v>0</v>
      </c>
      <c r="P158" s="1">
        <v>3</v>
      </c>
      <c r="AA158" s="1">
        <f>IF(P158=1,$O$3,IF(P158=2,$O$4,$O$5))</f>
        <v>0</v>
      </c>
    </row>
    <row r="159">
      <c r="A159" s="1" t="s">
        <v>510</v>
      </c>
      <c r="E159" s="27" t="s">
        <v>3458</v>
      </c>
    </row>
    <row r="160" ht="26">
      <c r="A160" s="1" t="s">
        <v>511</v>
      </c>
      <c r="E160" s="32" t="s">
        <v>3701</v>
      </c>
    </row>
    <row r="161">
      <c r="A161" s="1" t="s">
        <v>513</v>
      </c>
      <c r="E161" s="27" t="s">
        <v>514</v>
      </c>
    </row>
    <row r="162">
      <c r="A162" s="1" t="s">
        <v>504</v>
      </c>
      <c r="B162" s="1">
        <v>40</v>
      </c>
      <c r="C162" s="26" t="s">
        <v>3456</v>
      </c>
      <c r="D162" t="s">
        <v>607</v>
      </c>
      <c r="E162" s="27" t="s">
        <v>3457</v>
      </c>
      <c r="F162" s="28" t="s">
        <v>563</v>
      </c>
      <c r="G162" s="29">
        <v>89</v>
      </c>
      <c r="H162" s="28">
        <v>0</v>
      </c>
      <c r="I162" s="30">
        <f>ROUND(G162*H162,P4)</f>
        <v>0</v>
      </c>
      <c r="L162" s="30">
        <v>0</v>
      </c>
      <c r="M162" s="24">
        <f>ROUND(G162*L162,P4)</f>
        <v>0</v>
      </c>
      <c r="N162" s="25" t="s">
        <v>509</v>
      </c>
      <c r="O162" s="31">
        <f>M162*AA162</f>
        <v>0</v>
      </c>
      <c r="P162" s="1">
        <v>3</v>
      </c>
      <c r="AA162" s="1">
        <f>IF(P162=1,$O$3,IF(P162=2,$O$4,$O$5))</f>
        <v>0</v>
      </c>
    </row>
    <row r="163">
      <c r="A163" s="1" t="s">
        <v>510</v>
      </c>
      <c r="E163" s="27" t="s">
        <v>3702</v>
      </c>
    </row>
    <row r="164" ht="39">
      <c r="A164" s="1" t="s">
        <v>511</v>
      </c>
      <c r="E164" s="32" t="s">
        <v>3703</v>
      </c>
    </row>
    <row r="165">
      <c r="A165" s="1" t="s">
        <v>513</v>
      </c>
      <c r="E165" s="27" t="s">
        <v>514</v>
      </c>
    </row>
    <row r="166">
      <c r="A166" s="1" t="s">
        <v>504</v>
      </c>
      <c r="B166" s="1">
        <v>41</v>
      </c>
      <c r="C166" s="26" t="s">
        <v>3456</v>
      </c>
      <c r="D166" t="s">
        <v>855</v>
      </c>
      <c r="E166" s="27" t="s">
        <v>3457</v>
      </c>
      <c r="F166" s="28" t="s">
        <v>563</v>
      </c>
      <c r="G166" s="29">
        <v>346.80000000000001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3460</v>
      </c>
    </row>
    <row r="168" ht="39">
      <c r="A168" s="1" t="s">
        <v>511</v>
      </c>
      <c r="E168" s="32" t="s">
        <v>3704</v>
      </c>
    </row>
    <row r="169">
      <c r="A169" s="1" t="s">
        <v>513</v>
      </c>
      <c r="E169" s="27" t="s">
        <v>514</v>
      </c>
    </row>
    <row r="170">
      <c r="A170" s="1" t="s">
        <v>504</v>
      </c>
      <c r="B170" s="1">
        <v>42</v>
      </c>
      <c r="C170" s="26" t="s">
        <v>3586</v>
      </c>
      <c r="D170" t="s">
        <v>600</v>
      </c>
      <c r="E170" s="27" t="s">
        <v>3587</v>
      </c>
      <c r="F170" s="28" t="s">
        <v>563</v>
      </c>
      <c r="G170" s="29">
        <v>15</v>
      </c>
      <c r="H170" s="28">
        <v>0</v>
      </c>
      <c r="I170" s="30">
        <f>ROUND(G170*H170,P4)</f>
        <v>0</v>
      </c>
      <c r="L170" s="30">
        <v>0</v>
      </c>
      <c r="M170" s="24">
        <f>ROUND(G170*L170,P4)</f>
        <v>0</v>
      </c>
      <c r="N170" s="25" t="s">
        <v>509</v>
      </c>
      <c r="O170" s="31">
        <f>M170*AA170</f>
        <v>0</v>
      </c>
      <c r="P170" s="1">
        <v>3</v>
      </c>
      <c r="AA170" s="1">
        <f>IF(P170=1,$O$3,IF(P170=2,$O$4,$O$5))</f>
        <v>0</v>
      </c>
    </row>
    <row r="171">
      <c r="A171" s="1" t="s">
        <v>510</v>
      </c>
      <c r="E171" s="27" t="s">
        <v>3705</v>
      </c>
    </row>
    <row r="172" ht="65">
      <c r="A172" s="1" t="s">
        <v>511</v>
      </c>
      <c r="E172" s="32" t="s">
        <v>3706</v>
      </c>
    </row>
    <row r="173">
      <c r="A173" s="1" t="s">
        <v>513</v>
      </c>
      <c r="E173" s="27" t="s">
        <v>514</v>
      </c>
    </row>
    <row r="174">
      <c r="A174" s="1" t="s">
        <v>504</v>
      </c>
      <c r="B174" s="1">
        <v>46</v>
      </c>
      <c r="C174" s="26" t="s">
        <v>3589</v>
      </c>
      <c r="D174" t="s">
        <v>604</v>
      </c>
      <c r="E174" s="27" t="s">
        <v>3590</v>
      </c>
      <c r="F174" s="28" t="s">
        <v>563</v>
      </c>
      <c r="G174" s="29">
        <v>0.64000000000000001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3591</v>
      </c>
    </row>
    <row r="176" ht="26">
      <c r="A176" s="1" t="s">
        <v>511</v>
      </c>
      <c r="E176" s="32" t="s">
        <v>3707</v>
      </c>
    </row>
    <row r="177">
      <c r="A177" s="1" t="s">
        <v>513</v>
      </c>
      <c r="E177" s="27" t="s">
        <v>514</v>
      </c>
    </row>
    <row r="178">
      <c r="A178" s="1" t="s">
        <v>504</v>
      </c>
      <c r="B178" s="1">
        <v>37</v>
      </c>
      <c r="C178" s="26" t="s">
        <v>3462</v>
      </c>
      <c r="D178" t="s">
        <v>506</v>
      </c>
      <c r="E178" s="27" t="s">
        <v>3463</v>
      </c>
      <c r="F178" s="28" t="s">
        <v>563</v>
      </c>
      <c r="G178" s="29">
        <v>25.425000000000001</v>
      </c>
      <c r="H178" s="28">
        <v>0</v>
      </c>
      <c r="I178" s="30">
        <f>ROUND(G178*H178,P4)</f>
        <v>0</v>
      </c>
      <c r="L178" s="30">
        <v>0</v>
      </c>
      <c r="M178" s="24">
        <f>ROUND(G178*L178,P4)</f>
        <v>0</v>
      </c>
      <c r="N178" s="25" t="s">
        <v>509</v>
      </c>
      <c r="O178" s="31">
        <f>M178*AA178</f>
        <v>0</v>
      </c>
      <c r="P178" s="1">
        <v>3</v>
      </c>
      <c r="AA178" s="1">
        <f>IF(P178=1,$O$3,IF(P178=2,$O$4,$O$5))</f>
        <v>0</v>
      </c>
    </row>
    <row r="179">
      <c r="A179" s="1" t="s">
        <v>510</v>
      </c>
      <c r="E179" s="27" t="s">
        <v>3420</v>
      </c>
    </row>
    <row r="180" ht="39">
      <c r="A180" s="1" t="s">
        <v>511</v>
      </c>
      <c r="E180" s="32" t="s">
        <v>3708</v>
      </c>
    </row>
    <row r="181">
      <c r="A181" s="1" t="s">
        <v>513</v>
      </c>
      <c r="E181" s="27" t="s">
        <v>514</v>
      </c>
    </row>
    <row r="182">
      <c r="A182" s="1" t="s">
        <v>504</v>
      </c>
      <c r="B182" s="1">
        <v>48</v>
      </c>
      <c r="C182" s="26" t="s">
        <v>3462</v>
      </c>
      <c r="D182" t="s">
        <v>607</v>
      </c>
      <c r="E182" s="27" t="s">
        <v>3463</v>
      </c>
      <c r="F182" s="28" t="s">
        <v>563</v>
      </c>
      <c r="G182" s="29">
        <v>7.7999999999999998</v>
      </c>
      <c r="H182" s="28">
        <v>0</v>
      </c>
      <c r="I182" s="30">
        <f>ROUND(G182*H182,P4)</f>
        <v>0</v>
      </c>
      <c r="L182" s="30">
        <v>0</v>
      </c>
      <c r="M182" s="24">
        <f>ROUND(G182*L182,P4)</f>
        <v>0</v>
      </c>
      <c r="N182" s="25" t="s">
        <v>509</v>
      </c>
      <c r="O182" s="31">
        <f>M182*AA182</f>
        <v>0</v>
      </c>
      <c r="P182" s="1">
        <v>3</v>
      </c>
      <c r="AA182" s="1">
        <f>IF(P182=1,$O$3,IF(P182=2,$O$4,$O$5))</f>
        <v>0</v>
      </c>
    </row>
    <row r="183">
      <c r="A183" s="1" t="s">
        <v>510</v>
      </c>
      <c r="E183" s="27" t="s">
        <v>3420</v>
      </c>
    </row>
    <row r="184" ht="26">
      <c r="A184" s="1" t="s">
        <v>511</v>
      </c>
      <c r="E184" s="32" t="s">
        <v>3709</v>
      </c>
    </row>
    <row r="185">
      <c r="A185" s="1" t="s">
        <v>513</v>
      </c>
      <c r="E185" s="27" t="s">
        <v>514</v>
      </c>
    </row>
    <row r="186">
      <c r="A186" s="1" t="s">
        <v>504</v>
      </c>
      <c r="B186" s="1">
        <v>44</v>
      </c>
      <c r="C186" s="26" t="s">
        <v>3469</v>
      </c>
      <c r="D186" t="s">
        <v>600</v>
      </c>
      <c r="E186" s="27" t="s">
        <v>3470</v>
      </c>
      <c r="F186" s="28" t="s">
        <v>563</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3471</v>
      </c>
    </row>
    <row r="188" ht="39">
      <c r="A188" s="1" t="s">
        <v>511</v>
      </c>
      <c r="E188" s="32" t="s">
        <v>3710</v>
      </c>
    </row>
    <row r="189">
      <c r="A189" s="1" t="s">
        <v>513</v>
      </c>
      <c r="E189" s="27" t="s">
        <v>514</v>
      </c>
    </row>
    <row r="190">
      <c r="A190" s="1" t="s">
        <v>504</v>
      </c>
      <c r="B190" s="1">
        <v>45</v>
      </c>
      <c r="C190" s="26" t="s">
        <v>3469</v>
      </c>
      <c r="D190" t="s">
        <v>604</v>
      </c>
      <c r="E190" s="27" t="s">
        <v>3470</v>
      </c>
      <c r="F190" s="28" t="s">
        <v>563</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3597</v>
      </c>
    </row>
    <row r="192" ht="26">
      <c r="A192" s="1" t="s">
        <v>511</v>
      </c>
      <c r="E192" s="32" t="s">
        <v>3711</v>
      </c>
    </row>
    <row r="193">
      <c r="A193" s="1" t="s">
        <v>513</v>
      </c>
      <c r="E193" s="27" t="s">
        <v>514</v>
      </c>
    </row>
    <row r="194">
      <c r="A194" s="1" t="s">
        <v>504</v>
      </c>
      <c r="B194" s="1">
        <v>43</v>
      </c>
      <c r="C194" s="26" t="s">
        <v>3473</v>
      </c>
      <c r="D194" t="s">
        <v>506</v>
      </c>
      <c r="E194" s="27" t="s">
        <v>3474</v>
      </c>
      <c r="F194" s="28" t="s">
        <v>563</v>
      </c>
      <c r="G194" s="29">
        <v>101.45</v>
      </c>
      <c r="H194" s="28">
        <v>0</v>
      </c>
      <c r="I194" s="30">
        <f>ROUND(G194*H194,P4)</f>
        <v>0</v>
      </c>
      <c r="L194" s="30">
        <v>0</v>
      </c>
      <c r="M194" s="24">
        <f>ROUND(G194*L194,P4)</f>
        <v>0</v>
      </c>
      <c r="N194" s="25" t="s">
        <v>509</v>
      </c>
      <c r="O194" s="31">
        <f>M194*AA194</f>
        <v>0</v>
      </c>
      <c r="P194" s="1">
        <v>3</v>
      </c>
      <c r="AA194" s="1">
        <f>IF(P194=1,$O$3,IF(P194=2,$O$4,$O$5))</f>
        <v>0</v>
      </c>
    </row>
    <row r="195">
      <c r="A195" s="1" t="s">
        <v>510</v>
      </c>
      <c r="E195" s="27" t="s">
        <v>3475</v>
      </c>
    </row>
    <row r="196" ht="39">
      <c r="A196" s="1" t="s">
        <v>511</v>
      </c>
      <c r="E196" s="32" t="s">
        <v>3712</v>
      </c>
    </row>
    <row r="197">
      <c r="A197" s="1" t="s">
        <v>513</v>
      </c>
      <c r="E197" s="27" t="s">
        <v>514</v>
      </c>
    </row>
    <row r="198">
      <c r="A198" s="1" t="s">
        <v>504</v>
      </c>
      <c r="B198" s="1">
        <v>36</v>
      </c>
      <c r="C198" s="26" t="s">
        <v>3713</v>
      </c>
      <c r="D198" t="s">
        <v>506</v>
      </c>
      <c r="E198" s="27" t="s">
        <v>3714</v>
      </c>
      <c r="F198" s="28" t="s">
        <v>563</v>
      </c>
      <c r="G198" s="29">
        <v>963.17999999999995</v>
      </c>
      <c r="H198" s="28">
        <v>0</v>
      </c>
      <c r="I198" s="30">
        <f>ROUND(G198*H198,P4)</f>
        <v>0</v>
      </c>
      <c r="L198" s="30">
        <v>0</v>
      </c>
      <c r="M198" s="24">
        <f>ROUND(G198*L198,P4)</f>
        <v>0</v>
      </c>
      <c r="N198" s="25" t="s">
        <v>509</v>
      </c>
      <c r="O198" s="31">
        <f>M198*AA198</f>
        <v>0</v>
      </c>
      <c r="P198" s="1">
        <v>3</v>
      </c>
      <c r="AA198" s="1">
        <f>IF(P198=1,$O$3,IF(P198=2,$O$4,$O$5))</f>
        <v>0</v>
      </c>
    </row>
    <row r="199">
      <c r="A199" s="1" t="s">
        <v>510</v>
      </c>
      <c r="E199" s="27" t="s">
        <v>3715</v>
      </c>
    </row>
    <row r="200" ht="39">
      <c r="A200" s="1" t="s">
        <v>511</v>
      </c>
      <c r="E200" s="32" t="s">
        <v>3716</v>
      </c>
    </row>
    <row r="201">
      <c r="A201" s="1" t="s">
        <v>513</v>
      </c>
      <c r="E201" s="27" t="s">
        <v>514</v>
      </c>
    </row>
    <row r="202">
      <c r="A202" s="1" t="s">
        <v>504</v>
      </c>
      <c r="B202" s="1">
        <v>47</v>
      </c>
      <c r="C202" s="26" t="s">
        <v>3599</v>
      </c>
      <c r="D202" t="s">
        <v>600</v>
      </c>
      <c r="E202" s="27" t="s">
        <v>3600</v>
      </c>
      <c r="F202" s="28" t="s">
        <v>563</v>
      </c>
      <c r="G202" s="29">
        <v>2.2400000000000002</v>
      </c>
      <c r="H202" s="28">
        <v>0</v>
      </c>
      <c r="I202" s="30">
        <f>ROUND(G202*H202,P4)</f>
        <v>0</v>
      </c>
      <c r="L202" s="30">
        <v>0</v>
      </c>
      <c r="M202" s="24">
        <f>ROUND(G202*L202,P4)</f>
        <v>0</v>
      </c>
      <c r="N202" s="25" t="s">
        <v>509</v>
      </c>
      <c r="O202" s="31">
        <f>M202*AA202</f>
        <v>0</v>
      </c>
      <c r="P202" s="1">
        <v>3</v>
      </c>
      <c r="AA202" s="1">
        <f>IF(P202=1,$O$3,IF(P202=2,$O$4,$O$5))</f>
        <v>0</v>
      </c>
    </row>
    <row r="203">
      <c r="A203" s="1" t="s">
        <v>510</v>
      </c>
      <c r="E203" s="27" t="s">
        <v>3601</v>
      </c>
    </row>
    <row r="204" ht="39">
      <c r="A204" s="1" t="s">
        <v>511</v>
      </c>
      <c r="E204" s="32" t="s">
        <v>3717</v>
      </c>
    </row>
    <row r="205">
      <c r="A205" s="1" t="s">
        <v>513</v>
      </c>
      <c r="E205" s="27" t="s">
        <v>514</v>
      </c>
    </row>
    <row r="206">
      <c r="A206" s="1" t="s">
        <v>504</v>
      </c>
      <c r="B206" s="1">
        <v>49</v>
      </c>
      <c r="C206" s="26" t="s">
        <v>3599</v>
      </c>
      <c r="D206" t="s">
        <v>604</v>
      </c>
      <c r="E206" s="27" t="s">
        <v>3600</v>
      </c>
      <c r="F206" s="28" t="s">
        <v>563</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3603</v>
      </c>
    </row>
    <row r="208" ht="39">
      <c r="A208" s="1" t="s">
        <v>511</v>
      </c>
      <c r="E208" s="32" t="s">
        <v>3718</v>
      </c>
    </row>
    <row r="209">
      <c r="A209" s="1" t="s">
        <v>513</v>
      </c>
      <c r="E209" s="27" t="s">
        <v>514</v>
      </c>
    </row>
    <row r="210" ht="13">
      <c r="A210" s="1" t="s">
        <v>501</v>
      </c>
      <c r="C210" s="22" t="s">
        <v>858</v>
      </c>
      <c r="E210" s="23" t="s">
        <v>2842</v>
      </c>
      <c r="L210" s="24">
        <f>SUMIFS(L211:L254,A211:A254,"P")</f>
        <v>0</v>
      </c>
      <c r="M210" s="24">
        <f>SUMIFS(M211:M254,A211:A254,"P")</f>
        <v>0</v>
      </c>
      <c r="N210" s="25"/>
    </row>
    <row r="211" ht="25">
      <c r="A211" s="1" t="s">
        <v>504</v>
      </c>
      <c r="B211" s="1">
        <v>52</v>
      </c>
      <c r="C211" s="26" t="s">
        <v>3477</v>
      </c>
      <c r="D211" t="s">
        <v>600</v>
      </c>
      <c r="E211" s="27" t="s">
        <v>3478</v>
      </c>
      <c r="F211" s="28" t="s">
        <v>563</v>
      </c>
      <c r="G211" s="29">
        <v>9943.5130000000008</v>
      </c>
      <c r="H211" s="28">
        <v>0</v>
      </c>
      <c r="I211" s="30">
        <f>ROUND(G211*H211,P4)</f>
        <v>0</v>
      </c>
      <c r="L211" s="30">
        <v>0</v>
      </c>
      <c r="M211" s="24">
        <f>ROUND(G211*L211,P4)</f>
        <v>0</v>
      </c>
      <c r="N211" s="25" t="s">
        <v>509</v>
      </c>
      <c r="O211" s="31">
        <f>M211*AA211</f>
        <v>0</v>
      </c>
      <c r="P211" s="1">
        <v>3</v>
      </c>
      <c r="AA211" s="1">
        <f>IF(P211=1,$O$3,IF(P211=2,$O$4,$O$5))</f>
        <v>0</v>
      </c>
    </row>
    <row r="212">
      <c r="A212" s="1" t="s">
        <v>510</v>
      </c>
      <c r="E212" s="27" t="s">
        <v>3719</v>
      </c>
    </row>
    <row r="213" ht="39">
      <c r="A213" s="1" t="s">
        <v>511</v>
      </c>
      <c r="E213" s="32" t="s">
        <v>3720</v>
      </c>
    </row>
    <row r="214">
      <c r="A214" s="1" t="s">
        <v>513</v>
      </c>
      <c r="E214" s="27" t="s">
        <v>514</v>
      </c>
    </row>
    <row r="215" ht="25">
      <c r="A215" s="1" t="s">
        <v>504</v>
      </c>
      <c r="B215" s="1">
        <v>59</v>
      </c>
      <c r="C215" s="26" t="s">
        <v>3477</v>
      </c>
      <c r="D215" t="s">
        <v>604</v>
      </c>
      <c r="E215" s="27" t="s">
        <v>3478</v>
      </c>
      <c r="F215" s="28" t="s">
        <v>563</v>
      </c>
      <c r="G215" s="29">
        <v>468</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3721</v>
      </c>
    </row>
    <row r="217" ht="39">
      <c r="A217" s="1" t="s">
        <v>511</v>
      </c>
      <c r="E217" s="32" t="s">
        <v>3722</v>
      </c>
    </row>
    <row r="218">
      <c r="A218" s="1" t="s">
        <v>513</v>
      </c>
      <c r="E218" s="27" t="s">
        <v>514</v>
      </c>
    </row>
    <row r="219" ht="25">
      <c r="A219" s="1" t="s">
        <v>504</v>
      </c>
      <c r="B219" s="1">
        <v>53</v>
      </c>
      <c r="C219" s="26" t="s">
        <v>3483</v>
      </c>
      <c r="D219" t="s">
        <v>506</v>
      </c>
      <c r="E219" s="27" t="s">
        <v>3484</v>
      </c>
      <c r="F219" s="28" t="s">
        <v>563</v>
      </c>
      <c r="G219" s="29">
        <v>1251.4369999999999</v>
      </c>
      <c r="H219" s="28">
        <v>0</v>
      </c>
      <c r="I219" s="30">
        <f>ROUND(G219*H219,P4)</f>
        <v>0</v>
      </c>
      <c r="L219" s="30">
        <v>0</v>
      </c>
      <c r="M219" s="24">
        <f>ROUND(G219*L219,P4)</f>
        <v>0</v>
      </c>
      <c r="N219" s="25" t="s">
        <v>509</v>
      </c>
      <c r="O219" s="31">
        <f>M219*AA219</f>
        <v>0</v>
      </c>
      <c r="P219" s="1">
        <v>3</v>
      </c>
      <c r="AA219" s="1">
        <f>IF(P219=1,$O$3,IF(P219=2,$O$4,$O$5))</f>
        <v>0</v>
      </c>
    </row>
    <row r="220">
      <c r="A220" s="1" t="s">
        <v>510</v>
      </c>
      <c r="E220" s="27" t="s">
        <v>3723</v>
      </c>
    </row>
    <row r="221" ht="39">
      <c r="A221" s="1" t="s">
        <v>511</v>
      </c>
      <c r="E221" s="32" t="s">
        <v>3724</v>
      </c>
    </row>
    <row r="222">
      <c r="A222" s="1" t="s">
        <v>513</v>
      </c>
      <c r="E222" s="27" t="s">
        <v>514</v>
      </c>
    </row>
    <row r="223" ht="25">
      <c r="A223" s="1" t="s">
        <v>504</v>
      </c>
      <c r="B223" s="1">
        <v>54</v>
      </c>
      <c r="C223" s="26" t="s">
        <v>3486</v>
      </c>
      <c r="D223" t="s">
        <v>506</v>
      </c>
      <c r="E223" s="27" t="s">
        <v>3487</v>
      </c>
      <c r="F223" s="28" t="s">
        <v>563</v>
      </c>
      <c r="G223" s="29">
        <v>1075</v>
      </c>
      <c r="H223" s="28">
        <v>0</v>
      </c>
      <c r="I223" s="30">
        <f>ROUND(G223*H223,P4)</f>
        <v>0</v>
      </c>
      <c r="L223" s="30">
        <v>0</v>
      </c>
      <c r="M223" s="24">
        <f>ROUND(G223*L223,P4)</f>
        <v>0</v>
      </c>
      <c r="N223" s="25" t="s">
        <v>509</v>
      </c>
      <c r="O223" s="31">
        <f>M223*AA223</f>
        <v>0</v>
      </c>
      <c r="P223" s="1">
        <v>3</v>
      </c>
      <c r="AA223" s="1">
        <f>IF(P223=1,$O$3,IF(P223=2,$O$4,$O$5))</f>
        <v>0</v>
      </c>
    </row>
    <row r="224">
      <c r="A224" s="1" t="s">
        <v>510</v>
      </c>
      <c r="E224" s="27" t="s">
        <v>3725</v>
      </c>
    </row>
    <row r="225" ht="39">
      <c r="A225" s="1" t="s">
        <v>511</v>
      </c>
      <c r="E225" s="32" t="s">
        <v>3726</v>
      </c>
    </row>
    <row r="226">
      <c r="A226" s="1" t="s">
        <v>513</v>
      </c>
      <c r="E226" s="27" t="s">
        <v>514</v>
      </c>
    </row>
    <row r="227" ht="25">
      <c r="A227" s="1" t="s">
        <v>504</v>
      </c>
      <c r="B227" s="1">
        <v>50</v>
      </c>
      <c r="C227" s="26" t="s">
        <v>3614</v>
      </c>
      <c r="D227" t="s">
        <v>600</v>
      </c>
      <c r="E227" s="27" t="s">
        <v>3615</v>
      </c>
      <c r="F227" s="28" t="s">
        <v>563</v>
      </c>
      <c r="G227" s="29">
        <v>10722.959999999999</v>
      </c>
      <c r="H227" s="28">
        <v>0</v>
      </c>
      <c r="I227" s="30">
        <f>ROUND(G227*H227,P4)</f>
        <v>0</v>
      </c>
      <c r="L227" s="30">
        <v>0</v>
      </c>
      <c r="M227" s="24">
        <f>ROUND(G227*L227,P4)</f>
        <v>0</v>
      </c>
      <c r="N227" s="25" t="s">
        <v>509</v>
      </c>
      <c r="O227" s="31">
        <f>M227*AA227</f>
        <v>0</v>
      </c>
      <c r="P227" s="1">
        <v>3</v>
      </c>
      <c r="AA227" s="1">
        <f>IF(P227=1,$O$3,IF(P227=2,$O$4,$O$5))</f>
        <v>0</v>
      </c>
    </row>
    <row r="228">
      <c r="A228" s="1" t="s">
        <v>510</v>
      </c>
      <c r="E228" s="27" t="s">
        <v>3727</v>
      </c>
    </row>
    <row r="229" ht="65">
      <c r="A229" s="1" t="s">
        <v>511</v>
      </c>
      <c r="E229" s="32" t="s">
        <v>3728</v>
      </c>
    </row>
    <row r="230">
      <c r="A230" s="1" t="s">
        <v>513</v>
      </c>
      <c r="E230" s="27" t="s">
        <v>514</v>
      </c>
    </row>
    <row r="231" ht="25">
      <c r="A231" s="1" t="s">
        <v>504</v>
      </c>
      <c r="B231" s="1">
        <v>51</v>
      </c>
      <c r="C231" s="26" t="s">
        <v>3614</v>
      </c>
      <c r="D231" t="s">
        <v>604</v>
      </c>
      <c r="E231" s="27" t="s">
        <v>3615</v>
      </c>
      <c r="F231" s="28" t="s">
        <v>563</v>
      </c>
      <c r="G231" s="29">
        <v>1934.0699999999999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3729</v>
      </c>
    </row>
    <row r="233" ht="39">
      <c r="A233" s="1" t="s">
        <v>511</v>
      </c>
      <c r="E233" s="32" t="s">
        <v>3730</v>
      </c>
    </row>
    <row r="234">
      <c r="A234" s="1" t="s">
        <v>513</v>
      </c>
      <c r="E234" s="27" t="s">
        <v>514</v>
      </c>
    </row>
    <row r="235" ht="25">
      <c r="A235" s="1" t="s">
        <v>504</v>
      </c>
      <c r="B235" s="1">
        <v>58</v>
      </c>
      <c r="C235" s="26" t="s">
        <v>3489</v>
      </c>
      <c r="D235" t="s">
        <v>506</v>
      </c>
      <c r="E235" s="27" t="s">
        <v>3490</v>
      </c>
      <c r="F235" s="28" t="s">
        <v>563</v>
      </c>
      <c r="G235" s="29">
        <v>491.39999999999998</v>
      </c>
      <c r="H235" s="28">
        <v>0</v>
      </c>
      <c r="I235" s="30">
        <f>ROUND(G235*H235,P4)</f>
        <v>0</v>
      </c>
      <c r="L235" s="30">
        <v>0</v>
      </c>
      <c r="M235" s="24">
        <f>ROUND(G235*L235,P4)</f>
        <v>0</v>
      </c>
      <c r="N235" s="25" t="s">
        <v>509</v>
      </c>
      <c r="O235" s="31">
        <f>M235*AA235</f>
        <v>0</v>
      </c>
      <c r="P235" s="1">
        <v>3</v>
      </c>
      <c r="AA235" s="1">
        <f>IF(P235=1,$O$3,IF(P235=2,$O$4,$O$5))</f>
        <v>0</v>
      </c>
    </row>
    <row r="236">
      <c r="A236" s="1" t="s">
        <v>510</v>
      </c>
      <c r="E236" s="27" t="s">
        <v>3491</v>
      </c>
    </row>
    <row r="237" ht="39">
      <c r="A237" s="1" t="s">
        <v>511</v>
      </c>
      <c r="E237" s="32" t="s">
        <v>3731</v>
      </c>
    </row>
    <row r="238">
      <c r="A238" s="1" t="s">
        <v>513</v>
      </c>
      <c r="E238" s="27" t="s">
        <v>514</v>
      </c>
    </row>
    <row r="239" ht="25">
      <c r="A239" s="1" t="s">
        <v>504</v>
      </c>
      <c r="B239" s="1">
        <v>55</v>
      </c>
      <c r="C239" s="26" t="s">
        <v>3493</v>
      </c>
      <c r="D239" t="s">
        <v>600</v>
      </c>
      <c r="E239" s="27" t="s">
        <v>3494</v>
      </c>
      <c r="F239" s="28" t="s">
        <v>1553</v>
      </c>
      <c r="G239" s="29">
        <v>4501.0100000000002</v>
      </c>
      <c r="H239" s="28">
        <v>0</v>
      </c>
      <c r="I239" s="30">
        <f>ROUND(G239*H239,P4)</f>
        <v>0</v>
      </c>
      <c r="L239" s="30">
        <v>0</v>
      </c>
      <c r="M239" s="24">
        <f>ROUND(G239*L239,P4)</f>
        <v>0</v>
      </c>
      <c r="N239" s="25" t="s">
        <v>509</v>
      </c>
      <c r="O239" s="31">
        <f>M239*AA239</f>
        <v>0</v>
      </c>
      <c r="P239" s="1">
        <v>3</v>
      </c>
      <c r="AA239" s="1">
        <f>IF(P239=1,$O$3,IF(P239=2,$O$4,$O$5))</f>
        <v>0</v>
      </c>
    </row>
    <row r="240">
      <c r="A240" s="1" t="s">
        <v>510</v>
      </c>
      <c r="E240" s="27" t="s">
        <v>3732</v>
      </c>
    </row>
    <row r="241" ht="26">
      <c r="A241" s="1" t="s">
        <v>511</v>
      </c>
      <c r="E241" s="32" t="s">
        <v>3733</v>
      </c>
    </row>
    <row r="242">
      <c r="A242" s="1" t="s">
        <v>513</v>
      </c>
      <c r="E242" s="27" t="s">
        <v>514</v>
      </c>
    </row>
    <row r="243" ht="25">
      <c r="A243" s="1" t="s">
        <v>504</v>
      </c>
      <c r="B243" s="1">
        <v>56</v>
      </c>
      <c r="C243" s="26" t="s">
        <v>3493</v>
      </c>
      <c r="D243" t="s">
        <v>604</v>
      </c>
      <c r="E243" s="27" t="s">
        <v>3494</v>
      </c>
      <c r="F243" s="28" t="s">
        <v>1553</v>
      </c>
      <c r="G243" s="29">
        <v>2612.8299999999999</v>
      </c>
      <c r="H243" s="28">
        <v>0</v>
      </c>
      <c r="I243" s="30">
        <f>ROUND(G243*H243,P4)</f>
        <v>0</v>
      </c>
      <c r="L243" s="30">
        <v>0</v>
      </c>
      <c r="M243" s="24">
        <f>ROUND(G243*L243,P4)</f>
        <v>0</v>
      </c>
      <c r="N243" s="25" t="s">
        <v>509</v>
      </c>
      <c r="O243" s="31">
        <f>M243*AA243</f>
        <v>0</v>
      </c>
      <c r="P243" s="1">
        <v>3</v>
      </c>
      <c r="AA243" s="1">
        <f>IF(P243=1,$O$3,IF(P243=2,$O$4,$O$5))</f>
        <v>0</v>
      </c>
    </row>
    <row r="244">
      <c r="A244" s="1" t="s">
        <v>510</v>
      </c>
      <c r="E244" s="27" t="s">
        <v>3734</v>
      </c>
    </row>
    <row r="245" ht="26">
      <c r="A245" s="1" t="s">
        <v>511</v>
      </c>
      <c r="E245" s="32" t="s">
        <v>3735</v>
      </c>
    </row>
    <row r="246">
      <c r="A246" s="1" t="s">
        <v>513</v>
      </c>
      <c r="E246" s="27" t="s">
        <v>514</v>
      </c>
    </row>
    <row r="247" ht="25">
      <c r="A247" s="1" t="s">
        <v>504</v>
      </c>
      <c r="B247" s="1">
        <v>57</v>
      </c>
      <c r="C247" s="26" t="s">
        <v>3493</v>
      </c>
      <c r="D247" t="s">
        <v>607</v>
      </c>
      <c r="E247" s="27" t="s">
        <v>3494</v>
      </c>
      <c r="F247" s="28" t="s">
        <v>1553</v>
      </c>
      <c r="G247" s="29">
        <v>1328.5</v>
      </c>
      <c r="H247" s="28">
        <v>0</v>
      </c>
      <c r="I247" s="30">
        <f>ROUND(G247*H247,P4)</f>
        <v>0</v>
      </c>
      <c r="L247" s="30">
        <v>0</v>
      </c>
      <c r="M247" s="24">
        <f>ROUND(G247*L247,P4)</f>
        <v>0</v>
      </c>
      <c r="N247" s="25" t="s">
        <v>509</v>
      </c>
      <c r="O247" s="31">
        <f>M247*AA247</f>
        <v>0</v>
      </c>
      <c r="P247" s="1">
        <v>3</v>
      </c>
      <c r="AA247" s="1">
        <f>IF(P247=1,$O$3,IF(P247=2,$O$4,$O$5))</f>
        <v>0</v>
      </c>
    </row>
    <row r="248">
      <c r="A248" s="1" t="s">
        <v>510</v>
      </c>
      <c r="E248" s="27" t="s">
        <v>3736</v>
      </c>
    </row>
    <row r="249" ht="26">
      <c r="A249" s="1" t="s">
        <v>511</v>
      </c>
      <c r="E249" s="32" t="s">
        <v>3737</v>
      </c>
    </row>
    <row r="250">
      <c r="A250" s="1" t="s">
        <v>513</v>
      </c>
      <c r="E250" s="27" t="s">
        <v>514</v>
      </c>
    </row>
    <row r="251">
      <c r="A251" s="1" t="s">
        <v>504</v>
      </c>
      <c r="B251" s="1">
        <v>60</v>
      </c>
      <c r="C251" s="26" t="s">
        <v>3738</v>
      </c>
      <c r="D251" t="s">
        <v>506</v>
      </c>
      <c r="E251" s="27" t="s">
        <v>3739</v>
      </c>
      <c r="F251" s="28" t="s">
        <v>1553</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3607</v>
      </c>
    </row>
    <row r="253" ht="26">
      <c r="A253" s="1" t="s">
        <v>511</v>
      </c>
      <c r="E253" s="32" t="s">
        <v>3740</v>
      </c>
    </row>
    <row r="254">
      <c r="A254" s="1" t="s">
        <v>513</v>
      </c>
      <c r="E254" s="27" t="s">
        <v>514</v>
      </c>
    </row>
    <row r="255" ht="13">
      <c r="A255" s="1" t="s">
        <v>501</v>
      </c>
      <c r="C255" s="22" t="s">
        <v>1253</v>
      </c>
      <c r="E255" s="23" t="s">
        <v>3741</v>
      </c>
      <c r="L255" s="24">
        <f>SUMIFS(L256:L259,A256:A259,"P")</f>
        <v>0</v>
      </c>
      <c r="M255" s="24">
        <f>SUMIFS(M256:M259,A256:A259,"P")</f>
        <v>0</v>
      </c>
      <c r="N255" s="25"/>
    </row>
    <row r="256">
      <c r="A256" s="1" t="s">
        <v>504</v>
      </c>
      <c r="B256" s="1">
        <v>61</v>
      </c>
      <c r="C256" s="26" t="s">
        <v>3742</v>
      </c>
      <c r="D256" t="s">
        <v>506</v>
      </c>
      <c r="E256" s="27" t="s">
        <v>3743</v>
      </c>
      <c r="F256" s="28" t="s">
        <v>1553</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3744</v>
      </c>
    </row>
    <row r="258" ht="26">
      <c r="A258" s="1" t="s">
        <v>511</v>
      </c>
      <c r="E258" s="32" t="s">
        <v>3745</v>
      </c>
    </row>
    <row r="259">
      <c r="A259" s="1" t="s">
        <v>513</v>
      </c>
      <c r="E259" s="27" t="s">
        <v>514</v>
      </c>
    </row>
    <row r="260" ht="13">
      <c r="A260" s="1" t="s">
        <v>501</v>
      </c>
      <c r="C260" s="22" t="s">
        <v>3501</v>
      </c>
      <c r="E260" s="23" t="s">
        <v>3502</v>
      </c>
      <c r="L260" s="24">
        <f>SUMIFS(L261:L292,A261:A292,"P")</f>
        <v>0</v>
      </c>
      <c r="M260" s="24">
        <f>SUMIFS(M261:M292,A261:A292,"P")</f>
        <v>0</v>
      </c>
      <c r="N260" s="25"/>
    </row>
    <row r="261">
      <c r="A261" s="1" t="s">
        <v>504</v>
      </c>
      <c r="B261" s="1">
        <v>63</v>
      </c>
      <c r="C261" s="26" t="s">
        <v>3620</v>
      </c>
      <c r="D261" t="s">
        <v>506</v>
      </c>
      <c r="E261" s="27" t="s">
        <v>3621</v>
      </c>
      <c r="F261" s="28" t="s">
        <v>567</v>
      </c>
      <c r="G261" s="29">
        <v>215</v>
      </c>
      <c r="H261" s="28">
        <v>0</v>
      </c>
      <c r="I261" s="30">
        <f>ROUND(G261*H261,P4)</f>
        <v>0</v>
      </c>
      <c r="L261" s="30">
        <v>0</v>
      </c>
      <c r="M261" s="24">
        <f>ROUND(G261*L261,P4)</f>
        <v>0</v>
      </c>
      <c r="N261" s="25" t="s">
        <v>509</v>
      </c>
      <c r="O261" s="31">
        <f>M261*AA261</f>
        <v>0</v>
      </c>
      <c r="P261" s="1">
        <v>3</v>
      </c>
      <c r="AA261" s="1">
        <f>IF(P261=1,$O$3,IF(P261=2,$O$4,$O$5))</f>
        <v>0</v>
      </c>
    </row>
    <row r="262">
      <c r="A262" s="1" t="s">
        <v>510</v>
      </c>
      <c r="E262" s="27" t="s">
        <v>3622</v>
      </c>
    </row>
    <row r="263" ht="26">
      <c r="A263" s="1" t="s">
        <v>511</v>
      </c>
      <c r="E263" s="32" t="s">
        <v>3746</v>
      </c>
    </row>
    <row r="264">
      <c r="A264" s="1" t="s">
        <v>513</v>
      </c>
      <c r="E264" s="27" t="s">
        <v>514</v>
      </c>
    </row>
    <row r="265">
      <c r="A265" s="1" t="s">
        <v>504</v>
      </c>
      <c r="B265" s="1">
        <v>62</v>
      </c>
      <c r="C265" s="26" t="s">
        <v>3624</v>
      </c>
      <c r="D265" t="s">
        <v>506</v>
      </c>
      <c r="E265" s="27" t="s">
        <v>3625</v>
      </c>
      <c r="F265" s="28" t="s">
        <v>567</v>
      </c>
      <c r="G265" s="29">
        <v>443</v>
      </c>
      <c r="H265" s="28">
        <v>0</v>
      </c>
      <c r="I265" s="30">
        <f>ROUND(G265*H265,P4)</f>
        <v>0</v>
      </c>
      <c r="L265" s="30">
        <v>0</v>
      </c>
      <c r="M265" s="24">
        <f>ROUND(G265*L265,P4)</f>
        <v>0</v>
      </c>
      <c r="N265" s="25" t="s">
        <v>509</v>
      </c>
      <c r="O265" s="31">
        <f>M265*AA265</f>
        <v>0</v>
      </c>
      <c r="P265" s="1">
        <v>3</v>
      </c>
      <c r="AA265" s="1">
        <f>IF(P265=1,$O$3,IF(P265=2,$O$4,$O$5))</f>
        <v>0</v>
      </c>
    </row>
    <row r="266">
      <c r="A266" s="1" t="s">
        <v>510</v>
      </c>
      <c r="E266" s="27" t="s">
        <v>3626</v>
      </c>
    </row>
    <row r="267" ht="26">
      <c r="A267" s="1" t="s">
        <v>511</v>
      </c>
      <c r="E267" s="32" t="s">
        <v>3747</v>
      </c>
    </row>
    <row r="268">
      <c r="A268" s="1" t="s">
        <v>513</v>
      </c>
      <c r="E268" s="27" t="s">
        <v>514</v>
      </c>
    </row>
    <row r="269">
      <c r="A269" s="1" t="s">
        <v>504</v>
      </c>
      <c r="B269" s="1">
        <v>68</v>
      </c>
      <c r="C269" s="26" t="s">
        <v>3503</v>
      </c>
      <c r="D269" t="s">
        <v>506</v>
      </c>
      <c r="E269" s="27" t="s">
        <v>3504</v>
      </c>
      <c r="F269" s="28" t="s">
        <v>567</v>
      </c>
      <c r="G269" s="29">
        <v>297</v>
      </c>
      <c r="H269" s="28">
        <v>0</v>
      </c>
      <c r="I269" s="30">
        <f>ROUND(G269*H269,P4)</f>
        <v>0</v>
      </c>
      <c r="L269" s="30">
        <v>0</v>
      </c>
      <c r="M269" s="24">
        <f>ROUND(G269*L269,P4)</f>
        <v>0</v>
      </c>
      <c r="N269" s="25" t="s">
        <v>509</v>
      </c>
      <c r="O269" s="31">
        <f>M269*AA269</f>
        <v>0</v>
      </c>
      <c r="P269" s="1">
        <v>3</v>
      </c>
      <c r="AA269" s="1">
        <f>IF(P269=1,$O$3,IF(P269=2,$O$4,$O$5))</f>
        <v>0</v>
      </c>
    </row>
    <row r="270">
      <c r="A270" s="1" t="s">
        <v>510</v>
      </c>
      <c r="E270" s="27" t="s">
        <v>3505</v>
      </c>
    </row>
    <row r="271" ht="26">
      <c r="A271" s="1" t="s">
        <v>511</v>
      </c>
      <c r="E271" s="32" t="s">
        <v>3748</v>
      </c>
    </row>
    <row r="272">
      <c r="A272" s="1" t="s">
        <v>513</v>
      </c>
      <c r="E272" s="27" t="s">
        <v>514</v>
      </c>
    </row>
    <row r="273">
      <c r="A273" s="1" t="s">
        <v>504</v>
      </c>
      <c r="B273" s="1">
        <v>65</v>
      </c>
      <c r="C273" s="26" t="s">
        <v>3629</v>
      </c>
      <c r="D273" t="s">
        <v>506</v>
      </c>
      <c r="E273" s="27" t="s">
        <v>3630</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3631</v>
      </c>
    </row>
    <row r="275" ht="39">
      <c r="A275" s="1" t="s">
        <v>511</v>
      </c>
      <c r="E275" s="32" t="s">
        <v>3749</v>
      </c>
    </row>
    <row r="276">
      <c r="A276" s="1" t="s">
        <v>513</v>
      </c>
      <c r="E276" s="27" t="s">
        <v>514</v>
      </c>
    </row>
    <row r="277">
      <c r="A277" s="1" t="s">
        <v>504</v>
      </c>
      <c r="B277" s="1">
        <v>66</v>
      </c>
      <c r="C277" s="26" t="s">
        <v>3633</v>
      </c>
      <c r="D277" t="s">
        <v>506</v>
      </c>
      <c r="E277" s="27" t="s">
        <v>3634</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3635</v>
      </c>
    </row>
    <row r="279" ht="26">
      <c r="A279" s="1" t="s">
        <v>511</v>
      </c>
      <c r="E279" s="32" t="s">
        <v>3750</v>
      </c>
    </row>
    <row r="280">
      <c r="A280" s="1" t="s">
        <v>513</v>
      </c>
      <c r="E280" s="27" t="s">
        <v>514</v>
      </c>
    </row>
    <row r="281">
      <c r="A281" s="1" t="s">
        <v>504</v>
      </c>
      <c r="B281" s="1">
        <v>67</v>
      </c>
      <c r="C281" s="26" t="s">
        <v>3637</v>
      </c>
      <c r="D281" t="s">
        <v>506</v>
      </c>
      <c r="E281" s="27" t="s">
        <v>3638</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3639</v>
      </c>
    </row>
    <row r="283" ht="26">
      <c r="A283" s="1" t="s">
        <v>511</v>
      </c>
      <c r="E283" s="32" t="s">
        <v>3751</v>
      </c>
    </row>
    <row r="284">
      <c r="A284" s="1" t="s">
        <v>513</v>
      </c>
      <c r="E284" s="27" t="s">
        <v>514</v>
      </c>
    </row>
    <row r="285">
      <c r="A285" s="1" t="s">
        <v>504</v>
      </c>
      <c r="B285" s="1">
        <v>69</v>
      </c>
      <c r="C285" s="26" t="s">
        <v>3641</v>
      </c>
      <c r="D285" t="s">
        <v>506</v>
      </c>
      <c r="E285" s="27" t="s">
        <v>3642</v>
      </c>
      <c r="F285" s="28" t="s">
        <v>563</v>
      </c>
      <c r="G285" s="29">
        <v>12.9</v>
      </c>
      <c r="H285" s="28">
        <v>0</v>
      </c>
      <c r="I285" s="30">
        <f>ROUND(G285*H285,P4)</f>
        <v>0</v>
      </c>
      <c r="L285" s="30">
        <v>0</v>
      </c>
      <c r="M285" s="24">
        <f>ROUND(G285*L285,P4)</f>
        <v>0</v>
      </c>
      <c r="N285" s="25" t="s">
        <v>509</v>
      </c>
      <c r="O285" s="31">
        <f>M285*AA285</f>
        <v>0</v>
      </c>
      <c r="P285" s="1">
        <v>3</v>
      </c>
      <c r="AA285" s="1">
        <f>IF(P285=1,$O$3,IF(P285=2,$O$4,$O$5))</f>
        <v>0</v>
      </c>
    </row>
    <row r="286">
      <c r="A286" s="1" t="s">
        <v>510</v>
      </c>
      <c r="E286" s="27" t="s">
        <v>3643</v>
      </c>
    </row>
    <row r="287" ht="39">
      <c r="A287" s="1" t="s">
        <v>511</v>
      </c>
      <c r="E287" s="32" t="s">
        <v>3752</v>
      </c>
    </row>
    <row r="288">
      <c r="A288" s="1" t="s">
        <v>513</v>
      </c>
      <c r="E288" s="27" t="s">
        <v>514</v>
      </c>
    </row>
    <row r="289">
      <c r="A289" s="1" t="s">
        <v>504</v>
      </c>
      <c r="B289" s="1">
        <v>64</v>
      </c>
      <c r="C289" s="26" t="s">
        <v>3507</v>
      </c>
      <c r="D289" t="s">
        <v>506</v>
      </c>
      <c r="E289" s="27" t="s">
        <v>3508</v>
      </c>
      <c r="F289" s="28" t="s">
        <v>563</v>
      </c>
      <c r="G289" s="29">
        <v>75.888000000000005</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143">
      <c r="A291" s="1" t="s">
        <v>511</v>
      </c>
      <c r="E291" s="32" t="s">
        <v>3753</v>
      </c>
    </row>
    <row r="292">
      <c r="A292" s="1" t="s">
        <v>513</v>
      </c>
      <c r="E292" s="27" t="s">
        <v>514</v>
      </c>
    </row>
    <row r="293" ht="13">
      <c r="A293" s="1" t="s">
        <v>501</v>
      </c>
      <c r="C293" s="22" t="s">
        <v>2876</v>
      </c>
      <c r="E293" s="23" t="s">
        <v>2877</v>
      </c>
      <c r="L293" s="24">
        <f>SUMIFS(L294:L321,A294:A321,"P")</f>
        <v>0</v>
      </c>
      <c r="M293" s="24">
        <f>SUMIFS(M294:M321,A294:A321,"P")</f>
        <v>0</v>
      </c>
      <c r="N293" s="25"/>
    </row>
    <row r="294">
      <c r="A294" s="1" t="s">
        <v>504</v>
      </c>
      <c r="B294" s="1">
        <v>70</v>
      </c>
      <c r="C294" s="26" t="s">
        <v>3511</v>
      </c>
      <c r="D294" t="s">
        <v>506</v>
      </c>
      <c r="E294" s="27" t="s">
        <v>3512</v>
      </c>
      <c r="F294" s="28" t="s">
        <v>567</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3754</v>
      </c>
    </row>
    <row r="296" ht="26">
      <c r="A296" s="1" t="s">
        <v>511</v>
      </c>
      <c r="E296" s="32" t="s">
        <v>3755</v>
      </c>
    </row>
    <row r="297">
      <c r="A297" s="1" t="s">
        <v>513</v>
      </c>
      <c r="E297" s="27" t="s">
        <v>514</v>
      </c>
    </row>
    <row r="298">
      <c r="A298" s="1" t="s">
        <v>504</v>
      </c>
      <c r="B298" s="1">
        <v>74</v>
      </c>
      <c r="C298" s="26" t="s">
        <v>3756</v>
      </c>
      <c r="D298" t="s">
        <v>506</v>
      </c>
      <c r="E298" s="27" t="s">
        <v>3757</v>
      </c>
      <c r="F298" s="28" t="s">
        <v>563</v>
      </c>
      <c r="G298" s="29">
        <v>44.799999999999997</v>
      </c>
      <c r="H298" s="28">
        <v>0</v>
      </c>
      <c r="I298" s="30">
        <f>ROUND(G298*H298,P4)</f>
        <v>0</v>
      </c>
      <c r="L298" s="30">
        <v>0</v>
      </c>
      <c r="M298" s="24">
        <f>ROUND(G298*L298,P4)</f>
        <v>0</v>
      </c>
      <c r="N298" s="25" t="s">
        <v>509</v>
      </c>
      <c r="O298" s="31">
        <f>M298*AA298</f>
        <v>0</v>
      </c>
      <c r="P298" s="1">
        <v>3</v>
      </c>
      <c r="AA298" s="1">
        <f>IF(P298=1,$O$3,IF(P298=2,$O$4,$O$5))</f>
        <v>0</v>
      </c>
    </row>
    <row r="299">
      <c r="A299" s="1" t="s">
        <v>510</v>
      </c>
      <c r="E299" s="27" t="s">
        <v>3758</v>
      </c>
    </row>
    <row r="300" ht="39">
      <c r="A300" s="1" t="s">
        <v>511</v>
      </c>
      <c r="E300" s="32" t="s">
        <v>3759</v>
      </c>
    </row>
    <row r="301">
      <c r="A301" s="1" t="s">
        <v>513</v>
      </c>
      <c r="E301" s="27" t="s">
        <v>514</v>
      </c>
    </row>
    <row r="302">
      <c r="A302" s="1" t="s">
        <v>504</v>
      </c>
      <c r="B302" s="1">
        <v>73</v>
      </c>
      <c r="C302" s="26" t="s">
        <v>3760</v>
      </c>
      <c r="D302" t="s">
        <v>506</v>
      </c>
      <c r="E302" s="27" t="s">
        <v>3761</v>
      </c>
      <c r="F302" s="28" t="s">
        <v>1553</v>
      </c>
      <c r="G302" s="29">
        <v>156</v>
      </c>
      <c r="H302" s="28">
        <v>0</v>
      </c>
      <c r="I302" s="30">
        <f>ROUND(G302*H302,P4)</f>
        <v>0</v>
      </c>
      <c r="L302" s="30">
        <v>0</v>
      </c>
      <c r="M302" s="24">
        <f>ROUND(G302*L302,P4)</f>
        <v>0</v>
      </c>
      <c r="N302" s="25" t="s">
        <v>509</v>
      </c>
      <c r="O302" s="31">
        <f>M302*AA302</f>
        <v>0</v>
      </c>
      <c r="P302" s="1">
        <v>3</v>
      </c>
      <c r="AA302" s="1">
        <f>IF(P302=1,$O$3,IF(P302=2,$O$4,$O$5))</f>
        <v>0</v>
      </c>
    </row>
    <row r="303">
      <c r="A303" s="1" t="s">
        <v>510</v>
      </c>
      <c r="E303" s="27" t="s">
        <v>3762</v>
      </c>
    </row>
    <row r="304" ht="39">
      <c r="A304" s="1" t="s">
        <v>511</v>
      </c>
      <c r="E304" s="32" t="s">
        <v>3763</v>
      </c>
    </row>
    <row r="305">
      <c r="A305" s="1" t="s">
        <v>513</v>
      </c>
      <c r="E305" s="27" t="s">
        <v>514</v>
      </c>
    </row>
    <row r="306">
      <c r="A306" s="1" t="s">
        <v>504</v>
      </c>
      <c r="B306" s="1">
        <v>71</v>
      </c>
      <c r="C306" s="26" t="s">
        <v>3764</v>
      </c>
      <c r="D306" t="s">
        <v>506</v>
      </c>
      <c r="E306" s="27" t="s">
        <v>3765</v>
      </c>
      <c r="F306" s="28" t="s">
        <v>567</v>
      </c>
      <c r="G306" s="29">
        <v>271</v>
      </c>
      <c r="H306" s="28">
        <v>0</v>
      </c>
      <c r="I306" s="30">
        <f>ROUND(G306*H306,P4)</f>
        <v>0</v>
      </c>
      <c r="L306" s="30">
        <v>0</v>
      </c>
      <c r="M306" s="24">
        <f>ROUND(G306*L306,P4)</f>
        <v>0</v>
      </c>
      <c r="N306" s="25" t="s">
        <v>509</v>
      </c>
      <c r="O306" s="31">
        <f>M306*AA306</f>
        <v>0</v>
      </c>
      <c r="P306" s="1">
        <v>3</v>
      </c>
      <c r="AA306" s="1">
        <f>IF(P306=1,$O$3,IF(P306=2,$O$4,$O$5))</f>
        <v>0</v>
      </c>
    </row>
    <row r="307" ht="37.5">
      <c r="A307" s="1" t="s">
        <v>510</v>
      </c>
      <c r="E307" s="27" t="s">
        <v>3517</v>
      </c>
    </row>
    <row r="308" ht="26">
      <c r="A308" s="1" t="s">
        <v>511</v>
      </c>
      <c r="E308" s="32" t="s">
        <v>3766</v>
      </c>
    </row>
    <row r="309">
      <c r="A309" s="1" t="s">
        <v>513</v>
      </c>
      <c r="E309" s="27" t="s">
        <v>514</v>
      </c>
    </row>
    <row r="310">
      <c r="A310" s="1" t="s">
        <v>504</v>
      </c>
      <c r="B310" s="1">
        <v>72</v>
      </c>
      <c r="C310" s="26" t="s">
        <v>3515</v>
      </c>
      <c r="D310" t="s">
        <v>506</v>
      </c>
      <c r="E310" s="27" t="s">
        <v>3516</v>
      </c>
      <c r="F310" s="28" t="s">
        <v>567</v>
      </c>
      <c r="G310" s="29">
        <v>291</v>
      </c>
      <c r="H310" s="28">
        <v>0</v>
      </c>
      <c r="I310" s="30">
        <f>ROUND(G310*H310,P4)</f>
        <v>0</v>
      </c>
      <c r="L310" s="30">
        <v>0</v>
      </c>
      <c r="M310" s="24">
        <f>ROUND(G310*L310,P4)</f>
        <v>0</v>
      </c>
      <c r="N310" s="25" t="s">
        <v>509</v>
      </c>
      <c r="O310" s="31">
        <f>M310*AA310</f>
        <v>0</v>
      </c>
      <c r="P310" s="1">
        <v>3</v>
      </c>
      <c r="AA310" s="1">
        <f>IF(P310=1,$O$3,IF(P310=2,$O$4,$O$5))</f>
        <v>0</v>
      </c>
    </row>
    <row r="311" ht="37.5">
      <c r="A311" s="1" t="s">
        <v>510</v>
      </c>
      <c r="E311" s="27" t="s">
        <v>3517</v>
      </c>
    </row>
    <row r="312" ht="26">
      <c r="A312" s="1" t="s">
        <v>511</v>
      </c>
      <c r="E312" s="32" t="s">
        <v>3767</v>
      </c>
    </row>
    <row r="313">
      <c r="A313" s="1" t="s">
        <v>513</v>
      </c>
      <c r="E313" s="27" t="s">
        <v>514</v>
      </c>
    </row>
    <row r="314">
      <c r="A314" s="1" t="s">
        <v>504</v>
      </c>
      <c r="B314" s="1">
        <v>76</v>
      </c>
      <c r="C314" s="26" t="s">
        <v>3768</v>
      </c>
      <c r="D314" t="s">
        <v>506</v>
      </c>
      <c r="E314" s="27" t="s">
        <v>3769</v>
      </c>
      <c r="F314" s="28" t="s">
        <v>567</v>
      </c>
      <c r="G314" s="29">
        <v>222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3770</v>
      </c>
    </row>
    <row r="317">
      <c r="A317" s="1" t="s">
        <v>513</v>
      </c>
      <c r="E317" s="27" t="s">
        <v>514</v>
      </c>
    </row>
    <row r="318">
      <c r="A318" s="1" t="s">
        <v>504</v>
      </c>
      <c r="B318" s="1">
        <v>75</v>
      </c>
      <c r="C318" s="26" t="s">
        <v>3522</v>
      </c>
      <c r="D318" t="s">
        <v>506</v>
      </c>
      <c r="E318" s="27" t="s">
        <v>3523</v>
      </c>
      <c r="F318" s="28" t="s">
        <v>563</v>
      </c>
      <c r="G318" s="29">
        <v>206.19999999999999</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52">
      <c r="A320" s="1" t="s">
        <v>511</v>
      </c>
      <c r="E320" s="32" t="s">
        <v>3771</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3772</v>
      </c>
      <c r="E8" s="23" t="s">
        <v>129</v>
      </c>
      <c r="L8" s="24">
        <f>L9+L26+L159+L192+L205+L242+L271+L336</f>
        <v>0</v>
      </c>
      <c r="M8" s="24">
        <f>M9+M26+M159+M192+M205+M242+M271+M336</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3773</v>
      </c>
    </row>
    <row r="13" ht="25">
      <c r="A13" s="1" t="s">
        <v>513</v>
      </c>
      <c r="E13" s="27" t="s">
        <v>2695</v>
      </c>
    </row>
    <row r="14" ht="25">
      <c r="A14" s="1" t="s">
        <v>504</v>
      </c>
      <c r="B14" s="1">
        <v>2</v>
      </c>
      <c r="C14" s="26" t="s">
        <v>3774</v>
      </c>
      <c r="D14" t="s">
        <v>3775</v>
      </c>
      <c r="E14" s="27" t="s">
        <v>3776</v>
      </c>
      <c r="F14" s="28" t="s">
        <v>2694</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3777</v>
      </c>
    </row>
    <row r="17" ht="25">
      <c r="A17" s="1" t="s">
        <v>513</v>
      </c>
      <c r="E17" s="27" t="s">
        <v>2695</v>
      </c>
    </row>
    <row r="18" ht="25">
      <c r="A18" s="1" t="s">
        <v>504</v>
      </c>
      <c r="B18" s="1">
        <v>4</v>
      </c>
      <c r="C18" s="26" t="s">
        <v>2691</v>
      </c>
      <c r="D18" t="s">
        <v>2692</v>
      </c>
      <c r="E18" s="27" t="s">
        <v>2693</v>
      </c>
      <c r="F18" s="28" t="s">
        <v>2694</v>
      </c>
      <c r="G18" s="29">
        <v>486.875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3778</v>
      </c>
    </row>
    <row r="21" ht="25">
      <c r="A21" s="1" t="s">
        <v>513</v>
      </c>
      <c r="E21" s="27" t="s">
        <v>2695</v>
      </c>
    </row>
    <row r="22" ht="25">
      <c r="A22" s="1" t="s">
        <v>504</v>
      </c>
      <c r="B22" s="1">
        <v>3</v>
      </c>
      <c r="C22" s="26" t="s">
        <v>3537</v>
      </c>
      <c r="D22" t="s">
        <v>3538</v>
      </c>
      <c r="E22" s="27" t="s">
        <v>3539</v>
      </c>
      <c r="F22" s="28" t="s">
        <v>2694</v>
      </c>
      <c r="G22" s="29">
        <v>150.49000000000001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39">
      <c r="A24" s="1" t="s">
        <v>511</v>
      </c>
      <c r="E24" s="32" t="s">
        <v>3779</v>
      </c>
    </row>
    <row r="25" ht="25">
      <c r="A25" s="1" t="s">
        <v>513</v>
      </c>
      <c r="E25" s="27" t="s">
        <v>2695</v>
      </c>
    </row>
    <row r="26" ht="13">
      <c r="A26" s="1" t="s">
        <v>501</v>
      </c>
      <c r="C26" s="22" t="s">
        <v>600</v>
      </c>
      <c r="E26" s="23" t="s">
        <v>560</v>
      </c>
      <c r="L26" s="24">
        <f>SUMIFS(L27:L158,A27:A158,"P")</f>
        <v>0</v>
      </c>
      <c r="M26" s="24">
        <f>SUMIFS(M27:M158,A27:A158,"P")</f>
        <v>0</v>
      </c>
      <c r="N26" s="25"/>
    </row>
    <row r="27">
      <c r="A27" s="1" t="s">
        <v>504</v>
      </c>
      <c r="B27" s="1">
        <v>5</v>
      </c>
      <c r="C27" s="26" t="s">
        <v>3541</v>
      </c>
      <c r="D27" t="s">
        <v>506</v>
      </c>
      <c r="E27" s="27" t="s">
        <v>3542</v>
      </c>
      <c r="F27" s="28" t="s">
        <v>1553</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3543</v>
      </c>
    </row>
    <row r="29" ht="39">
      <c r="A29" s="1" t="s">
        <v>511</v>
      </c>
      <c r="E29" s="32" t="s">
        <v>3780</v>
      </c>
    </row>
    <row r="30">
      <c r="A30" s="1" t="s">
        <v>513</v>
      </c>
      <c r="E30" s="27" t="s">
        <v>514</v>
      </c>
    </row>
    <row r="31">
      <c r="A31" s="1" t="s">
        <v>504</v>
      </c>
      <c r="B31" s="1">
        <v>7</v>
      </c>
      <c r="C31" s="26" t="s">
        <v>3781</v>
      </c>
      <c r="D31" t="s">
        <v>506</v>
      </c>
      <c r="E31" s="27" t="s">
        <v>3782</v>
      </c>
      <c r="F31" s="28" t="s">
        <v>519</v>
      </c>
      <c r="G31" s="29">
        <v>15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650</v>
      </c>
    </row>
    <row r="34">
      <c r="A34" s="1" t="s">
        <v>513</v>
      </c>
      <c r="E34" s="27" t="s">
        <v>514</v>
      </c>
    </row>
    <row r="35">
      <c r="A35" s="1" t="s">
        <v>504</v>
      </c>
      <c r="B35" s="1">
        <v>6</v>
      </c>
      <c r="C35" s="26" t="s">
        <v>3783</v>
      </c>
      <c r="D35" t="s">
        <v>506</v>
      </c>
      <c r="E35" s="27" t="s">
        <v>3784</v>
      </c>
      <c r="F35" s="28" t="s">
        <v>519</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1423</v>
      </c>
    </row>
    <row r="38">
      <c r="A38" s="1" t="s">
        <v>513</v>
      </c>
      <c r="E38" s="27" t="s">
        <v>514</v>
      </c>
    </row>
    <row r="39">
      <c r="A39" s="1" t="s">
        <v>504</v>
      </c>
      <c r="B39" s="1">
        <v>8</v>
      </c>
      <c r="C39" s="26" t="s">
        <v>3388</v>
      </c>
      <c r="D39" t="s">
        <v>600</v>
      </c>
      <c r="E39" s="27" t="s">
        <v>3389</v>
      </c>
      <c r="F39" s="28" t="s">
        <v>563</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3785</v>
      </c>
    </row>
    <row r="41" ht="39">
      <c r="A41" s="1" t="s">
        <v>511</v>
      </c>
      <c r="E41" s="32" t="s">
        <v>3786</v>
      </c>
    </row>
    <row r="42">
      <c r="A42" s="1" t="s">
        <v>513</v>
      </c>
      <c r="E42" s="27" t="s">
        <v>514</v>
      </c>
    </row>
    <row r="43">
      <c r="A43" s="1" t="s">
        <v>504</v>
      </c>
      <c r="B43" s="1">
        <v>9</v>
      </c>
      <c r="C43" s="26" t="s">
        <v>3388</v>
      </c>
      <c r="D43" t="s">
        <v>604</v>
      </c>
      <c r="E43" s="27" t="s">
        <v>3389</v>
      </c>
      <c r="F43" s="28" t="s">
        <v>563</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3787</v>
      </c>
    </row>
    <row r="45" ht="39">
      <c r="A45" s="1" t="s">
        <v>511</v>
      </c>
      <c r="E45" s="32" t="s">
        <v>3788</v>
      </c>
    </row>
    <row r="46">
      <c r="A46" s="1" t="s">
        <v>513</v>
      </c>
      <c r="E46" s="27" t="s">
        <v>514</v>
      </c>
    </row>
    <row r="47">
      <c r="A47" s="1" t="s">
        <v>504</v>
      </c>
      <c r="B47" s="1">
        <v>13</v>
      </c>
      <c r="C47" s="26" t="s">
        <v>3391</v>
      </c>
      <c r="D47" t="s">
        <v>506</v>
      </c>
      <c r="E47" s="27" t="s">
        <v>3392</v>
      </c>
      <c r="F47" s="28" t="s">
        <v>563</v>
      </c>
      <c r="G47" s="29">
        <v>225.80000000000001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3789</v>
      </c>
    </row>
    <row r="50">
      <c r="A50" s="1" t="s">
        <v>513</v>
      </c>
      <c r="E50" s="27" t="s">
        <v>514</v>
      </c>
    </row>
    <row r="51">
      <c r="A51" s="1" t="s">
        <v>504</v>
      </c>
      <c r="B51" s="1">
        <v>14</v>
      </c>
      <c r="C51" s="26" t="s">
        <v>3394</v>
      </c>
      <c r="D51" t="s">
        <v>600</v>
      </c>
      <c r="E51" s="27" t="s">
        <v>3395</v>
      </c>
      <c r="F51" s="28" t="s">
        <v>563</v>
      </c>
      <c r="G51" s="29">
        <v>30003.494999999999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3790</v>
      </c>
    </row>
    <row r="54">
      <c r="A54" s="1" t="s">
        <v>513</v>
      </c>
      <c r="E54" s="27" t="s">
        <v>514</v>
      </c>
    </row>
    <row r="55">
      <c r="A55" s="1" t="s">
        <v>504</v>
      </c>
      <c r="B55" s="1">
        <v>15</v>
      </c>
      <c r="C55" s="26" t="s">
        <v>3791</v>
      </c>
      <c r="D55" t="s">
        <v>600</v>
      </c>
      <c r="E55" s="27" t="s">
        <v>3792</v>
      </c>
      <c r="F55" s="28" t="s">
        <v>563</v>
      </c>
      <c r="G55" s="29">
        <v>7095.9589999999998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3793</v>
      </c>
    </row>
    <row r="58">
      <c r="A58" s="1" t="s">
        <v>513</v>
      </c>
      <c r="E58" s="27" t="s">
        <v>514</v>
      </c>
    </row>
    <row r="59">
      <c r="A59" s="1" t="s">
        <v>504</v>
      </c>
      <c r="B59" s="1">
        <v>11</v>
      </c>
      <c r="C59" s="26" t="s">
        <v>3397</v>
      </c>
      <c r="D59" t="s">
        <v>600</v>
      </c>
      <c r="E59" s="27" t="s">
        <v>3398</v>
      </c>
      <c r="F59" s="28" t="s">
        <v>563</v>
      </c>
      <c r="G59" s="29">
        <v>22788.132000000001</v>
      </c>
      <c r="H59" s="28">
        <v>0</v>
      </c>
      <c r="I59" s="30">
        <f>ROUND(G59*H59,P4)</f>
        <v>0</v>
      </c>
      <c r="L59" s="30">
        <v>0</v>
      </c>
      <c r="M59" s="24">
        <f>ROUND(G59*L59,P4)</f>
        <v>0</v>
      </c>
      <c r="N59" s="25" t="s">
        <v>509</v>
      </c>
      <c r="O59" s="31">
        <f>M59*AA59</f>
        <v>0</v>
      </c>
      <c r="P59" s="1">
        <v>3</v>
      </c>
      <c r="AA59" s="1">
        <f>IF(P59=1,$O$3,IF(P59=2,$O$4,$O$5))</f>
        <v>0</v>
      </c>
    </row>
    <row r="60">
      <c r="A60" s="1" t="s">
        <v>510</v>
      </c>
      <c r="E60" s="27" t="s">
        <v>3403</v>
      </c>
    </row>
    <row r="61" ht="26">
      <c r="A61" s="1" t="s">
        <v>511</v>
      </c>
      <c r="E61" s="32" t="s">
        <v>3794</v>
      </c>
    </row>
    <row r="62">
      <c r="A62" s="1" t="s">
        <v>513</v>
      </c>
      <c r="E62" s="27" t="s">
        <v>514</v>
      </c>
    </row>
    <row r="63">
      <c r="A63" s="1" t="s">
        <v>504</v>
      </c>
      <c r="B63" s="1">
        <v>21</v>
      </c>
      <c r="C63" s="26" t="s">
        <v>3397</v>
      </c>
      <c r="D63" t="s">
        <v>604</v>
      </c>
      <c r="E63" s="27" t="s">
        <v>3398</v>
      </c>
      <c r="F63" s="28" t="s">
        <v>563</v>
      </c>
      <c r="G63" s="29">
        <v>1174.5999999999999</v>
      </c>
      <c r="H63" s="28">
        <v>0</v>
      </c>
      <c r="I63" s="30">
        <f>ROUND(G63*H63,P4)</f>
        <v>0</v>
      </c>
      <c r="L63" s="30">
        <v>0</v>
      </c>
      <c r="M63" s="24">
        <f>ROUND(G63*L63,P4)</f>
        <v>0</v>
      </c>
      <c r="N63" s="25" t="s">
        <v>509</v>
      </c>
      <c r="O63" s="31">
        <f>M63*AA63</f>
        <v>0</v>
      </c>
      <c r="P63" s="1">
        <v>3</v>
      </c>
      <c r="AA63" s="1">
        <f>IF(P63=1,$O$3,IF(P63=2,$O$4,$O$5))</f>
        <v>0</v>
      </c>
    </row>
    <row r="64">
      <c r="A64" s="1" t="s">
        <v>510</v>
      </c>
      <c r="E64" s="27" t="s">
        <v>3795</v>
      </c>
    </row>
    <row r="65" ht="26">
      <c r="A65" s="1" t="s">
        <v>511</v>
      </c>
      <c r="E65" s="32" t="s">
        <v>3796</v>
      </c>
    </row>
    <row r="66">
      <c r="A66" s="1" t="s">
        <v>513</v>
      </c>
      <c r="E66" s="27" t="s">
        <v>514</v>
      </c>
    </row>
    <row r="67">
      <c r="A67" s="1" t="s">
        <v>504</v>
      </c>
      <c r="B67" s="1">
        <v>23</v>
      </c>
      <c r="C67" s="26" t="s">
        <v>3397</v>
      </c>
      <c r="D67" t="s">
        <v>607</v>
      </c>
      <c r="E67" s="27" t="s">
        <v>3398</v>
      </c>
      <c r="F67" s="28" t="s">
        <v>563</v>
      </c>
      <c r="G67" s="29">
        <v>225.80000000000001</v>
      </c>
      <c r="H67" s="28">
        <v>0</v>
      </c>
      <c r="I67" s="30">
        <f>ROUND(G67*H67,P4)</f>
        <v>0</v>
      </c>
      <c r="L67" s="30">
        <v>0</v>
      </c>
      <c r="M67" s="24">
        <f>ROUND(G67*L67,P4)</f>
        <v>0</v>
      </c>
      <c r="N67" s="25" t="s">
        <v>509</v>
      </c>
      <c r="O67" s="31">
        <f>M67*AA67</f>
        <v>0</v>
      </c>
      <c r="P67" s="1">
        <v>3</v>
      </c>
      <c r="AA67" s="1">
        <f>IF(P67=1,$O$3,IF(P67=2,$O$4,$O$5))</f>
        <v>0</v>
      </c>
    </row>
    <row r="68">
      <c r="A68" s="1" t="s">
        <v>510</v>
      </c>
      <c r="E68" s="27" t="s">
        <v>3654</v>
      </c>
    </row>
    <row r="69" ht="26">
      <c r="A69" s="1" t="s">
        <v>511</v>
      </c>
      <c r="E69" s="32" t="s">
        <v>3797</v>
      </c>
    </row>
    <row r="70">
      <c r="A70" s="1" t="s">
        <v>513</v>
      </c>
      <c r="E70" s="27" t="s">
        <v>514</v>
      </c>
    </row>
    <row r="71">
      <c r="A71" s="1" t="s">
        <v>504</v>
      </c>
      <c r="B71" s="1">
        <v>27</v>
      </c>
      <c r="C71" s="26" t="s">
        <v>3397</v>
      </c>
      <c r="D71" t="s">
        <v>855</v>
      </c>
      <c r="E71" s="27" t="s">
        <v>3398</v>
      </c>
      <c r="F71" s="28" t="s">
        <v>563</v>
      </c>
      <c r="G71" s="29">
        <v>618.16499999999996</v>
      </c>
      <c r="H71" s="28">
        <v>0</v>
      </c>
      <c r="I71" s="30">
        <f>ROUND(G71*H71,P4)</f>
        <v>0</v>
      </c>
      <c r="L71" s="30">
        <v>0</v>
      </c>
      <c r="M71" s="24">
        <f>ROUND(G71*L71,P4)</f>
        <v>0</v>
      </c>
      <c r="N71" s="25" t="s">
        <v>509</v>
      </c>
      <c r="O71" s="31">
        <f>M71*AA71</f>
        <v>0</v>
      </c>
      <c r="P71" s="1">
        <v>3</v>
      </c>
      <c r="AA71" s="1">
        <f>IF(P71=1,$O$3,IF(P71=2,$O$4,$O$5))</f>
        <v>0</v>
      </c>
    </row>
    <row r="72">
      <c r="A72" s="1" t="s">
        <v>510</v>
      </c>
      <c r="E72" s="27" t="s">
        <v>3798</v>
      </c>
    </row>
    <row r="73" ht="26">
      <c r="A73" s="1" t="s">
        <v>511</v>
      </c>
      <c r="E73" s="32" t="s">
        <v>3799</v>
      </c>
    </row>
    <row r="74">
      <c r="A74" s="1" t="s">
        <v>513</v>
      </c>
      <c r="E74" s="27" t="s">
        <v>514</v>
      </c>
    </row>
    <row r="75">
      <c r="A75" s="1" t="s">
        <v>504</v>
      </c>
      <c r="B75" s="1">
        <v>16</v>
      </c>
      <c r="C75" s="26" t="s">
        <v>3800</v>
      </c>
      <c r="D75" t="s">
        <v>506</v>
      </c>
      <c r="E75" s="27" t="s">
        <v>3801</v>
      </c>
      <c r="F75" s="28" t="s">
        <v>563</v>
      </c>
      <c r="G75" s="29">
        <v>6592.4399999999996</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3802</v>
      </c>
    </row>
    <row r="78">
      <c r="A78" s="1" t="s">
        <v>513</v>
      </c>
      <c r="E78" s="27" t="s">
        <v>514</v>
      </c>
    </row>
    <row r="79">
      <c r="A79" s="1" t="s">
        <v>504</v>
      </c>
      <c r="B79" s="1">
        <v>22</v>
      </c>
      <c r="C79" s="26" t="s">
        <v>3409</v>
      </c>
      <c r="D79" t="s">
        <v>506</v>
      </c>
      <c r="E79" s="27" t="s">
        <v>3410</v>
      </c>
      <c r="F79" s="28" t="s">
        <v>563</v>
      </c>
      <c r="G79" s="29">
        <v>1174.5999999999999</v>
      </c>
      <c r="H79" s="28">
        <v>0</v>
      </c>
      <c r="I79" s="30">
        <f>ROUND(G79*H79,P4)</f>
        <v>0</v>
      </c>
      <c r="L79" s="30">
        <v>0</v>
      </c>
      <c r="M79" s="24">
        <f>ROUND(G79*L79,P4)</f>
        <v>0</v>
      </c>
      <c r="N79" s="25" t="s">
        <v>509</v>
      </c>
      <c r="O79" s="31">
        <f>M79*AA79</f>
        <v>0</v>
      </c>
      <c r="P79" s="1">
        <v>3</v>
      </c>
      <c r="AA79" s="1">
        <f>IF(P79=1,$O$3,IF(P79=2,$O$4,$O$5))</f>
        <v>0</v>
      </c>
    </row>
    <row r="80">
      <c r="A80" s="1" t="s">
        <v>510</v>
      </c>
      <c r="E80" s="27" t="s">
        <v>3803</v>
      </c>
    </row>
    <row r="81" ht="26">
      <c r="A81" s="1" t="s">
        <v>511</v>
      </c>
      <c r="E81" s="32" t="s">
        <v>3804</v>
      </c>
    </row>
    <row r="82">
      <c r="A82" s="1" t="s">
        <v>513</v>
      </c>
      <c r="E82" s="27" t="s">
        <v>514</v>
      </c>
    </row>
    <row r="83">
      <c r="A83" s="1" t="s">
        <v>504</v>
      </c>
      <c r="B83" s="1">
        <v>17</v>
      </c>
      <c r="C83" s="26" t="s">
        <v>3412</v>
      </c>
      <c r="D83" t="s">
        <v>600</v>
      </c>
      <c r="E83" s="27" t="s">
        <v>3413</v>
      </c>
      <c r="F83" s="28" t="s">
        <v>563</v>
      </c>
      <c r="G83" s="29">
        <v>225.80000000000001</v>
      </c>
      <c r="H83" s="28">
        <v>0</v>
      </c>
      <c r="I83" s="30">
        <f>ROUND(G83*H83,P4)</f>
        <v>0</v>
      </c>
      <c r="L83" s="30">
        <v>0</v>
      </c>
      <c r="M83" s="24">
        <f>ROUND(G83*L83,P4)</f>
        <v>0</v>
      </c>
      <c r="N83" s="25" t="s">
        <v>509</v>
      </c>
      <c r="O83" s="31">
        <f>M83*AA83</f>
        <v>0</v>
      </c>
      <c r="P83" s="1">
        <v>3</v>
      </c>
      <c r="AA83" s="1">
        <f>IF(P83=1,$O$3,IF(P83=2,$O$4,$O$5))</f>
        <v>0</v>
      </c>
    </row>
    <row r="84">
      <c r="A84" s="1" t="s">
        <v>510</v>
      </c>
      <c r="E84" s="27" t="s">
        <v>3654</v>
      </c>
    </row>
    <row r="85" ht="26">
      <c r="A85" s="1" t="s">
        <v>511</v>
      </c>
      <c r="E85" s="32" t="s">
        <v>3797</v>
      </c>
    </row>
    <row r="86">
      <c r="A86" s="1" t="s">
        <v>513</v>
      </c>
      <c r="E86" s="27" t="s">
        <v>514</v>
      </c>
    </row>
    <row r="87">
      <c r="A87" s="1" t="s">
        <v>504</v>
      </c>
      <c r="B87" s="1">
        <v>10</v>
      </c>
      <c r="C87" s="26" t="s">
        <v>3412</v>
      </c>
      <c r="D87" t="s">
        <v>604</v>
      </c>
      <c r="E87" s="27" t="s">
        <v>3413</v>
      </c>
      <c r="F87" s="28" t="s">
        <v>563</v>
      </c>
      <c r="G87" s="29">
        <v>23406.296999999999</v>
      </c>
      <c r="H87" s="28">
        <v>0</v>
      </c>
      <c r="I87" s="30">
        <f>ROUND(G87*H87,P4)</f>
        <v>0</v>
      </c>
      <c r="L87" s="30">
        <v>0</v>
      </c>
      <c r="M87" s="24">
        <f>ROUND(G87*L87,P4)</f>
        <v>0</v>
      </c>
      <c r="N87" s="25" t="s">
        <v>509</v>
      </c>
      <c r="O87" s="31">
        <f>M87*AA87</f>
        <v>0</v>
      </c>
      <c r="P87" s="1">
        <v>3</v>
      </c>
      <c r="AA87" s="1">
        <f>IF(P87=1,$O$3,IF(P87=2,$O$4,$O$5))</f>
        <v>0</v>
      </c>
    </row>
    <row r="88">
      <c r="A88" s="1" t="s">
        <v>510</v>
      </c>
      <c r="E88" s="27" t="s">
        <v>3416</v>
      </c>
    </row>
    <row r="89" ht="26">
      <c r="A89" s="1" t="s">
        <v>511</v>
      </c>
      <c r="E89" s="32" t="s">
        <v>3805</v>
      </c>
    </row>
    <row r="90">
      <c r="A90" s="1" t="s">
        <v>513</v>
      </c>
      <c r="E90" s="27" t="s">
        <v>514</v>
      </c>
    </row>
    <row r="91">
      <c r="A91" s="1" t="s">
        <v>504</v>
      </c>
      <c r="B91" s="1">
        <v>18</v>
      </c>
      <c r="C91" s="26" t="s">
        <v>3665</v>
      </c>
      <c r="D91" t="s">
        <v>600</v>
      </c>
      <c r="E91" s="27" t="s">
        <v>3666</v>
      </c>
      <c r="F91" s="28" t="s">
        <v>563</v>
      </c>
      <c r="G91" s="29">
        <v>2255.9400000000001</v>
      </c>
      <c r="H91" s="28">
        <v>0</v>
      </c>
      <c r="I91" s="30">
        <f>ROUND(G91*H91,P4)</f>
        <v>0</v>
      </c>
      <c r="L91" s="30">
        <v>0</v>
      </c>
      <c r="M91" s="24">
        <f>ROUND(G91*L91,P4)</f>
        <v>0</v>
      </c>
      <c r="N91" s="25" t="s">
        <v>509</v>
      </c>
      <c r="O91" s="31">
        <f>M91*AA91</f>
        <v>0</v>
      </c>
      <c r="P91" s="1">
        <v>3</v>
      </c>
      <c r="AA91" s="1">
        <f>IF(P91=1,$O$3,IF(P91=2,$O$4,$O$5))</f>
        <v>0</v>
      </c>
    </row>
    <row r="92">
      <c r="A92" s="1" t="s">
        <v>510</v>
      </c>
      <c r="E92" s="27" t="s">
        <v>3806</v>
      </c>
    </row>
    <row r="93" ht="26">
      <c r="A93" s="1" t="s">
        <v>511</v>
      </c>
      <c r="E93" s="32" t="s">
        <v>3807</v>
      </c>
    </row>
    <row r="94">
      <c r="A94" s="1" t="s">
        <v>513</v>
      </c>
      <c r="E94" s="27" t="s">
        <v>514</v>
      </c>
    </row>
    <row r="95">
      <c r="A95" s="1" t="s">
        <v>504</v>
      </c>
      <c r="B95" s="1">
        <v>19</v>
      </c>
      <c r="C95" s="26" t="s">
        <v>3665</v>
      </c>
      <c r="D95" t="s">
        <v>604</v>
      </c>
      <c r="E95" s="27" t="s">
        <v>3666</v>
      </c>
      <c r="F95" s="28" t="s">
        <v>563</v>
      </c>
      <c r="G95" s="29">
        <v>3460.3099999999999</v>
      </c>
      <c r="H95" s="28">
        <v>0</v>
      </c>
      <c r="I95" s="30">
        <f>ROUND(G95*H95,P4)</f>
        <v>0</v>
      </c>
      <c r="L95" s="30">
        <v>0</v>
      </c>
      <c r="M95" s="24">
        <f>ROUND(G95*L95,P4)</f>
        <v>0</v>
      </c>
      <c r="N95" s="25" t="s">
        <v>509</v>
      </c>
      <c r="O95" s="31">
        <f>M95*AA95</f>
        <v>0</v>
      </c>
      <c r="P95" s="1">
        <v>3</v>
      </c>
      <c r="AA95" s="1">
        <f>IF(P95=1,$O$3,IF(P95=2,$O$4,$O$5))</f>
        <v>0</v>
      </c>
    </row>
    <row r="96">
      <c r="A96" s="1" t="s">
        <v>510</v>
      </c>
      <c r="E96" s="27" t="s">
        <v>3808</v>
      </c>
    </row>
    <row r="97" ht="26">
      <c r="A97" s="1" t="s">
        <v>511</v>
      </c>
      <c r="E97" s="32" t="s">
        <v>3809</v>
      </c>
    </row>
    <row r="98">
      <c r="A98" s="1" t="s">
        <v>513</v>
      </c>
      <c r="E98" s="27" t="s">
        <v>514</v>
      </c>
    </row>
    <row r="99">
      <c r="A99" s="1" t="s">
        <v>504</v>
      </c>
      <c r="B99" s="1">
        <v>20</v>
      </c>
      <c r="C99" s="26" t="s">
        <v>3665</v>
      </c>
      <c r="D99" t="s">
        <v>607</v>
      </c>
      <c r="E99" s="27" t="s">
        <v>3666</v>
      </c>
      <c r="F99" s="28" t="s">
        <v>563</v>
      </c>
      <c r="G99" s="29">
        <v>290.51799999999997</v>
      </c>
      <c r="H99" s="28">
        <v>0</v>
      </c>
      <c r="I99" s="30">
        <f>ROUND(G99*H99,P4)</f>
        <v>0</v>
      </c>
      <c r="L99" s="30">
        <v>0</v>
      </c>
      <c r="M99" s="24">
        <f>ROUND(G99*L99,P4)</f>
        <v>0</v>
      </c>
      <c r="N99" s="25" t="s">
        <v>509</v>
      </c>
      <c r="O99" s="31">
        <f>M99*AA99</f>
        <v>0</v>
      </c>
      <c r="P99" s="1">
        <v>3</v>
      </c>
      <c r="AA99" s="1">
        <f>IF(P99=1,$O$3,IF(P99=2,$O$4,$O$5))</f>
        <v>0</v>
      </c>
    </row>
    <row r="100">
      <c r="A100" s="1" t="s">
        <v>510</v>
      </c>
      <c r="E100" s="27" t="s">
        <v>3810</v>
      </c>
    </row>
    <row r="101" ht="26">
      <c r="A101" s="1" t="s">
        <v>511</v>
      </c>
      <c r="E101" s="32" t="s">
        <v>3811</v>
      </c>
    </row>
    <row r="102">
      <c r="A102" s="1" t="s">
        <v>513</v>
      </c>
      <c r="E102" s="27" t="s">
        <v>514</v>
      </c>
    </row>
    <row r="103">
      <c r="A103" s="1" t="s">
        <v>504</v>
      </c>
      <c r="B103" s="1">
        <v>24</v>
      </c>
      <c r="C103" s="26" t="s">
        <v>569</v>
      </c>
      <c r="D103" t="s">
        <v>506</v>
      </c>
      <c r="E103" s="27" t="s">
        <v>570</v>
      </c>
      <c r="F103" s="28" t="s">
        <v>563</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3812</v>
      </c>
    </row>
    <row r="106">
      <c r="A106" s="1" t="s">
        <v>513</v>
      </c>
      <c r="E106" s="27" t="s">
        <v>514</v>
      </c>
    </row>
    <row r="107">
      <c r="A107" s="1" t="s">
        <v>504</v>
      </c>
      <c r="B107" s="1">
        <v>35</v>
      </c>
      <c r="C107" s="26" t="s">
        <v>3563</v>
      </c>
      <c r="D107" t="s">
        <v>600</v>
      </c>
      <c r="E107" s="27" t="s">
        <v>3564</v>
      </c>
      <c r="F107" s="28" t="s">
        <v>563</v>
      </c>
      <c r="G107" s="29">
        <v>3302.8130000000001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3565</v>
      </c>
    </row>
    <row r="109" ht="26">
      <c r="A109" s="1" t="s">
        <v>511</v>
      </c>
      <c r="E109" s="32" t="s">
        <v>3813</v>
      </c>
    </row>
    <row r="110">
      <c r="A110" s="1" t="s">
        <v>513</v>
      </c>
      <c r="E110" s="27" t="s">
        <v>514</v>
      </c>
    </row>
    <row r="111">
      <c r="A111" s="1" t="s">
        <v>504</v>
      </c>
      <c r="B111" s="1">
        <v>36</v>
      </c>
      <c r="C111" s="26" t="s">
        <v>3563</v>
      </c>
      <c r="D111" t="s">
        <v>604</v>
      </c>
      <c r="E111" s="27" t="s">
        <v>3564</v>
      </c>
      <c r="F111" s="28" t="s">
        <v>563</v>
      </c>
      <c r="G111" s="29">
        <v>326.34500000000003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3814</v>
      </c>
    </row>
    <row r="113" ht="26">
      <c r="A113" s="1" t="s">
        <v>511</v>
      </c>
      <c r="E113" s="32" t="s">
        <v>3815</v>
      </c>
    </row>
    <row r="114">
      <c r="A114" s="1" t="s">
        <v>513</v>
      </c>
      <c r="E114" s="27" t="s">
        <v>514</v>
      </c>
    </row>
    <row r="115">
      <c r="A115" s="1" t="s">
        <v>504</v>
      </c>
      <c r="B115" s="1">
        <v>31</v>
      </c>
      <c r="C115" s="26" t="s">
        <v>3418</v>
      </c>
      <c r="D115" t="s">
        <v>600</v>
      </c>
      <c r="E115" s="27" t="s">
        <v>3419</v>
      </c>
      <c r="F115" s="28" t="s">
        <v>563</v>
      </c>
      <c r="G115" s="29">
        <v>77.439999999999998</v>
      </c>
      <c r="H115" s="28">
        <v>0</v>
      </c>
      <c r="I115" s="30">
        <f>ROUND(G115*H115,P4)</f>
        <v>0</v>
      </c>
      <c r="L115" s="30">
        <v>0</v>
      </c>
      <c r="M115" s="24">
        <f>ROUND(G115*L115,P4)</f>
        <v>0</v>
      </c>
      <c r="N115" s="25" t="s">
        <v>509</v>
      </c>
      <c r="O115" s="31">
        <f>M115*AA115</f>
        <v>0</v>
      </c>
      <c r="P115" s="1">
        <v>3</v>
      </c>
      <c r="AA115" s="1">
        <f>IF(P115=1,$O$3,IF(P115=2,$O$4,$O$5))</f>
        <v>0</v>
      </c>
    </row>
    <row r="116">
      <c r="A116" s="1" t="s">
        <v>510</v>
      </c>
      <c r="E116" s="27" t="s">
        <v>3816</v>
      </c>
    </row>
    <row r="117" ht="26">
      <c r="A117" s="1" t="s">
        <v>511</v>
      </c>
      <c r="E117" s="32" t="s">
        <v>3817</v>
      </c>
    </row>
    <row r="118">
      <c r="A118" s="1" t="s">
        <v>513</v>
      </c>
      <c r="E118" s="27" t="s">
        <v>514</v>
      </c>
    </row>
    <row r="119">
      <c r="A119" s="1" t="s">
        <v>504</v>
      </c>
      <c r="B119" s="1">
        <v>32</v>
      </c>
      <c r="C119" s="26" t="s">
        <v>3418</v>
      </c>
      <c r="D119" t="s">
        <v>604</v>
      </c>
      <c r="E119" s="27" t="s">
        <v>3419</v>
      </c>
      <c r="F119" s="28" t="s">
        <v>563</v>
      </c>
      <c r="G119" s="29">
        <v>14.800000000000001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3818</v>
      </c>
    </row>
    <row r="121" ht="26">
      <c r="A121" s="1" t="s">
        <v>511</v>
      </c>
      <c r="E121" s="32" t="s">
        <v>3819</v>
      </c>
    </row>
    <row r="122">
      <c r="A122" s="1" t="s">
        <v>513</v>
      </c>
      <c r="E122" s="27" t="s">
        <v>514</v>
      </c>
    </row>
    <row r="123">
      <c r="A123" s="1" t="s">
        <v>504</v>
      </c>
      <c r="B123" s="1">
        <v>33</v>
      </c>
      <c r="C123" s="26" t="s">
        <v>3418</v>
      </c>
      <c r="D123" t="s">
        <v>607</v>
      </c>
      <c r="E123" s="27" t="s">
        <v>3419</v>
      </c>
      <c r="F123" s="28" t="s">
        <v>563</v>
      </c>
      <c r="G123" s="29">
        <v>5.032</v>
      </c>
      <c r="H123" s="28">
        <v>0</v>
      </c>
      <c r="I123" s="30">
        <f>ROUND(G123*H123,P4)</f>
        <v>0</v>
      </c>
      <c r="L123" s="30">
        <v>0</v>
      </c>
      <c r="M123" s="24">
        <f>ROUND(G123*L123,P4)</f>
        <v>0</v>
      </c>
      <c r="N123" s="25" t="s">
        <v>509</v>
      </c>
      <c r="O123" s="31">
        <f>M123*AA123</f>
        <v>0</v>
      </c>
      <c r="P123" s="1">
        <v>3</v>
      </c>
      <c r="AA123" s="1">
        <f>IF(P123=1,$O$3,IF(P123=2,$O$4,$O$5))</f>
        <v>0</v>
      </c>
    </row>
    <row r="124">
      <c r="A124" s="1" t="s">
        <v>510</v>
      </c>
      <c r="E124" s="27" t="s">
        <v>3820</v>
      </c>
    </row>
    <row r="125" ht="26">
      <c r="A125" s="1" t="s">
        <v>511</v>
      </c>
      <c r="E125" s="32" t="s">
        <v>3821</v>
      </c>
    </row>
    <row r="126">
      <c r="A126" s="1" t="s">
        <v>513</v>
      </c>
      <c r="E126" s="27" t="s">
        <v>514</v>
      </c>
    </row>
    <row r="127">
      <c r="A127" s="1" t="s">
        <v>504</v>
      </c>
      <c r="B127" s="1">
        <v>34</v>
      </c>
      <c r="C127" s="26" t="s">
        <v>3418</v>
      </c>
      <c r="D127" t="s">
        <v>855</v>
      </c>
      <c r="E127" s="27" t="s">
        <v>3419</v>
      </c>
      <c r="F127" s="28" t="s">
        <v>563</v>
      </c>
      <c r="G127" s="29">
        <v>115</v>
      </c>
      <c r="H127" s="28">
        <v>0</v>
      </c>
      <c r="I127" s="30">
        <f>ROUND(G127*H127,P4)</f>
        <v>0</v>
      </c>
      <c r="L127" s="30">
        <v>0</v>
      </c>
      <c r="M127" s="24">
        <f>ROUND(G127*L127,P4)</f>
        <v>0</v>
      </c>
      <c r="N127" s="25" t="s">
        <v>509</v>
      </c>
      <c r="O127" s="31">
        <f>M127*AA127</f>
        <v>0</v>
      </c>
      <c r="P127" s="1">
        <v>3</v>
      </c>
      <c r="AA127" s="1">
        <f>IF(P127=1,$O$3,IF(P127=2,$O$4,$O$5))</f>
        <v>0</v>
      </c>
    </row>
    <row r="128">
      <c r="A128" s="1" t="s">
        <v>510</v>
      </c>
      <c r="E128" s="27" t="s">
        <v>3420</v>
      </c>
    </row>
    <row r="129" ht="26">
      <c r="A129" s="1" t="s">
        <v>511</v>
      </c>
      <c r="E129" s="32" t="s">
        <v>3822</v>
      </c>
    </row>
    <row r="130">
      <c r="A130" s="1" t="s">
        <v>513</v>
      </c>
      <c r="E130" s="27" t="s">
        <v>514</v>
      </c>
    </row>
    <row r="131">
      <c r="A131" s="1" t="s">
        <v>504</v>
      </c>
      <c r="B131" s="1">
        <v>37</v>
      </c>
      <c r="C131" s="26" t="s">
        <v>3823</v>
      </c>
      <c r="D131" t="s">
        <v>506</v>
      </c>
      <c r="E131" s="27" t="s">
        <v>3824</v>
      </c>
      <c r="F131" s="28" t="s">
        <v>563</v>
      </c>
      <c r="G131" s="29">
        <v>95.819999999999993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3825</v>
      </c>
    </row>
    <row r="133" ht="26">
      <c r="A133" s="1" t="s">
        <v>511</v>
      </c>
      <c r="E133" s="32" t="s">
        <v>3826</v>
      </c>
    </row>
    <row r="134">
      <c r="A134" s="1" t="s">
        <v>513</v>
      </c>
      <c r="E134" s="27" t="s">
        <v>514</v>
      </c>
    </row>
    <row r="135">
      <c r="A135" s="1" t="s">
        <v>504</v>
      </c>
      <c r="B135" s="1">
        <v>25</v>
      </c>
      <c r="C135" s="26" t="s">
        <v>3422</v>
      </c>
      <c r="D135" t="s">
        <v>506</v>
      </c>
      <c r="E135" s="27" t="s">
        <v>3423</v>
      </c>
      <c r="F135" s="28" t="s">
        <v>1553</v>
      </c>
      <c r="G135" s="29">
        <v>45130.726999999999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3827</v>
      </c>
    </row>
    <row r="138">
      <c r="A138" s="1" t="s">
        <v>513</v>
      </c>
      <c r="E138" s="27" t="s">
        <v>514</v>
      </c>
    </row>
    <row r="139">
      <c r="A139" s="1" t="s">
        <v>504</v>
      </c>
      <c r="B139" s="1">
        <v>26</v>
      </c>
      <c r="C139" s="26" t="s">
        <v>3425</v>
      </c>
      <c r="D139" t="s">
        <v>506</v>
      </c>
      <c r="E139" s="27" t="s">
        <v>3426</v>
      </c>
      <c r="F139" s="28" t="s">
        <v>1553</v>
      </c>
      <c r="G139" s="29">
        <v>5208.951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3828</v>
      </c>
    </row>
    <row r="142">
      <c r="A142" s="1" t="s">
        <v>513</v>
      </c>
      <c r="E142" s="27" t="s">
        <v>514</v>
      </c>
    </row>
    <row r="143">
      <c r="A143" s="1" t="s">
        <v>504</v>
      </c>
      <c r="B143" s="1">
        <v>28</v>
      </c>
      <c r="C143" s="26" t="s">
        <v>3428</v>
      </c>
      <c r="D143" t="s">
        <v>506</v>
      </c>
      <c r="E143" s="27" t="s">
        <v>3429</v>
      </c>
      <c r="F143" s="28" t="s">
        <v>1553</v>
      </c>
      <c r="G143" s="29">
        <v>4121.1030000000001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3829</v>
      </c>
    </row>
    <row r="146">
      <c r="A146" s="1" t="s">
        <v>513</v>
      </c>
      <c r="E146" s="27" t="s">
        <v>514</v>
      </c>
    </row>
    <row r="147">
      <c r="A147" s="1" t="s">
        <v>504</v>
      </c>
      <c r="B147" s="1">
        <v>12</v>
      </c>
      <c r="C147" s="26" t="s">
        <v>3431</v>
      </c>
      <c r="D147" t="s">
        <v>506</v>
      </c>
      <c r="E147" s="27" t="s">
        <v>3432</v>
      </c>
      <c r="F147" s="28" t="s">
        <v>563</v>
      </c>
      <c r="G147" s="29">
        <v>22788.132000000001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3830</v>
      </c>
    </row>
    <row r="150">
      <c r="A150" s="1" t="s">
        <v>513</v>
      </c>
      <c r="E150" s="27" t="s">
        <v>514</v>
      </c>
    </row>
    <row r="151">
      <c r="A151" s="1" t="s">
        <v>504</v>
      </c>
      <c r="B151" s="1">
        <v>29</v>
      </c>
      <c r="C151" s="26" t="s">
        <v>3434</v>
      </c>
      <c r="D151" t="s">
        <v>506</v>
      </c>
      <c r="E151" s="27" t="s">
        <v>3435</v>
      </c>
      <c r="F151" s="28" t="s">
        <v>1553</v>
      </c>
      <c r="G151" s="29">
        <v>4121.1030000000001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3831</v>
      </c>
    </row>
    <row r="154">
      <c r="A154" s="1" t="s">
        <v>513</v>
      </c>
      <c r="E154" s="27" t="s">
        <v>514</v>
      </c>
    </row>
    <row r="155">
      <c r="A155" s="1" t="s">
        <v>504</v>
      </c>
      <c r="B155" s="1">
        <v>30</v>
      </c>
      <c r="C155" s="26" t="s">
        <v>3436</v>
      </c>
      <c r="D155" t="s">
        <v>506</v>
      </c>
      <c r="E155" s="27" t="s">
        <v>3437</v>
      </c>
      <c r="F155" s="28" t="s">
        <v>1553</v>
      </c>
      <c r="G155" s="29">
        <v>4121.1030000000001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3831</v>
      </c>
    </row>
    <row r="158">
      <c r="A158" s="1" t="s">
        <v>513</v>
      </c>
      <c r="E158" s="27" t="s">
        <v>514</v>
      </c>
    </row>
    <row r="159" ht="13">
      <c r="A159" s="1" t="s">
        <v>501</v>
      </c>
      <c r="C159" s="22" t="s">
        <v>604</v>
      </c>
      <c r="E159" s="23" t="s">
        <v>3439</v>
      </c>
      <c r="L159" s="24">
        <f>SUMIFS(L160:L191,A160:A191,"P")</f>
        <v>0</v>
      </c>
      <c r="M159" s="24">
        <f>SUMIFS(M160:M191,A160:A191,"P")</f>
        <v>0</v>
      </c>
      <c r="N159" s="25"/>
    </row>
    <row r="160">
      <c r="A160" s="1" t="s">
        <v>504</v>
      </c>
      <c r="B160" s="1">
        <v>45</v>
      </c>
      <c r="C160" s="26" t="s">
        <v>3574</v>
      </c>
      <c r="D160" t="s">
        <v>506</v>
      </c>
      <c r="E160" s="27" t="s">
        <v>3575</v>
      </c>
      <c r="F160" s="28" t="s">
        <v>1553</v>
      </c>
      <c r="G160" s="29">
        <v>24838.010999999999</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3832</v>
      </c>
    </row>
    <row r="163">
      <c r="A163" s="1" t="s">
        <v>513</v>
      </c>
      <c r="E163" s="27" t="s">
        <v>514</v>
      </c>
    </row>
    <row r="164">
      <c r="A164" s="1" t="s">
        <v>504</v>
      </c>
      <c r="B164" s="1">
        <v>38</v>
      </c>
      <c r="C164" s="26" t="s">
        <v>3577</v>
      </c>
      <c r="D164" t="s">
        <v>506</v>
      </c>
      <c r="E164" s="27" t="s">
        <v>3578</v>
      </c>
      <c r="F164" s="28" t="s">
        <v>1553</v>
      </c>
      <c r="G164" s="29">
        <v>860.70000000000005</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3833</v>
      </c>
    </row>
    <row r="167">
      <c r="A167" s="1" t="s">
        <v>513</v>
      </c>
      <c r="E167" s="27" t="s">
        <v>514</v>
      </c>
    </row>
    <row r="168">
      <c r="A168" s="1" t="s">
        <v>504</v>
      </c>
      <c r="B168" s="1">
        <v>43</v>
      </c>
      <c r="C168" s="26" t="s">
        <v>3834</v>
      </c>
      <c r="D168" t="s">
        <v>506</v>
      </c>
      <c r="E168" s="27" t="s">
        <v>3835</v>
      </c>
      <c r="F168" s="28" t="s">
        <v>1553</v>
      </c>
      <c r="G168" s="29">
        <v>1400</v>
      </c>
      <c r="H168" s="28">
        <v>0</v>
      </c>
      <c r="I168" s="30">
        <f>ROUND(G168*H168,P4)</f>
        <v>0</v>
      </c>
      <c r="L168" s="30">
        <v>0</v>
      </c>
      <c r="M168" s="24">
        <f>ROUND(G168*L168,P4)</f>
        <v>0</v>
      </c>
      <c r="N168" s="25" t="s">
        <v>509</v>
      </c>
      <c r="O168" s="31">
        <f>M168*AA168</f>
        <v>0</v>
      </c>
      <c r="P168" s="1">
        <v>3</v>
      </c>
      <c r="AA168" s="1">
        <f>IF(P168=1,$O$3,IF(P168=2,$O$4,$O$5))</f>
        <v>0</v>
      </c>
    </row>
    <row r="169">
      <c r="A169" s="1" t="s">
        <v>510</v>
      </c>
      <c r="E169" s="27" t="s">
        <v>3836</v>
      </c>
    </row>
    <row r="170" ht="26">
      <c r="A170" s="1" t="s">
        <v>511</v>
      </c>
      <c r="E170" s="32" t="s">
        <v>3837</v>
      </c>
    </row>
    <row r="171">
      <c r="A171" s="1" t="s">
        <v>513</v>
      </c>
      <c r="E171" s="27" t="s">
        <v>514</v>
      </c>
    </row>
    <row r="172">
      <c r="A172" s="1" t="s">
        <v>504</v>
      </c>
      <c r="B172" s="1">
        <v>44</v>
      </c>
      <c r="C172" s="26" t="s">
        <v>3838</v>
      </c>
      <c r="D172" t="s">
        <v>506</v>
      </c>
      <c r="E172" s="27" t="s">
        <v>3839</v>
      </c>
      <c r="F172" s="28" t="s">
        <v>1553</v>
      </c>
      <c r="G172" s="29">
        <v>1400</v>
      </c>
      <c r="H172" s="28">
        <v>0</v>
      </c>
      <c r="I172" s="30">
        <f>ROUND(G172*H172,P4)</f>
        <v>0</v>
      </c>
      <c r="L172" s="30">
        <v>0</v>
      </c>
      <c r="M172" s="24">
        <f>ROUND(G172*L172,P4)</f>
        <v>0</v>
      </c>
      <c r="N172" s="25" t="s">
        <v>509</v>
      </c>
      <c r="O172" s="31">
        <f>M172*AA172</f>
        <v>0</v>
      </c>
      <c r="P172" s="1">
        <v>3</v>
      </c>
      <c r="AA172" s="1">
        <f>IF(P172=1,$O$3,IF(P172=2,$O$4,$O$5))</f>
        <v>0</v>
      </c>
    </row>
    <row r="173">
      <c r="A173" s="1" t="s">
        <v>510</v>
      </c>
      <c r="E173" s="27" t="s">
        <v>3836</v>
      </c>
    </row>
    <row r="174" ht="26">
      <c r="A174" s="1" t="s">
        <v>511</v>
      </c>
      <c r="E174" s="32" t="s">
        <v>3837</v>
      </c>
    </row>
    <row r="175">
      <c r="A175" s="1" t="s">
        <v>513</v>
      </c>
      <c r="E175" s="27" t="s">
        <v>514</v>
      </c>
    </row>
    <row r="176">
      <c r="A176" s="1" t="s">
        <v>504</v>
      </c>
      <c r="B176" s="1">
        <v>40</v>
      </c>
      <c r="C176" s="26" t="s">
        <v>3840</v>
      </c>
      <c r="D176" t="s">
        <v>506</v>
      </c>
      <c r="E176" s="27" t="s">
        <v>3841</v>
      </c>
      <c r="F176" s="28" t="s">
        <v>563</v>
      </c>
      <c r="G176" s="29">
        <v>62.729999999999997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3842</v>
      </c>
    </row>
    <row r="178" ht="26">
      <c r="A178" s="1" t="s">
        <v>511</v>
      </c>
      <c r="E178" s="32" t="s">
        <v>3843</v>
      </c>
    </row>
    <row r="179">
      <c r="A179" s="1" t="s">
        <v>513</v>
      </c>
      <c r="E179" s="27" t="s">
        <v>514</v>
      </c>
    </row>
    <row r="180">
      <c r="A180" s="1" t="s">
        <v>504</v>
      </c>
      <c r="B180" s="1">
        <v>39</v>
      </c>
      <c r="C180" s="26" t="s">
        <v>3844</v>
      </c>
      <c r="D180" t="s">
        <v>506</v>
      </c>
      <c r="E180" s="27" t="s">
        <v>3845</v>
      </c>
      <c r="F180" s="28" t="s">
        <v>1553</v>
      </c>
      <c r="G180" s="29">
        <v>372.30000000000001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3846</v>
      </c>
    </row>
    <row r="182" ht="26">
      <c r="A182" s="1" t="s">
        <v>511</v>
      </c>
      <c r="E182" s="32" t="s">
        <v>3847</v>
      </c>
    </row>
    <row r="183">
      <c r="A183" s="1" t="s">
        <v>513</v>
      </c>
      <c r="E183" s="27" t="s">
        <v>514</v>
      </c>
    </row>
    <row r="184">
      <c r="A184" s="1" t="s">
        <v>504</v>
      </c>
      <c r="B184" s="1">
        <v>41</v>
      </c>
      <c r="C184" s="26" t="s">
        <v>3443</v>
      </c>
      <c r="D184" t="s">
        <v>600</v>
      </c>
      <c r="E184" s="27" t="s">
        <v>3444</v>
      </c>
      <c r="F184" s="28" t="s">
        <v>1553</v>
      </c>
      <c r="G184" s="29">
        <v>4121.1030000000001</v>
      </c>
      <c r="H184" s="28">
        <v>0</v>
      </c>
      <c r="I184" s="30">
        <f>ROUND(G184*H184,P4)</f>
        <v>0</v>
      </c>
      <c r="L184" s="30">
        <v>0</v>
      </c>
      <c r="M184" s="24">
        <f>ROUND(G184*L184,P4)</f>
        <v>0</v>
      </c>
      <c r="N184" s="25" t="s">
        <v>509</v>
      </c>
      <c r="O184" s="31">
        <f>M184*AA184</f>
        <v>0</v>
      </c>
      <c r="P184" s="1">
        <v>3</v>
      </c>
      <c r="AA184" s="1">
        <f>IF(P184=1,$O$3,IF(P184=2,$O$4,$O$5))</f>
        <v>0</v>
      </c>
    </row>
    <row r="185" ht="25">
      <c r="A185" s="1" t="s">
        <v>510</v>
      </c>
      <c r="E185" s="27" t="s">
        <v>3848</v>
      </c>
    </row>
    <row r="186" ht="26">
      <c r="A186" s="1" t="s">
        <v>511</v>
      </c>
      <c r="E186" s="32" t="s">
        <v>3831</v>
      </c>
    </row>
    <row r="187">
      <c r="A187" s="1" t="s">
        <v>513</v>
      </c>
      <c r="E187" s="27" t="s">
        <v>514</v>
      </c>
    </row>
    <row r="188">
      <c r="A188" s="1" t="s">
        <v>504</v>
      </c>
      <c r="B188" s="1">
        <v>42</v>
      </c>
      <c r="C188" s="26" t="s">
        <v>3443</v>
      </c>
      <c r="D188" t="s">
        <v>604</v>
      </c>
      <c r="E188" s="27" t="s">
        <v>3444</v>
      </c>
      <c r="F188" s="28" t="s">
        <v>1553</v>
      </c>
      <c r="G188" s="29">
        <v>66.299999999999997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3849</v>
      </c>
    </row>
    <row r="190" ht="26">
      <c r="A190" s="1" t="s">
        <v>511</v>
      </c>
      <c r="E190" s="32" t="s">
        <v>3850</v>
      </c>
    </row>
    <row r="191">
      <c r="A191" s="1" t="s">
        <v>513</v>
      </c>
      <c r="E191" s="27" t="s">
        <v>514</v>
      </c>
    </row>
    <row r="192" ht="13">
      <c r="A192" s="1" t="s">
        <v>501</v>
      </c>
      <c r="C192" s="22" t="s">
        <v>607</v>
      </c>
      <c r="E192" s="23" t="s">
        <v>3447</v>
      </c>
      <c r="L192" s="24">
        <f>SUMIFS(L193:L204,A193:A204,"P")</f>
        <v>0</v>
      </c>
      <c r="M192" s="24">
        <f>SUMIFS(M193:M204,A193:A204,"P")</f>
        <v>0</v>
      </c>
      <c r="N192" s="25"/>
    </row>
    <row r="193">
      <c r="A193" s="1" t="s">
        <v>504</v>
      </c>
      <c r="B193" s="1">
        <v>46</v>
      </c>
      <c r="C193" s="26" t="s">
        <v>3448</v>
      </c>
      <c r="D193" t="s">
        <v>506</v>
      </c>
      <c r="E193" s="27" t="s">
        <v>3449</v>
      </c>
      <c r="F193" s="28" t="s">
        <v>563</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3851</v>
      </c>
    </row>
    <row r="195" ht="26">
      <c r="A195" s="1" t="s">
        <v>511</v>
      </c>
      <c r="E195" s="32" t="s">
        <v>3852</v>
      </c>
    </row>
    <row r="196">
      <c r="A196" s="1" t="s">
        <v>513</v>
      </c>
      <c r="E196" s="27" t="s">
        <v>514</v>
      </c>
    </row>
    <row r="197" ht="25">
      <c r="A197" s="1" t="s">
        <v>504</v>
      </c>
      <c r="B197" s="1">
        <v>47</v>
      </c>
      <c r="C197" s="26" t="s">
        <v>3581</v>
      </c>
      <c r="D197" t="s">
        <v>506</v>
      </c>
      <c r="E197" s="27" t="s">
        <v>3582</v>
      </c>
      <c r="F197" s="28" t="s">
        <v>563</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3853</v>
      </c>
    </row>
    <row r="199" ht="26">
      <c r="A199" s="1" t="s">
        <v>511</v>
      </c>
      <c r="E199" s="32" t="s">
        <v>3854</v>
      </c>
    </row>
    <row r="200">
      <c r="A200" s="1" t="s">
        <v>513</v>
      </c>
      <c r="E200" s="27" t="s">
        <v>514</v>
      </c>
    </row>
    <row r="201">
      <c r="A201" s="1" t="s">
        <v>504</v>
      </c>
      <c r="B201" s="1">
        <v>48</v>
      </c>
      <c r="C201" s="26" t="s">
        <v>3855</v>
      </c>
      <c r="D201" t="s">
        <v>506</v>
      </c>
      <c r="E201" s="27" t="s">
        <v>3856</v>
      </c>
      <c r="F201" s="28" t="s">
        <v>3857</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3858</v>
      </c>
    </row>
    <row r="203" ht="26">
      <c r="A203" s="1" t="s">
        <v>511</v>
      </c>
      <c r="E203" s="32" t="s">
        <v>1136</v>
      </c>
    </row>
    <row r="204" ht="75">
      <c r="A204" s="1" t="s">
        <v>513</v>
      </c>
      <c r="E204" s="27" t="s">
        <v>3859</v>
      </c>
    </row>
    <row r="205" ht="13">
      <c r="A205" s="1" t="s">
        <v>501</v>
      </c>
      <c r="C205" s="22" t="s">
        <v>855</v>
      </c>
      <c r="E205" s="23" t="s">
        <v>3455</v>
      </c>
      <c r="L205" s="24">
        <f>SUMIFS(L206:L241,A206:A241,"P")</f>
        <v>0</v>
      </c>
      <c r="M205" s="24">
        <f>SUMIFS(M206:M241,A206:A241,"P")</f>
        <v>0</v>
      </c>
      <c r="N205" s="25"/>
    </row>
    <row r="206">
      <c r="A206" s="1" t="s">
        <v>504</v>
      </c>
      <c r="B206" s="1">
        <v>49</v>
      </c>
      <c r="C206" s="26" t="s">
        <v>3586</v>
      </c>
      <c r="D206" t="s">
        <v>600</v>
      </c>
      <c r="E206" s="27" t="s">
        <v>3587</v>
      </c>
      <c r="F206" s="28" t="s">
        <v>563</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3860</v>
      </c>
    </row>
    <row r="208" ht="26">
      <c r="A208" s="1" t="s">
        <v>511</v>
      </c>
      <c r="E208" s="32" t="s">
        <v>3861</v>
      </c>
    </row>
    <row r="209">
      <c r="A209" s="1" t="s">
        <v>513</v>
      </c>
      <c r="E209" s="27" t="s">
        <v>514</v>
      </c>
    </row>
    <row r="210">
      <c r="A210" s="1" t="s">
        <v>504</v>
      </c>
      <c r="B210" s="1">
        <v>51</v>
      </c>
      <c r="C210" s="26" t="s">
        <v>3586</v>
      </c>
      <c r="D210" t="s">
        <v>604</v>
      </c>
      <c r="E210" s="27" t="s">
        <v>3587</v>
      </c>
      <c r="F210" s="28" t="s">
        <v>563</v>
      </c>
      <c r="G210" s="29">
        <v>121.102</v>
      </c>
      <c r="H210" s="28">
        <v>0</v>
      </c>
      <c r="I210" s="30">
        <f>ROUND(G210*H210,P4)</f>
        <v>0</v>
      </c>
      <c r="L210" s="30">
        <v>0</v>
      </c>
      <c r="M210" s="24">
        <f>ROUND(G210*L210,P4)</f>
        <v>0</v>
      </c>
      <c r="N210" s="25" t="s">
        <v>509</v>
      </c>
      <c r="O210" s="31">
        <f>M210*AA210</f>
        <v>0</v>
      </c>
      <c r="P210" s="1">
        <v>3</v>
      </c>
      <c r="AA210" s="1">
        <f>IF(P210=1,$O$3,IF(P210=2,$O$4,$O$5))</f>
        <v>0</v>
      </c>
    </row>
    <row r="211">
      <c r="A211" s="1" t="s">
        <v>510</v>
      </c>
      <c r="E211" s="27" t="s">
        <v>3862</v>
      </c>
    </row>
    <row r="212" ht="26">
      <c r="A212" s="1" t="s">
        <v>511</v>
      </c>
      <c r="E212" s="32" t="s">
        <v>3863</v>
      </c>
    </row>
    <row r="213">
      <c r="A213" s="1" t="s">
        <v>513</v>
      </c>
      <c r="E213" s="27" t="s">
        <v>514</v>
      </c>
    </row>
    <row r="214">
      <c r="A214" s="1" t="s">
        <v>504</v>
      </c>
      <c r="B214" s="1">
        <v>54</v>
      </c>
      <c r="C214" s="26" t="s">
        <v>3586</v>
      </c>
      <c r="D214" t="s">
        <v>607</v>
      </c>
      <c r="E214" s="27" t="s">
        <v>3587</v>
      </c>
      <c r="F214" s="28" t="s">
        <v>563</v>
      </c>
      <c r="G214" s="29">
        <v>310.86000000000001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3864</v>
      </c>
    </row>
    <row r="216" ht="78">
      <c r="A216" s="1" t="s">
        <v>511</v>
      </c>
      <c r="E216" s="32" t="s">
        <v>3865</v>
      </c>
    </row>
    <row r="217">
      <c r="A217" s="1" t="s">
        <v>513</v>
      </c>
      <c r="E217" s="27" t="s">
        <v>514</v>
      </c>
    </row>
    <row r="218">
      <c r="A218" s="1" t="s">
        <v>504</v>
      </c>
      <c r="B218" s="1">
        <v>55</v>
      </c>
      <c r="C218" s="26" t="s">
        <v>3589</v>
      </c>
      <c r="D218" t="s">
        <v>600</v>
      </c>
      <c r="E218" s="27" t="s">
        <v>3590</v>
      </c>
      <c r="F218" s="28" t="s">
        <v>563</v>
      </c>
      <c r="G218" s="29">
        <v>102.29000000000001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3591</v>
      </c>
    </row>
    <row r="220" ht="26">
      <c r="A220" s="1" t="s">
        <v>511</v>
      </c>
      <c r="E220" s="32" t="s">
        <v>3866</v>
      </c>
    </row>
    <row r="221">
      <c r="A221" s="1" t="s">
        <v>513</v>
      </c>
      <c r="E221" s="27" t="s">
        <v>514</v>
      </c>
    </row>
    <row r="222">
      <c r="A222" s="1" t="s">
        <v>504</v>
      </c>
      <c r="B222" s="1">
        <v>56</v>
      </c>
      <c r="C222" s="26" t="s">
        <v>3589</v>
      </c>
      <c r="D222" t="s">
        <v>604</v>
      </c>
      <c r="E222" s="27" t="s">
        <v>3590</v>
      </c>
      <c r="F222" s="28" t="s">
        <v>563</v>
      </c>
      <c r="G222" s="29">
        <v>2.0979999999999999</v>
      </c>
      <c r="H222" s="28">
        <v>0</v>
      </c>
      <c r="I222" s="30">
        <f>ROUND(G222*H222,P4)</f>
        <v>0</v>
      </c>
      <c r="L222" s="30">
        <v>0</v>
      </c>
      <c r="M222" s="24">
        <f>ROUND(G222*L222,P4)</f>
        <v>0</v>
      </c>
      <c r="N222" s="25" t="s">
        <v>509</v>
      </c>
      <c r="O222" s="31">
        <f>M222*AA222</f>
        <v>0</v>
      </c>
      <c r="P222" s="1">
        <v>3</v>
      </c>
      <c r="AA222" s="1">
        <f>IF(P222=1,$O$3,IF(P222=2,$O$4,$O$5))</f>
        <v>0</v>
      </c>
    </row>
    <row r="223">
      <c r="A223" s="1" t="s">
        <v>510</v>
      </c>
      <c r="E223" s="27" t="s">
        <v>3591</v>
      </c>
    </row>
    <row r="224" ht="39">
      <c r="A224" s="1" t="s">
        <v>511</v>
      </c>
      <c r="E224" s="32" t="s">
        <v>3867</v>
      </c>
    </row>
    <row r="225">
      <c r="A225" s="1" t="s">
        <v>513</v>
      </c>
      <c r="E225" s="27" t="s">
        <v>514</v>
      </c>
    </row>
    <row r="226">
      <c r="A226" s="1" t="s">
        <v>504</v>
      </c>
      <c r="B226" s="1">
        <v>53</v>
      </c>
      <c r="C226" s="26" t="s">
        <v>3462</v>
      </c>
      <c r="D226" t="s">
        <v>506</v>
      </c>
      <c r="E226" s="27" t="s">
        <v>3463</v>
      </c>
      <c r="F226" s="28" t="s">
        <v>563</v>
      </c>
      <c r="G226" s="29">
        <v>161.91</v>
      </c>
      <c r="H226" s="28">
        <v>0</v>
      </c>
      <c r="I226" s="30">
        <f>ROUND(G226*H226,P4)</f>
        <v>0</v>
      </c>
      <c r="L226" s="30">
        <v>0</v>
      </c>
      <c r="M226" s="24">
        <f>ROUND(G226*L226,P4)</f>
        <v>0</v>
      </c>
      <c r="N226" s="25" t="s">
        <v>509</v>
      </c>
      <c r="O226" s="31">
        <f>M226*AA226</f>
        <v>0</v>
      </c>
      <c r="P226" s="1">
        <v>3</v>
      </c>
      <c r="AA226" s="1">
        <f>IF(P226=1,$O$3,IF(P226=2,$O$4,$O$5))</f>
        <v>0</v>
      </c>
    </row>
    <row r="227">
      <c r="A227" s="1" t="s">
        <v>510</v>
      </c>
      <c r="E227" s="27" t="s">
        <v>3594</v>
      </c>
    </row>
    <row r="228" ht="39">
      <c r="A228" s="1" t="s">
        <v>511</v>
      </c>
      <c r="E228" s="32" t="s">
        <v>3868</v>
      </c>
    </row>
    <row r="229">
      <c r="A229" s="1" t="s">
        <v>513</v>
      </c>
      <c r="E229" s="27" t="s">
        <v>514</v>
      </c>
    </row>
    <row r="230">
      <c r="A230" s="1" t="s">
        <v>504</v>
      </c>
      <c r="B230" s="1">
        <v>52</v>
      </c>
      <c r="C230" s="26" t="s">
        <v>3469</v>
      </c>
      <c r="D230" t="s">
        <v>600</v>
      </c>
      <c r="E230" s="27" t="s">
        <v>3470</v>
      </c>
      <c r="F230" s="28" t="s">
        <v>563</v>
      </c>
      <c r="G230" s="29">
        <v>476.61599999999999</v>
      </c>
      <c r="H230" s="28">
        <v>0</v>
      </c>
      <c r="I230" s="30">
        <f>ROUND(G230*H230,P4)</f>
        <v>0</v>
      </c>
      <c r="L230" s="30">
        <v>0</v>
      </c>
      <c r="M230" s="24">
        <f>ROUND(G230*L230,P4)</f>
        <v>0</v>
      </c>
      <c r="N230" s="25" t="s">
        <v>509</v>
      </c>
      <c r="O230" s="31">
        <f>M230*AA230</f>
        <v>0</v>
      </c>
      <c r="P230" s="1">
        <v>3</v>
      </c>
      <c r="AA230" s="1">
        <f>IF(P230=1,$O$3,IF(P230=2,$O$4,$O$5))</f>
        <v>0</v>
      </c>
    </row>
    <row r="231">
      <c r="A231" s="1" t="s">
        <v>510</v>
      </c>
      <c r="E231" s="27" t="s">
        <v>3869</v>
      </c>
    </row>
    <row r="232" ht="26">
      <c r="A232" s="1" t="s">
        <v>511</v>
      </c>
      <c r="E232" s="32" t="s">
        <v>3870</v>
      </c>
    </row>
    <row r="233">
      <c r="A233" s="1" t="s">
        <v>513</v>
      </c>
      <c r="E233" s="27" t="s">
        <v>514</v>
      </c>
    </row>
    <row r="234">
      <c r="A234" s="1" t="s">
        <v>504</v>
      </c>
      <c r="B234" s="1">
        <v>50</v>
      </c>
      <c r="C234" s="26" t="s">
        <v>3473</v>
      </c>
      <c r="D234" t="s">
        <v>600</v>
      </c>
      <c r="E234" s="27" t="s">
        <v>3474</v>
      </c>
      <c r="F234" s="28" t="s">
        <v>563</v>
      </c>
      <c r="G234" s="29">
        <v>33.656999999999996</v>
      </c>
      <c r="H234" s="28">
        <v>0</v>
      </c>
      <c r="I234" s="30">
        <f>ROUND(G234*H234,P4)</f>
        <v>0</v>
      </c>
      <c r="L234" s="30">
        <v>0</v>
      </c>
      <c r="M234" s="24">
        <f>ROUND(G234*L234,P4)</f>
        <v>0</v>
      </c>
      <c r="N234" s="25" t="s">
        <v>509</v>
      </c>
      <c r="O234" s="31">
        <f>M234*AA234</f>
        <v>0</v>
      </c>
      <c r="P234" s="1">
        <v>3</v>
      </c>
      <c r="AA234" s="1">
        <f>IF(P234=1,$O$3,IF(P234=2,$O$4,$O$5))</f>
        <v>0</v>
      </c>
    </row>
    <row r="235">
      <c r="A235" s="1" t="s">
        <v>510</v>
      </c>
      <c r="E235" s="27" t="s">
        <v>3871</v>
      </c>
    </row>
    <row r="236" ht="26">
      <c r="A236" s="1" t="s">
        <v>511</v>
      </c>
      <c r="E236" s="32" t="s">
        <v>3872</v>
      </c>
    </row>
    <row r="237">
      <c r="A237" s="1" t="s">
        <v>513</v>
      </c>
      <c r="E237" s="27" t="s">
        <v>514</v>
      </c>
    </row>
    <row r="238">
      <c r="A238" s="1" t="s">
        <v>504</v>
      </c>
      <c r="B238" s="1">
        <v>57</v>
      </c>
      <c r="C238" s="26" t="s">
        <v>3599</v>
      </c>
      <c r="D238" t="s">
        <v>506</v>
      </c>
      <c r="E238" s="27" t="s">
        <v>3600</v>
      </c>
      <c r="F238" s="28" t="s">
        <v>563</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3873</v>
      </c>
    </row>
    <row r="240" ht="26">
      <c r="A240" s="1" t="s">
        <v>511</v>
      </c>
      <c r="E240" s="32" t="s">
        <v>3874</v>
      </c>
    </row>
    <row r="241">
      <c r="A241" s="1" t="s">
        <v>513</v>
      </c>
      <c r="E241" s="27" t="s">
        <v>514</v>
      </c>
    </row>
    <row r="242" ht="13">
      <c r="A242" s="1" t="s">
        <v>501</v>
      </c>
      <c r="C242" s="22" t="s">
        <v>858</v>
      </c>
      <c r="E242" s="23" t="s">
        <v>2842</v>
      </c>
      <c r="L242" s="24">
        <f>SUMIFS(L243:L270,A243:A270,"P")</f>
        <v>0</v>
      </c>
      <c r="M242" s="24">
        <f>SUMIFS(M243:M270,A243:A270,"P")</f>
        <v>0</v>
      </c>
      <c r="N242" s="25"/>
    </row>
    <row r="243" ht="25">
      <c r="A243" s="1" t="s">
        <v>504</v>
      </c>
      <c r="B243" s="1">
        <v>58</v>
      </c>
      <c r="C243" s="26" t="s">
        <v>3477</v>
      </c>
      <c r="D243" t="s">
        <v>506</v>
      </c>
      <c r="E243" s="27" t="s">
        <v>3478</v>
      </c>
      <c r="F243" s="28" t="s">
        <v>563</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3875</v>
      </c>
    </row>
    <row r="246">
      <c r="A246" s="1" t="s">
        <v>513</v>
      </c>
      <c r="E246" s="27" t="s">
        <v>514</v>
      </c>
    </row>
    <row r="247" ht="25">
      <c r="A247" s="1" t="s">
        <v>504</v>
      </c>
      <c r="B247" s="1">
        <v>59</v>
      </c>
      <c r="C247" s="26" t="s">
        <v>3483</v>
      </c>
      <c r="D247" t="s">
        <v>600</v>
      </c>
      <c r="E247" s="27" t="s">
        <v>3484</v>
      </c>
      <c r="F247" s="28" t="s">
        <v>563</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3479</v>
      </c>
    </row>
    <row r="249" ht="39">
      <c r="A249" s="1" t="s">
        <v>511</v>
      </c>
      <c r="E249" s="32" t="s">
        <v>3876</v>
      </c>
    </row>
    <row r="250">
      <c r="A250" s="1" t="s">
        <v>513</v>
      </c>
      <c r="E250" s="27" t="s">
        <v>514</v>
      </c>
    </row>
    <row r="251" ht="25">
      <c r="A251" s="1" t="s">
        <v>504</v>
      </c>
      <c r="B251" s="1">
        <v>60</v>
      </c>
      <c r="C251" s="26" t="s">
        <v>3483</v>
      </c>
      <c r="D251" t="s">
        <v>604</v>
      </c>
      <c r="E251" s="27" t="s">
        <v>3484</v>
      </c>
      <c r="F251" s="28" t="s">
        <v>563</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3877</v>
      </c>
    </row>
    <row r="253" ht="26">
      <c r="A253" s="1" t="s">
        <v>511</v>
      </c>
      <c r="E253" s="32" t="s">
        <v>3878</v>
      </c>
    </row>
    <row r="254">
      <c r="A254" s="1" t="s">
        <v>513</v>
      </c>
      <c r="E254" s="27" t="s">
        <v>514</v>
      </c>
    </row>
    <row r="255" ht="25">
      <c r="A255" s="1" t="s">
        <v>504</v>
      </c>
      <c r="B255" s="1">
        <v>61</v>
      </c>
      <c r="C255" s="26" t="s">
        <v>3614</v>
      </c>
      <c r="D255" t="s">
        <v>506</v>
      </c>
      <c r="E255" s="27" t="s">
        <v>3615</v>
      </c>
      <c r="F255" s="28" t="s">
        <v>563</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3879</v>
      </c>
    </row>
    <row r="258">
      <c r="A258" s="1" t="s">
        <v>513</v>
      </c>
      <c r="E258" s="27" t="s">
        <v>514</v>
      </c>
    </row>
    <row r="259" ht="25">
      <c r="A259" s="1" t="s">
        <v>504</v>
      </c>
      <c r="B259" s="1">
        <v>63</v>
      </c>
      <c r="C259" s="26" t="s">
        <v>3489</v>
      </c>
      <c r="D259" t="s">
        <v>506</v>
      </c>
      <c r="E259" s="27" t="s">
        <v>3490</v>
      </c>
      <c r="F259" s="28" t="s">
        <v>563</v>
      </c>
      <c r="G259" s="29">
        <v>1330.4200000000001</v>
      </c>
      <c r="H259" s="28">
        <v>0</v>
      </c>
      <c r="I259" s="30">
        <f>ROUND(G259*H259,P4)</f>
        <v>0</v>
      </c>
      <c r="L259" s="30">
        <v>0</v>
      </c>
      <c r="M259" s="24">
        <f>ROUND(G259*L259,P4)</f>
        <v>0</v>
      </c>
      <c r="N259" s="25" t="s">
        <v>509</v>
      </c>
      <c r="O259" s="31">
        <f>M259*AA259</f>
        <v>0</v>
      </c>
      <c r="P259" s="1">
        <v>3</v>
      </c>
      <c r="AA259" s="1">
        <f>IF(P259=1,$O$3,IF(P259=2,$O$4,$O$5))</f>
        <v>0</v>
      </c>
    </row>
    <row r="260">
      <c r="A260" s="1" t="s">
        <v>510</v>
      </c>
      <c r="E260" s="27" t="s">
        <v>3880</v>
      </c>
    </row>
    <row r="261" ht="39">
      <c r="A261" s="1" t="s">
        <v>511</v>
      </c>
      <c r="E261" s="32" t="s">
        <v>3881</v>
      </c>
    </row>
    <row r="262">
      <c r="A262" s="1" t="s">
        <v>513</v>
      </c>
      <c r="E262" s="27" t="s">
        <v>514</v>
      </c>
    </row>
    <row r="263" ht="25">
      <c r="A263" s="1" t="s">
        <v>504</v>
      </c>
      <c r="B263" s="1">
        <v>64</v>
      </c>
      <c r="C263" s="26" t="s">
        <v>3493</v>
      </c>
      <c r="D263" t="s">
        <v>506</v>
      </c>
      <c r="E263" s="27" t="s">
        <v>3494</v>
      </c>
      <c r="F263" s="28" t="s">
        <v>1553</v>
      </c>
      <c r="G263" s="29">
        <v>21581.893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3882</v>
      </c>
    </row>
    <row r="266">
      <c r="A266" s="1" t="s">
        <v>513</v>
      </c>
      <c r="E266" s="27" t="s">
        <v>514</v>
      </c>
    </row>
    <row r="267">
      <c r="A267" s="1" t="s">
        <v>504</v>
      </c>
      <c r="B267" s="1">
        <v>62</v>
      </c>
      <c r="C267" s="26" t="s">
        <v>3883</v>
      </c>
      <c r="D267" t="s">
        <v>506</v>
      </c>
      <c r="E267" s="27" t="s">
        <v>3884</v>
      </c>
      <c r="F267" s="28" t="s">
        <v>563</v>
      </c>
      <c r="G267" s="29">
        <v>341.70999999999998</v>
      </c>
      <c r="H267" s="28">
        <v>0</v>
      </c>
      <c r="I267" s="30">
        <f>ROUND(G267*H267,P4)</f>
        <v>0</v>
      </c>
      <c r="L267" s="30">
        <v>0</v>
      </c>
      <c r="M267" s="24">
        <f>ROUND(G267*L267,P4)</f>
        <v>0</v>
      </c>
      <c r="N267" s="25" t="s">
        <v>506</v>
      </c>
      <c r="O267" s="31">
        <f>M267*AA267</f>
        <v>0</v>
      </c>
      <c r="P267" s="1">
        <v>3</v>
      </c>
      <c r="AA267" s="1">
        <f>IF(P267=1,$O$3,IF(P267=2,$O$4,$O$5))</f>
        <v>0</v>
      </c>
    </row>
    <row r="268" ht="25">
      <c r="A268" s="1" t="s">
        <v>510</v>
      </c>
      <c r="E268" s="27" t="s">
        <v>3885</v>
      </c>
    </row>
    <row r="269" ht="39">
      <c r="A269" s="1" t="s">
        <v>511</v>
      </c>
      <c r="E269" s="32" t="s">
        <v>3886</v>
      </c>
    </row>
    <row r="270">
      <c r="A270" s="1" t="s">
        <v>513</v>
      </c>
      <c r="E270" s="27" t="s">
        <v>3887</v>
      </c>
    </row>
    <row r="271" ht="13">
      <c r="A271" s="1" t="s">
        <v>501</v>
      </c>
      <c r="C271" s="22" t="s">
        <v>3501</v>
      </c>
      <c r="E271" s="23" t="s">
        <v>3502</v>
      </c>
      <c r="L271" s="24">
        <f>SUMIFS(L272:L335,A272:A335,"P")</f>
        <v>0</v>
      </c>
      <c r="M271" s="24">
        <f>SUMIFS(M272:M335,A272:A335,"P")</f>
        <v>0</v>
      </c>
      <c r="N271" s="25"/>
    </row>
    <row r="272">
      <c r="A272" s="1" t="s">
        <v>504</v>
      </c>
      <c r="B272" s="1">
        <v>69</v>
      </c>
      <c r="C272" s="26" t="s">
        <v>3620</v>
      </c>
      <c r="D272" t="s">
        <v>506</v>
      </c>
      <c r="E272" s="27" t="s">
        <v>3621</v>
      </c>
      <c r="F272" s="28" t="s">
        <v>567</v>
      </c>
      <c r="G272" s="29">
        <v>401.77999999999997</v>
      </c>
      <c r="H272" s="28">
        <v>0</v>
      </c>
      <c r="I272" s="30">
        <f>ROUND(G272*H272,P4)</f>
        <v>0</v>
      </c>
      <c r="L272" s="30">
        <v>0</v>
      </c>
      <c r="M272" s="24">
        <f>ROUND(G272*L272,P4)</f>
        <v>0</v>
      </c>
      <c r="N272" s="25" t="s">
        <v>509</v>
      </c>
      <c r="O272" s="31">
        <f>M272*AA272</f>
        <v>0</v>
      </c>
      <c r="P272" s="1">
        <v>3</v>
      </c>
      <c r="AA272" s="1">
        <f>IF(P272=1,$O$3,IF(P272=2,$O$4,$O$5))</f>
        <v>0</v>
      </c>
    </row>
    <row r="273">
      <c r="A273" s="1" t="s">
        <v>510</v>
      </c>
      <c r="E273" s="27" t="s">
        <v>3888</v>
      </c>
    </row>
    <row r="274" ht="26">
      <c r="A274" s="1" t="s">
        <v>511</v>
      </c>
      <c r="E274" s="32" t="s">
        <v>3889</v>
      </c>
    </row>
    <row r="275">
      <c r="A275" s="1" t="s">
        <v>513</v>
      </c>
      <c r="E275" s="27" t="s">
        <v>514</v>
      </c>
    </row>
    <row r="276">
      <c r="A276" s="1" t="s">
        <v>504</v>
      </c>
      <c r="B276" s="1">
        <v>70</v>
      </c>
      <c r="C276" s="26" t="s">
        <v>3890</v>
      </c>
      <c r="D276" t="s">
        <v>506</v>
      </c>
      <c r="E276" s="27" t="s">
        <v>3891</v>
      </c>
      <c r="F276" s="28" t="s">
        <v>567</v>
      </c>
      <c r="G276" s="29">
        <v>142.12899999999999</v>
      </c>
      <c r="H276" s="28">
        <v>0</v>
      </c>
      <c r="I276" s="30">
        <f>ROUND(G276*H276,P4)</f>
        <v>0</v>
      </c>
      <c r="L276" s="30">
        <v>0</v>
      </c>
      <c r="M276" s="24">
        <f>ROUND(G276*L276,P4)</f>
        <v>0</v>
      </c>
      <c r="N276" s="25" t="s">
        <v>509</v>
      </c>
      <c r="O276" s="31">
        <f>M276*AA276</f>
        <v>0</v>
      </c>
      <c r="P276" s="1">
        <v>3</v>
      </c>
      <c r="AA276" s="1">
        <f>IF(P276=1,$O$3,IF(P276=2,$O$4,$O$5))</f>
        <v>0</v>
      </c>
    </row>
    <row r="277">
      <c r="A277" s="1" t="s">
        <v>510</v>
      </c>
      <c r="E277" s="27" t="s">
        <v>3892</v>
      </c>
    </row>
    <row r="278" ht="26">
      <c r="A278" s="1" t="s">
        <v>511</v>
      </c>
      <c r="E278" s="32" t="s">
        <v>3893</v>
      </c>
    </row>
    <row r="279">
      <c r="A279" s="1" t="s">
        <v>513</v>
      </c>
      <c r="E279" s="27" t="s">
        <v>514</v>
      </c>
    </row>
    <row r="280">
      <c r="A280" s="1" t="s">
        <v>504</v>
      </c>
      <c r="B280" s="1">
        <v>65</v>
      </c>
      <c r="C280" s="26" t="s">
        <v>3624</v>
      </c>
      <c r="D280" t="s">
        <v>600</v>
      </c>
      <c r="E280" s="27" t="s">
        <v>3625</v>
      </c>
      <c r="F280" s="28" t="s">
        <v>567</v>
      </c>
      <c r="G280" s="29">
        <v>210.96799999999999</v>
      </c>
      <c r="H280" s="28">
        <v>0</v>
      </c>
      <c r="I280" s="30">
        <f>ROUND(G280*H280,P4)</f>
        <v>0</v>
      </c>
      <c r="L280" s="30">
        <v>0</v>
      </c>
      <c r="M280" s="24">
        <f>ROUND(G280*L280,P4)</f>
        <v>0</v>
      </c>
      <c r="N280" s="25" t="s">
        <v>509</v>
      </c>
      <c r="O280" s="31">
        <f>M280*AA280</f>
        <v>0</v>
      </c>
      <c r="P280" s="1">
        <v>3</v>
      </c>
      <c r="AA280" s="1">
        <f>IF(P280=1,$O$3,IF(P280=2,$O$4,$O$5))</f>
        <v>0</v>
      </c>
    </row>
    <row r="281">
      <c r="A281" s="1" t="s">
        <v>510</v>
      </c>
      <c r="E281" s="27" t="s">
        <v>3894</v>
      </c>
    </row>
    <row r="282" ht="26">
      <c r="A282" s="1" t="s">
        <v>511</v>
      </c>
      <c r="E282" s="32" t="s">
        <v>3895</v>
      </c>
    </row>
    <row r="283">
      <c r="A283" s="1" t="s">
        <v>513</v>
      </c>
      <c r="E283" s="27" t="s">
        <v>514</v>
      </c>
    </row>
    <row r="284">
      <c r="A284" s="1" t="s">
        <v>504</v>
      </c>
      <c r="B284" s="1">
        <v>66</v>
      </c>
      <c r="C284" s="26" t="s">
        <v>3624</v>
      </c>
      <c r="D284" t="s">
        <v>604</v>
      </c>
      <c r="E284" s="27" t="s">
        <v>3625</v>
      </c>
      <c r="F284" s="28" t="s">
        <v>567</v>
      </c>
      <c r="G284" s="29">
        <v>4996.9359999999997</v>
      </c>
      <c r="H284" s="28">
        <v>0</v>
      </c>
      <c r="I284" s="30">
        <f>ROUND(G284*H284,P4)</f>
        <v>0</v>
      </c>
      <c r="L284" s="30">
        <v>0</v>
      </c>
      <c r="M284" s="24">
        <f>ROUND(G284*L284,P4)</f>
        <v>0</v>
      </c>
      <c r="N284" s="25" t="s">
        <v>509</v>
      </c>
      <c r="O284" s="31">
        <f>M284*AA284</f>
        <v>0</v>
      </c>
      <c r="P284" s="1">
        <v>3</v>
      </c>
      <c r="AA284" s="1">
        <f>IF(P284=1,$O$3,IF(P284=2,$O$4,$O$5))</f>
        <v>0</v>
      </c>
    </row>
    <row r="285">
      <c r="A285" s="1" t="s">
        <v>510</v>
      </c>
      <c r="E285" s="27" t="s">
        <v>3626</v>
      </c>
    </row>
    <row r="286" ht="26">
      <c r="A286" s="1" t="s">
        <v>511</v>
      </c>
      <c r="E286" s="32" t="s">
        <v>3896</v>
      </c>
    </row>
    <row r="287">
      <c r="A287" s="1" t="s">
        <v>513</v>
      </c>
      <c r="E287" s="27" t="s">
        <v>514</v>
      </c>
    </row>
    <row r="288">
      <c r="A288" s="1" t="s">
        <v>504</v>
      </c>
      <c r="B288" s="1">
        <v>78</v>
      </c>
      <c r="C288" s="26" t="s">
        <v>3624</v>
      </c>
      <c r="D288" t="s">
        <v>607</v>
      </c>
      <c r="E288" s="27" t="s">
        <v>3625</v>
      </c>
      <c r="F288" s="28" t="s">
        <v>567</v>
      </c>
      <c r="G288" s="29">
        <v>302</v>
      </c>
      <c r="H288" s="28">
        <v>0</v>
      </c>
      <c r="I288" s="30">
        <f>ROUND(G288*H288,P4)</f>
        <v>0</v>
      </c>
      <c r="L288" s="30">
        <v>0</v>
      </c>
      <c r="M288" s="24">
        <f>ROUND(G288*L288,P4)</f>
        <v>0</v>
      </c>
      <c r="N288" s="25" t="s">
        <v>509</v>
      </c>
      <c r="O288" s="31">
        <f>M288*AA288</f>
        <v>0</v>
      </c>
      <c r="P288" s="1">
        <v>3</v>
      </c>
      <c r="AA288" s="1">
        <f>IF(P288=1,$O$3,IF(P288=2,$O$4,$O$5))</f>
        <v>0</v>
      </c>
    </row>
    <row r="289">
      <c r="A289" s="1" t="s">
        <v>510</v>
      </c>
      <c r="E289" s="27" t="s">
        <v>3897</v>
      </c>
    </row>
    <row r="290" ht="26">
      <c r="A290" s="1" t="s">
        <v>511</v>
      </c>
      <c r="E290" s="32" t="s">
        <v>3898</v>
      </c>
    </row>
    <row r="291">
      <c r="A291" s="1" t="s">
        <v>513</v>
      </c>
      <c r="E291" s="27" t="s">
        <v>514</v>
      </c>
    </row>
    <row r="292">
      <c r="A292" s="1" t="s">
        <v>504</v>
      </c>
      <c r="B292" s="1">
        <v>67</v>
      </c>
      <c r="C292" s="26" t="s">
        <v>3899</v>
      </c>
      <c r="D292" t="s">
        <v>506</v>
      </c>
      <c r="E292" s="27" t="s">
        <v>3900</v>
      </c>
      <c r="F292" s="28" t="s">
        <v>567</v>
      </c>
      <c r="G292" s="29">
        <v>246.899</v>
      </c>
      <c r="H292" s="28">
        <v>0</v>
      </c>
      <c r="I292" s="30">
        <f>ROUND(G292*H292,P4)</f>
        <v>0</v>
      </c>
      <c r="L292" s="30">
        <v>0</v>
      </c>
      <c r="M292" s="24">
        <f>ROUND(G292*L292,P4)</f>
        <v>0</v>
      </c>
      <c r="N292" s="25" t="s">
        <v>509</v>
      </c>
      <c r="O292" s="31">
        <f>M292*AA292</f>
        <v>0</v>
      </c>
      <c r="P292" s="1">
        <v>3</v>
      </c>
      <c r="AA292" s="1">
        <f>IF(P292=1,$O$3,IF(P292=2,$O$4,$O$5))</f>
        <v>0</v>
      </c>
    </row>
    <row r="293">
      <c r="A293" s="1" t="s">
        <v>510</v>
      </c>
      <c r="E293" s="27" t="s">
        <v>3901</v>
      </c>
    </row>
    <row r="294" ht="26">
      <c r="A294" s="1" t="s">
        <v>511</v>
      </c>
      <c r="E294" s="32" t="s">
        <v>3902</v>
      </c>
    </row>
    <row r="295">
      <c r="A295" s="1" t="s">
        <v>513</v>
      </c>
      <c r="E295" s="27" t="s">
        <v>514</v>
      </c>
    </row>
    <row r="296">
      <c r="A296" s="1" t="s">
        <v>504</v>
      </c>
      <c r="B296" s="1">
        <v>76</v>
      </c>
      <c r="C296" s="26" t="s">
        <v>3903</v>
      </c>
      <c r="D296" t="s">
        <v>506</v>
      </c>
      <c r="E296" s="27" t="s">
        <v>3904</v>
      </c>
      <c r="F296" s="28" t="s">
        <v>567</v>
      </c>
      <c r="G296" s="29">
        <v>378</v>
      </c>
      <c r="H296" s="28">
        <v>0</v>
      </c>
      <c r="I296" s="30">
        <f>ROUND(G296*H296,P4)</f>
        <v>0</v>
      </c>
      <c r="L296" s="30">
        <v>0</v>
      </c>
      <c r="M296" s="24">
        <f>ROUND(G296*L296,P4)</f>
        <v>0</v>
      </c>
      <c r="N296" s="25" t="s">
        <v>509</v>
      </c>
      <c r="O296" s="31">
        <f>M296*AA296</f>
        <v>0</v>
      </c>
      <c r="P296" s="1">
        <v>3</v>
      </c>
      <c r="AA296" s="1">
        <f>IF(P296=1,$O$3,IF(P296=2,$O$4,$O$5))</f>
        <v>0</v>
      </c>
    </row>
    <row r="297">
      <c r="A297" s="1" t="s">
        <v>510</v>
      </c>
      <c r="E297" s="27" t="s">
        <v>3905</v>
      </c>
    </row>
    <row r="298" ht="26">
      <c r="A298" s="1" t="s">
        <v>511</v>
      </c>
      <c r="E298" s="32" t="s">
        <v>3906</v>
      </c>
    </row>
    <row r="299">
      <c r="A299" s="1" t="s">
        <v>513</v>
      </c>
      <c r="E299" s="27" t="s">
        <v>514</v>
      </c>
    </row>
    <row r="300">
      <c r="A300" s="1" t="s">
        <v>504</v>
      </c>
      <c r="B300" s="1">
        <v>77</v>
      </c>
      <c r="C300" s="26" t="s">
        <v>3503</v>
      </c>
      <c r="D300" t="s">
        <v>506</v>
      </c>
      <c r="E300" s="27" t="s">
        <v>3504</v>
      </c>
      <c r="F300" s="28" t="s">
        <v>567</v>
      </c>
      <c r="G300" s="29">
        <v>193.5</v>
      </c>
      <c r="H300" s="28">
        <v>0</v>
      </c>
      <c r="I300" s="30">
        <f>ROUND(G300*H300,P4)</f>
        <v>0</v>
      </c>
      <c r="L300" s="30">
        <v>0</v>
      </c>
      <c r="M300" s="24">
        <f>ROUND(G300*L300,P4)</f>
        <v>0</v>
      </c>
      <c r="N300" s="25" t="s">
        <v>509</v>
      </c>
      <c r="O300" s="31">
        <f>M300*AA300</f>
        <v>0</v>
      </c>
      <c r="P300" s="1">
        <v>3</v>
      </c>
      <c r="AA300" s="1">
        <f>IF(P300=1,$O$3,IF(P300=2,$O$4,$O$5))</f>
        <v>0</v>
      </c>
    </row>
    <row r="301">
      <c r="A301" s="1" t="s">
        <v>510</v>
      </c>
      <c r="E301" s="27" t="s">
        <v>3505</v>
      </c>
    </row>
    <row r="302" ht="26">
      <c r="A302" s="1" t="s">
        <v>511</v>
      </c>
      <c r="E302" s="32" t="s">
        <v>3907</v>
      </c>
    </row>
    <row r="303">
      <c r="A303" s="1" t="s">
        <v>513</v>
      </c>
      <c r="E303" s="27" t="s">
        <v>514</v>
      </c>
    </row>
    <row r="304">
      <c r="A304" s="1" t="s">
        <v>504</v>
      </c>
      <c r="B304" s="1">
        <v>73</v>
      </c>
      <c r="C304" s="26" t="s">
        <v>3629</v>
      </c>
      <c r="D304" t="s">
        <v>506</v>
      </c>
      <c r="E304" s="27" t="s">
        <v>3630</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3908</v>
      </c>
    </row>
    <row r="306" ht="26">
      <c r="A306" s="1" t="s">
        <v>511</v>
      </c>
      <c r="E306" s="32" t="s">
        <v>1548</v>
      </c>
    </row>
    <row r="307">
      <c r="A307" s="1" t="s">
        <v>513</v>
      </c>
      <c r="E307" s="27" t="s">
        <v>514</v>
      </c>
    </row>
    <row r="308">
      <c r="A308" s="1" t="s">
        <v>504</v>
      </c>
      <c r="B308" s="1">
        <v>74</v>
      </c>
      <c r="C308" s="26" t="s">
        <v>3909</v>
      </c>
      <c r="D308" t="s">
        <v>506</v>
      </c>
      <c r="E308" s="27" t="s">
        <v>3910</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3911</v>
      </c>
    </row>
    <row r="310" ht="26">
      <c r="A310" s="1" t="s">
        <v>511</v>
      </c>
      <c r="E310" s="32" t="s">
        <v>1076</v>
      </c>
    </row>
    <row r="311">
      <c r="A311" s="1" t="s">
        <v>513</v>
      </c>
      <c r="E311" s="27" t="s">
        <v>514</v>
      </c>
    </row>
    <row r="312">
      <c r="A312" s="1" t="s">
        <v>504</v>
      </c>
      <c r="B312" s="1">
        <v>75</v>
      </c>
      <c r="C312" s="26" t="s">
        <v>3633</v>
      </c>
      <c r="D312" t="s">
        <v>506</v>
      </c>
      <c r="E312" s="27" t="s">
        <v>3634</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3635</v>
      </c>
    </row>
    <row r="314" ht="26">
      <c r="A314" s="1" t="s">
        <v>511</v>
      </c>
      <c r="E314" s="32" t="s">
        <v>3912</v>
      </c>
    </row>
    <row r="315">
      <c r="A315" s="1" t="s">
        <v>513</v>
      </c>
      <c r="E315" s="27" t="s">
        <v>514</v>
      </c>
    </row>
    <row r="316">
      <c r="A316" s="1" t="s">
        <v>504</v>
      </c>
      <c r="B316" s="1">
        <v>79</v>
      </c>
      <c r="C316" s="26" t="s">
        <v>3913</v>
      </c>
      <c r="D316" t="s">
        <v>506</v>
      </c>
      <c r="E316" s="27" t="s">
        <v>3914</v>
      </c>
      <c r="F316" s="28" t="s">
        <v>519</v>
      </c>
      <c r="G316" s="29">
        <v>2</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3915</v>
      </c>
    </row>
    <row r="319">
      <c r="A319" s="1" t="s">
        <v>513</v>
      </c>
      <c r="E319" s="27" t="s">
        <v>514</v>
      </c>
    </row>
    <row r="320">
      <c r="A320" s="1" t="s">
        <v>504</v>
      </c>
      <c r="B320" s="1">
        <v>80</v>
      </c>
      <c r="C320" s="26" t="s">
        <v>3637</v>
      </c>
      <c r="D320" t="s">
        <v>506</v>
      </c>
      <c r="E320" s="27" t="s">
        <v>3638</v>
      </c>
      <c r="F320" s="28" t="s">
        <v>519</v>
      </c>
      <c r="G320" s="29">
        <v>3</v>
      </c>
      <c r="H320" s="28">
        <v>0</v>
      </c>
      <c r="I320" s="30">
        <f>ROUND(G320*H320,P4)</f>
        <v>0</v>
      </c>
      <c r="L320" s="30">
        <v>0</v>
      </c>
      <c r="M320" s="24">
        <f>ROUND(G320*L320,P4)</f>
        <v>0</v>
      </c>
      <c r="N320" s="25" t="s">
        <v>509</v>
      </c>
      <c r="O320" s="31">
        <f>M320*AA320</f>
        <v>0</v>
      </c>
      <c r="P320" s="1">
        <v>3</v>
      </c>
      <c r="AA320" s="1">
        <f>IF(P320=1,$O$3,IF(P320=2,$O$4,$O$5))</f>
        <v>0</v>
      </c>
    </row>
    <row r="321">
      <c r="A321" s="1" t="s">
        <v>510</v>
      </c>
      <c r="E321" s="27" t="s">
        <v>3916</v>
      </c>
    </row>
    <row r="322" ht="26">
      <c r="A322" s="1" t="s">
        <v>511</v>
      </c>
      <c r="E322" s="32" t="s">
        <v>673</v>
      </c>
    </row>
    <row r="323">
      <c r="A323" s="1" t="s">
        <v>513</v>
      </c>
      <c r="E323" s="27" t="s">
        <v>514</v>
      </c>
    </row>
    <row r="324">
      <c r="A324" s="1" t="s">
        <v>504</v>
      </c>
      <c r="B324" s="1">
        <v>72</v>
      </c>
      <c r="C324" s="26" t="s">
        <v>3641</v>
      </c>
      <c r="D324" t="s">
        <v>506</v>
      </c>
      <c r="E324" s="27" t="s">
        <v>3642</v>
      </c>
      <c r="F324" s="28" t="s">
        <v>563</v>
      </c>
      <c r="G324" s="29">
        <v>150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3917</v>
      </c>
    </row>
    <row r="327">
      <c r="A327" s="1" t="s">
        <v>513</v>
      </c>
      <c r="E327" s="27" t="s">
        <v>514</v>
      </c>
    </row>
    <row r="328">
      <c r="A328" s="1" t="s">
        <v>504</v>
      </c>
      <c r="B328" s="1">
        <v>71</v>
      </c>
      <c r="C328" s="26" t="s">
        <v>3507</v>
      </c>
      <c r="D328" t="s">
        <v>506</v>
      </c>
      <c r="E328" s="27" t="s">
        <v>3508</v>
      </c>
      <c r="F328" s="28" t="s">
        <v>563</v>
      </c>
      <c r="G328" s="29">
        <v>130.53999999999999</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3918</v>
      </c>
    </row>
    <row r="331">
      <c r="A331" s="1" t="s">
        <v>513</v>
      </c>
      <c r="E331" s="27" t="s">
        <v>514</v>
      </c>
    </row>
    <row r="332">
      <c r="A332" s="1" t="s">
        <v>504</v>
      </c>
      <c r="B332" s="1">
        <v>68</v>
      </c>
      <c r="C332" s="26" t="s">
        <v>3919</v>
      </c>
      <c r="D332" t="s">
        <v>506</v>
      </c>
      <c r="E332" s="27" t="s">
        <v>3920</v>
      </c>
      <c r="F332" s="28" t="s">
        <v>567</v>
      </c>
      <c r="G332" s="29">
        <v>966.87800000000004</v>
      </c>
      <c r="H332" s="28">
        <v>0</v>
      </c>
      <c r="I332" s="30">
        <f>ROUND(G332*H332,P4)</f>
        <v>0</v>
      </c>
      <c r="L332" s="30">
        <v>0</v>
      </c>
      <c r="M332" s="24">
        <f>ROUND(G332*L332,P4)</f>
        <v>0</v>
      </c>
      <c r="N332" s="25" t="s">
        <v>506</v>
      </c>
      <c r="O332" s="31">
        <f>M332*AA332</f>
        <v>0</v>
      </c>
      <c r="P332" s="1">
        <v>3</v>
      </c>
      <c r="AA332" s="1">
        <f>IF(P332=1,$O$3,IF(P332=2,$O$4,$O$5))</f>
        <v>0</v>
      </c>
    </row>
    <row r="333">
      <c r="A333" s="1" t="s">
        <v>510</v>
      </c>
      <c r="E333" s="27" t="s">
        <v>3921</v>
      </c>
    </row>
    <row r="334" ht="26">
      <c r="A334" s="1" t="s">
        <v>511</v>
      </c>
      <c r="E334" s="32" t="s">
        <v>3922</v>
      </c>
    </row>
    <row r="335" ht="250">
      <c r="A335" s="1" t="s">
        <v>513</v>
      </c>
      <c r="E335" s="27" t="s">
        <v>3923</v>
      </c>
    </row>
    <row r="336" ht="13">
      <c r="A336" s="1" t="s">
        <v>501</v>
      </c>
      <c r="C336" s="22" t="s">
        <v>2876</v>
      </c>
      <c r="E336" s="23" t="s">
        <v>2877</v>
      </c>
      <c r="L336" s="24">
        <f>SUMIFS(L337:L344,A337:A344,"P")</f>
        <v>0</v>
      </c>
      <c r="M336" s="24">
        <f>SUMIFS(M337:M344,A337:A344,"P")</f>
        <v>0</v>
      </c>
      <c r="N336" s="25"/>
    </row>
    <row r="337">
      <c r="A337" s="1" t="s">
        <v>504</v>
      </c>
      <c r="B337" s="1">
        <v>82</v>
      </c>
      <c r="C337" s="26" t="s">
        <v>3511</v>
      </c>
      <c r="D337" t="s">
        <v>506</v>
      </c>
      <c r="E337" s="27" t="s">
        <v>3512</v>
      </c>
      <c r="F337" s="28" t="s">
        <v>567</v>
      </c>
      <c r="G337" s="29">
        <v>1322.432</v>
      </c>
      <c r="H337" s="28">
        <v>0</v>
      </c>
      <c r="I337" s="30">
        <f>ROUND(G337*H337,P4)</f>
        <v>0</v>
      </c>
      <c r="L337" s="30">
        <v>0</v>
      </c>
      <c r="M337" s="24">
        <f>ROUND(G337*L337,P4)</f>
        <v>0</v>
      </c>
      <c r="N337" s="25" t="s">
        <v>509</v>
      </c>
      <c r="O337" s="31">
        <f>M337*AA337</f>
        <v>0</v>
      </c>
      <c r="P337" s="1">
        <v>3</v>
      </c>
      <c r="AA337" s="1">
        <f>IF(P337=1,$O$3,IF(P337=2,$O$4,$O$5))</f>
        <v>0</v>
      </c>
    </row>
    <row r="338" ht="25">
      <c r="A338" s="1" t="s">
        <v>510</v>
      </c>
      <c r="E338" s="27" t="s">
        <v>3513</v>
      </c>
    </row>
    <row r="339" ht="26">
      <c r="A339" s="1" t="s">
        <v>511</v>
      </c>
      <c r="E339" s="32" t="s">
        <v>3924</v>
      </c>
    </row>
    <row r="340">
      <c r="A340" s="1" t="s">
        <v>513</v>
      </c>
      <c r="E340" s="27" t="s">
        <v>514</v>
      </c>
    </row>
    <row r="341">
      <c r="A341" s="1" t="s">
        <v>504</v>
      </c>
      <c r="B341" s="1">
        <v>81</v>
      </c>
      <c r="C341" s="26" t="s">
        <v>3522</v>
      </c>
      <c r="D341" t="s">
        <v>506</v>
      </c>
      <c r="E341" s="27" t="s">
        <v>3523</v>
      </c>
      <c r="F341" s="28" t="s">
        <v>563</v>
      </c>
      <c r="G341" s="29">
        <v>194.75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65">
      <c r="A343" s="1" t="s">
        <v>511</v>
      </c>
      <c r="E343" s="32" t="s">
        <v>3925</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3926</v>
      </c>
      <c r="E8" s="23" t="s">
        <v>131</v>
      </c>
      <c r="L8" s="24">
        <f>L9+L26+L71+L84+L93+L102+L123</f>
        <v>0</v>
      </c>
      <c r="M8" s="24">
        <f>M9+M26+M71+M84+M93+M102+M123</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3927</v>
      </c>
    </row>
    <row r="13" ht="25">
      <c r="A13" s="1" t="s">
        <v>513</v>
      </c>
      <c r="E13" s="27" t="s">
        <v>2695</v>
      </c>
    </row>
    <row r="14" ht="25">
      <c r="A14" s="1" t="s">
        <v>504</v>
      </c>
      <c r="B14" s="1">
        <v>2</v>
      </c>
      <c r="C14" s="26" t="s">
        <v>3774</v>
      </c>
      <c r="D14" t="s">
        <v>3775</v>
      </c>
      <c r="E14" s="27" t="s">
        <v>3776</v>
      </c>
      <c r="F14" s="28" t="s">
        <v>2694</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3928</v>
      </c>
    </row>
    <row r="17" ht="25">
      <c r="A17" s="1" t="s">
        <v>513</v>
      </c>
      <c r="E17" s="27" t="s">
        <v>2695</v>
      </c>
    </row>
    <row r="18" ht="25">
      <c r="A18" s="1" t="s">
        <v>504</v>
      </c>
      <c r="B18" s="1">
        <v>4</v>
      </c>
      <c r="C18" s="26" t="s">
        <v>2691</v>
      </c>
      <c r="D18" t="s">
        <v>2692</v>
      </c>
      <c r="E18" s="27" t="s">
        <v>2693</v>
      </c>
      <c r="F18" s="28" t="s">
        <v>2694</v>
      </c>
      <c r="G18" s="29">
        <v>18.75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3929</v>
      </c>
    </row>
    <row r="21" ht="25">
      <c r="A21" s="1" t="s">
        <v>513</v>
      </c>
      <c r="E21" s="27" t="s">
        <v>2695</v>
      </c>
    </row>
    <row r="22" ht="25">
      <c r="A22" s="1" t="s">
        <v>504</v>
      </c>
      <c r="B22" s="1">
        <v>3</v>
      </c>
      <c r="C22" s="26" t="s">
        <v>3537</v>
      </c>
      <c r="D22" t="s">
        <v>3538</v>
      </c>
      <c r="E22" s="27" t="s">
        <v>3539</v>
      </c>
      <c r="F22" s="28" t="s">
        <v>2694</v>
      </c>
      <c r="G22" s="29">
        <v>3.601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3930</v>
      </c>
    </row>
    <row r="25" ht="25">
      <c r="A25" s="1" t="s">
        <v>513</v>
      </c>
      <c r="E25" s="27" t="s">
        <v>2695</v>
      </c>
    </row>
    <row r="26" ht="13">
      <c r="A26" s="1" t="s">
        <v>501</v>
      </c>
      <c r="C26" s="22" t="s">
        <v>600</v>
      </c>
      <c r="E26" s="23" t="s">
        <v>560</v>
      </c>
      <c r="L26" s="24">
        <f>SUMIFS(L27:L70,A27:A70,"P")</f>
        <v>0</v>
      </c>
      <c r="M26" s="24">
        <f>SUMIFS(M27:M70,A27:A70,"P")</f>
        <v>0</v>
      </c>
      <c r="N26" s="25"/>
    </row>
    <row r="27">
      <c r="A27" s="1" t="s">
        <v>504</v>
      </c>
      <c r="B27" s="1">
        <v>5</v>
      </c>
      <c r="C27" s="26" t="s">
        <v>3541</v>
      </c>
      <c r="D27" t="s">
        <v>506</v>
      </c>
      <c r="E27" s="27" t="s">
        <v>3542</v>
      </c>
      <c r="F27" s="28" t="s">
        <v>1553</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3543</v>
      </c>
    </row>
    <row r="29" ht="39">
      <c r="A29" s="1" t="s">
        <v>511</v>
      </c>
      <c r="E29" s="32" t="s">
        <v>3931</v>
      </c>
    </row>
    <row r="30">
      <c r="A30" s="1" t="s">
        <v>513</v>
      </c>
      <c r="E30" s="27" t="s">
        <v>514</v>
      </c>
    </row>
    <row r="31">
      <c r="A31" s="1" t="s">
        <v>504</v>
      </c>
      <c r="B31" s="1">
        <v>6</v>
      </c>
      <c r="C31" s="26" t="s">
        <v>3388</v>
      </c>
      <c r="D31" t="s">
        <v>506</v>
      </c>
      <c r="E31" s="27" t="s">
        <v>3389</v>
      </c>
      <c r="F31" s="28" t="s">
        <v>563</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3932</v>
      </c>
    </row>
    <row r="34">
      <c r="A34" s="1" t="s">
        <v>513</v>
      </c>
      <c r="E34" s="27" t="s">
        <v>514</v>
      </c>
    </row>
    <row r="35">
      <c r="A35" s="1" t="s">
        <v>504</v>
      </c>
      <c r="B35" s="1">
        <v>8</v>
      </c>
      <c r="C35" s="26" t="s">
        <v>3394</v>
      </c>
      <c r="D35" t="s">
        <v>600</v>
      </c>
      <c r="E35" s="27" t="s">
        <v>3395</v>
      </c>
      <c r="F35" s="28" t="s">
        <v>563</v>
      </c>
      <c r="G35" s="29">
        <v>728.36000000000001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3933</v>
      </c>
    </row>
    <row r="38">
      <c r="A38" s="1" t="s">
        <v>513</v>
      </c>
      <c r="E38" s="27" t="s">
        <v>514</v>
      </c>
    </row>
    <row r="39">
      <c r="A39" s="1" t="s">
        <v>504</v>
      </c>
      <c r="B39" s="1">
        <v>12</v>
      </c>
      <c r="C39" s="26" t="s">
        <v>3397</v>
      </c>
      <c r="D39" t="s">
        <v>506</v>
      </c>
      <c r="E39" s="27" t="s">
        <v>3398</v>
      </c>
      <c r="F39" s="28" t="s">
        <v>563</v>
      </c>
      <c r="G39" s="29">
        <v>19.574999999999999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3934</v>
      </c>
    </row>
    <row r="42">
      <c r="A42" s="1" t="s">
        <v>513</v>
      </c>
      <c r="E42" s="27" t="s">
        <v>514</v>
      </c>
    </row>
    <row r="43">
      <c r="A43" s="1" t="s">
        <v>504</v>
      </c>
      <c r="B43" s="1">
        <v>9</v>
      </c>
      <c r="C43" s="26" t="s">
        <v>3800</v>
      </c>
      <c r="D43" t="s">
        <v>506</v>
      </c>
      <c r="E43" s="27" t="s">
        <v>3801</v>
      </c>
      <c r="F43" s="28" t="s">
        <v>563</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3935</v>
      </c>
    </row>
    <row r="46">
      <c r="A46" s="1" t="s">
        <v>513</v>
      </c>
      <c r="E46" s="27" t="s">
        <v>514</v>
      </c>
    </row>
    <row r="47">
      <c r="A47" s="1" t="s">
        <v>504</v>
      </c>
      <c r="B47" s="1">
        <v>7</v>
      </c>
      <c r="C47" s="26" t="s">
        <v>3412</v>
      </c>
      <c r="D47" t="s">
        <v>604</v>
      </c>
      <c r="E47" s="27" t="s">
        <v>3413</v>
      </c>
      <c r="F47" s="28" t="s">
        <v>563</v>
      </c>
      <c r="G47" s="29">
        <v>16.206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3936</v>
      </c>
    </row>
    <row r="50">
      <c r="A50" s="1" t="s">
        <v>513</v>
      </c>
      <c r="E50" s="27" t="s">
        <v>514</v>
      </c>
    </row>
    <row r="51">
      <c r="A51" s="1" t="s">
        <v>504</v>
      </c>
      <c r="B51" s="1">
        <v>10</v>
      </c>
      <c r="C51" s="26" t="s">
        <v>3665</v>
      </c>
      <c r="D51" t="s">
        <v>600</v>
      </c>
      <c r="E51" s="27" t="s">
        <v>3666</v>
      </c>
      <c r="F51" s="28" t="s">
        <v>563</v>
      </c>
      <c r="G51" s="29">
        <v>8.5120000000000005</v>
      </c>
      <c r="H51" s="28">
        <v>0</v>
      </c>
      <c r="I51" s="30">
        <f>ROUND(G51*H51,P4)</f>
        <v>0</v>
      </c>
      <c r="L51" s="30">
        <v>0</v>
      </c>
      <c r="M51" s="24">
        <f>ROUND(G51*L51,P4)</f>
        <v>0</v>
      </c>
      <c r="N51" s="25" t="s">
        <v>509</v>
      </c>
      <c r="O51" s="31">
        <f>M51*AA51</f>
        <v>0</v>
      </c>
      <c r="P51" s="1">
        <v>3</v>
      </c>
      <c r="AA51" s="1">
        <f>IF(P51=1,$O$3,IF(P51=2,$O$4,$O$5))</f>
        <v>0</v>
      </c>
    </row>
    <row r="52">
      <c r="A52" s="1" t="s">
        <v>510</v>
      </c>
      <c r="E52" s="27" t="s">
        <v>3937</v>
      </c>
    </row>
    <row r="53" ht="26">
      <c r="A53" s="1" t="s">
        <v>511</v>
      </c>
      <c r="E53" s="32" t="s">
        <v>3938</v>
      </c>
    </row>
    <row r="54">
      <c r="A54" s="1" t="s">
        <v>513</v>
      </c>
      <c r="E54" s="27" t="s">
        <v>514</v>
      </c>
    </row>
    <row r="55">
      <c r="A55" s="1" t="s">
        <v>504</v>
      </c>
      <c r="B55" s="1">
        <v>15</v>
      </c>
      <c r="C55" s="26" t="s">
        <v>3563</v>
      </c>
      <c r="D55" t="s">
        <v>506</v>
      </c>
      <c r="E55" s="27" t="s">
        <v>3564</v>
      </c>
      <c r="F55" s="28" t="s">
        <v>563</v>
      </c>
      <c r="G55" s="29">
        <v>26.399999999999999</v>
      </c>
      <c r="H55" s="28">
        <v>0</v>
      </c>
      <c r="I55" s="30">
        <f>ROUND(G55*H55,P4)</f>
        <v>0</v>
      </c>
      <c r="L55" s="30">
        <v>0</v>
      </c>
      <c r="M55" s="24">
        <f>ROUND(G55*L55,P4)</f>
        <v>0</v>
      </c>
      <c r="N55" s="25" t="s">
        <v>509</v>
      </c>
      <c r="O55" s="31">
        <f>M55*AA55</f>
        <v>0</v>
      </c>
      <c r="P55" s="1">
        <v>3</v>
      </c>
      <c r="AA55" s="1">
        <f>IF(P55=1,$O$3,IF(P55=2,$O$4,$O$5))</f>
        <v>0</v>
      </c>
    </row>
    <row r="56">
      <c r="A56" s="1" t="s">
        <v>510</v>
      </c>
      <c r="E56" s="27" t="s">
        <v>3565</v>
      </c>
    </row>
    <row r="57" ht="26">
      <c r="A57" s="1" t="s">
        <v>511</v>
      </c>
      <c r="E57" s="32" t="s">
        <v>3939</v>
      </c>
    </row>
    <row r="58">
      <c r="A58" s="1" t="s">
        <v>513</v>
      </c>
      <c r="E58" s="27" t="s">
        <v>514</v>
      </c>
    </row>
    <row r="59">
      <c r="A59" s="1" t="s">
        <v>504</v>
      </c>
      <c r="B59" s="1">
        <v>11</v>
      </c>
      <c r="C59" s="26" t="s">
        <v>3422</v>
      </c>
      <c r="D59" t="s">
        <v>506</v>
      </c>
      <c r="E59" s="27" t="s">
        <v>3423</v>
      </c>
      <c r="F59" s="28" t="s">
        <v>1553</v>
      </c>
      <c r="G59" s="29">
        <v>894.85500000000002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3940</v>
      </c>
    </row>
    <row r="62">
      <c r="A62" s="1" t="s">
        <v>513</v>
      </c>
      <c r="E62" s="27" t="s">
        <v>514</v>
      </c>
    </row>
    <row r="63">
      <c r="A63" s="1" t="s">
        <v>504</v>
      </c>
      <c r="B63" s="1">
        <v>13</v>
      </c>
      <c r="C63" s="26" t="s">
        <v>3428</v>
      </c>
      <c r="D63" t="s">
        <v>506</v>
      </c>
      <c r="E63" s="27" t="s">
        <v>3429</v>
      </c>
      <c r="F63" s="28" t="s">
        <v>1553</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3941</v>
      </c>
    </row>
    <row r="66">
      <c r="A66" s="1" t="s">
        <v>513</v>
      </c>
      <c r="E66" s="27" t="s">
        <v>514</v>
      </c>
    </row>
    <row r="67">
      <c r="A67" s="1" t="s">
        <v>504</v>
      </c>
      <c r="B67" s="1">
        <v>14</v>
      </c>
      <c r="C67" s="26" t="s">
        <v>3434</v>
      </c>
      <c r="D67" t="s">
        <v>506</v>
      </c>
      <c r="E67" s="27" t="s">
        <v>3435</v>
      </c>
      <c r="F67" s="28" t="s">
        <v>1553</v>
      </c>
      <c r="G67" s="29">
        <v>130.5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3942</v>
      </c>
    </row>
    <row r="70">
      <c r="A70" s="1" t="s">
        <v>513</v>
      </c>
      <c r="E70" s="27" t="s">
        <v>514</v>
      </c>
    </row>
    <row r="71" ht="13">
      <c r="A71" s="1" t="s">
        <v>501</v>
      </c>
      <c r="C71" s="22" t="s">
        <v>604</v>
      </c>
      <c r="E71" s="23" t="s">
        <v>3439</v>
      </c>
      <c r="L71" s="24">
        <f>SUMIFS(L72:L83,A72:A83,"P")</f>
        <v>0</v>
      </c>
      <c r="M71" s="24">
        <f>SUMIFS(M72:M83,A72:A83,"P")</f>
        <v>0</v>
      </c>
      <c r="N71" s="25"/>
    </row>
    <row r="72">
      <c r="A72" s="1" t="s">
        <v>504</v>
      </c>
      <c r="B72" s="1">
        <v>17</v>
      </c>
      <c r="C72" s="26" t="s">
        <v>3834</v>
      </c>
      <c r="D72" t="s">
        <v>506</v>
      </c>
      <c r="E72" s="27" t="s">
        <v>3835</v>
      </c>
      <c r="F72" s="28" t="s">
        <v>1553</v>
      </c>
      <c r="G72" s="29">
        <v>375</v>
      </c>
      <c r="H72" s="28">
        <v>0</v>
      </c>
      <c r="I72" s="30">
        <f>ROUND(G72*H72,P4)</f>
        <v>0</v>
      </c>
      <c r="L72" s="30">
        <v>0</v>
      </c>
      <c r="M72" s="24">
        <f>ROUND(G72*L72,P4)</f>
        <v>0</v>
      </c>
      <c r="N72" s="25" t="s">
        <v>509</v>
      </c>
      <c r="O72" s="31">
        <f>M72*AA72</f>
        <v>0</v>
      </c>
      <c r="P72" s="1">
        <v>3</v>
      </c>
      <c r="AA72" s="1">
        <f>IF(P72=1,$O$3,IF(P72=2,$O$4,$O$5))</f>
        <v>0</v>
      </c>
    </row>
    <row r="73">
      <c r="A73" s="1" t="s">
        <v>510</v>
      </c>
      <c r="E73" s="27" t="s">
        <v>3836</v>
      </c>
    </row>
    <row r="74" ht="26">
      <c r="A74" s="1" t="s">
        <v>511</v>
      </c>
      <c r="E74" s="32" t="s">
        <v>3943</v>
      </c>
    </row>
    <row r="75">
      <c r="A75" s="1" t="s">
        <v>513</v>
      </c>
      <c r="E75" s="27" t="s">
        <v>514</v>
      </c>
    </row>
    <row r="76">
      <c r="A76" s="1" t="s">
        <v>504</v>
      </c>
      <c r="B76" s="1">
        <v>18</v>
      </c>
      <c r="C76" s="26" t="s">
        <v>3838</v>
      </c>
      <c r="D76" t="s">
        <v>506</v>
      </c>
      <c r="E76" s="27" t="s">
        <v>3839</v>
      </c>
      <c r="F76" s="28" t="s">
        <v>1553</v>
      </c>
      <c r="G76" s="29">
        <v>375</v>
      </c>
      <c r="H76" s="28">
        <v>0</v>
      </c>
      <c r="I76" s="30">
        <f>ROUND(G76*H76,P4)</f>
        <v>0</v>
      </c>
      <c r="L76" s="30">
        <v>0</v>
      </c>
      <c r="M76" s="24">
        <f>ROUND(G76*L76,P4)</f>
        <v>0</v>
      </c>
      <c r="N76" s="25" t="s">
        <v>509</v>
      </c>
      <c r="O76" s="31">
        <f>M76*AA76</f>
        <v>0</v>
      </c>
      <c r="P76" s="1">
        <v>3</v>
      </c>
      <c r="AA76" s="1">
        <f>IF(P76=1,$O$3,IF(P76=2,$O$4,$O$5))</f>
        <v>0</v>
      </c>
    </row>
    <row r="77">
      <c r="A77" s="1" t="s">
        <v>510</v>
      </c>
      <c r="E77" s="27" t="s">
        <v>3836</v>
      </c>
    </row>
    <row r="78" ht="26">
      <c r="A78" s="1" t="s">
        <v>511</v>
      </c>
      <c r="E78" s="32" t="s">
        <v>3943</v>
      </c>
    </row>
    <row r="79">
      <c r="A79" s="1" t="s">
        <v>513</v>
      </c>
      <c r="E79" s="27" t="s">
        <v>514</v>
      </c>
    </row>
    <row r="80">
      <c r="A80" s="1" t="s">
        <v>504</v>
      </c>
      <c r="B80" s="1">
        <v>16</v>
      </c>
      <c r="C80" s="26" t="s">
        <v>3443</v>
      </c>
      <c r="D80" t="s">
        <v>506</v>
      </c>
      <c r="E80" s="27" t="s">
        <v>3444</v>
      </c>
      <c r="F80" s="28" t="s">
        <v>1553</v>
      </c>
      <c r="G80" s="29">
        <v>130.5</v>
      </c>
      <c r="H80" s="28">
        <v>0</v>
      </c>
      <c r="I80" s="30">
        <f>ROUND(G80*H80,P4)</f>
        <v>0</v>
      </c>
      <c r="L80" s="30">
        <v>0</v>
      </c>
      <c r="M80" s="24">
        <f>ROUND(G80*L80,P4)</f>
        <v>0</v>
      </c>
      <c r="N80" s="25" t="s">
        <v>509</v>
      </c>
      <c r="O80" s="31">
        <f>M80*AA80</f>
        <v>0</v>
      </c>
      <c r="P80" s="1">
        <v>3</v>
      </c>
      <c r="AA80" s="1">
        <f>IF(P80=1,$O$3,IF(P80=2,$O$4,$O$5))</f>
        <v>0</v>
      </c>
    </row>
    <row r="81" ht="25">
      <c r="A81" s="1" t="s">
        <v>510</v>
      </c>
      <c r="E81" s="27" t="s">
        <v>3848</v>
      </c>
    </row>
    <row r="82" ht="26">
      <c r="A82" s="1" t="s">
        <v>511</v>
      </c>
      <c r="E82" s="32" t="s">
        <v>3942</v>
      </c>
    </row>
    <row r="83">
      <c r="A83" s="1" t="s">
        <v>513</v>
      </c>
      <c r="E83" s="27" t="s">
        <v>514</v>
      </c>
    </row>
    <row r="84" ht="13">
      <c r="A84" s="1" t="s">
        <v>501</v>
      </c>
      <c r="C84" s="22" t="s">
        <v>607</v>
      </c>
      <c r="E84" s="23" t="s">
        <v>3447</v>
      </c>
      <c r="L84" s="24">
        <f>SUMIFS(L85:L92,A85:A92,"P")</f>
        <v>0</v>
      </c>
      <c r="M84" s="24">
        <f>SUMIFS(M85:M92,A85:A92,"P")</f>
        <v>0</v>
      </c>
      <c r="N84" s="25"/>
    </row>
    <row r="85">
      <c r="A85" s="1" t="s">
        <v>504</v>
      </c>
      <c r="B85" s="1">
        <v>19</v>
      </c>
      <c r="C85" s="26" t="s">
        <v>3448</v>
      </c>
      <c r="D85" t="s">
        <v>506</v>
      </c>
      <c r="E85" s="27" t="s">
        <v>3449</v>
      </c>
      <c r="F85" s="28" t="s">
        <v>563</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3851</v>
      </c>
    </row>
    <row r="87" ht="26">
      <c r="A87" s="1" t="s">
        <v>511</v>
      </c>
      <c r="E87" s="32" t="s">
        <v>3944</v>
      </c>
    </row>
    <row r="88">
      <c r="A88" s="1" t="s">
        <v>513</v>
      </c>
      <c r="E88" s="27" t="s">
        <v>514</v>
      </c>
    </row>
    <row r="89">
      <c r="A89" s="1" t="s">
        <v>504</v>
      </c>
      <c r="B89" s="1">
        <v>20</v>
      </c>
      <c r="C89" s="26" t="s">
        <v>3855</v>
      </c>
      <c r="D89" t="s">
        <v>506</v>
      </c>
      <c r="E89" s="27" t="s">
        <v>3856</v>
      </c>
      <c r="F89" s="28" t="s">
        <v>3857</v>
      </c>
      <c r="G89" s="29">
        <v>25</v>
      </c>
      <c r="H89" s="28">
        <v>0</v>
      </c>
      <c r="I89" s="30">
        <f>ROUND(G89*H89,P4)</f>
        <v>0</v>
      </c>
      <c r="L89" s="30">
        <v>0</v>
      </c>
      <c r="M89" s="24">
        <f>ROUND(G89*L89,P4)</f>
        <v>0</v>
      </c>
      <c r="N89" s="25" t="s">
        <v>506</v>
      </c>
      <c r="O89" s="31">
        <f>M89*AA89</f>
        <v>0</v>
      </c>
      <c r="P89" s="1">
        <v>3</v>
      </c>
      <c r="AA89" s="1">
        <f>IF(P89=1,$O$3,IF(P89=2,$O$4,$O$5))</f>
        <v>0</v>
      </c>
    </row>
    <row r="90">
      <c r="A90" s="1" t="s">
        <v>510</v>
      </c>
      <c r="E90" s="27" t="s">
        <v>3858</v>
      </c>
    </row>
    <row r="91" ht="26">
      <c r="A91" s="1" t="s">
        <v>511</v>
      </c>
      <c r="E91" s="32" t="s">
        <v>2318</v>
      </c>
    </row>
    <row r="92" ht="75">
      <c r="A92" s="1" t="s">
        <v>513</v>
      </c>
      <c r="E92" s="27" t="s">
        <v>3859</v>
      </c>
    </row>
    <row r="93" ht="13">
      <c r="A93" s="1" t="s">
        <v>501</v>
      </c>
      <c r="C93" s="22" t="s">
        <v>855</v>
      </c>
      <c r="E93" s="23" t="s">
        <v>3455</v>
      </c>
      <c r="L93" s="24">
        <f>SUMIFS(L94:L101,A94:A101,"P")</f>
        <v>0</v>
      </c>
      <c r="M93" s="24">
        <f>SUMIFS(M94:M101,A94:A101,"P")</f>
        <v>0</v>
      </c>
      <c r="N93" s="25"/>
    </row>
    <row r="94">
      <c r="A94" s="1" t="s">
        <v>504</v>
      </c>
      <c r="B94" s="1">
        <v>21</v>
      </c>
      <c r="C94" s="26" t="s">
        <v>3586</v>
      </c>
      <c r="D94" t="s">
        <v>506</v>
      </c>
      <c r="E94" s="27" t="s">
        <v>3587</v>
      </c>
      <c r="F94" s="28" t="s">
        <v>563</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3945</v>
      </c>
    </row>
    <row r="97">
      <c r="A97" s="1" t="s">
        <v>513</v>
      </c>
      <c r="E97" s="27" t="s">
        <v>514</v>
      </c>
    </row>
    <row r="98">
      <c r="A98" s="1" t="s">
        <v>504</v>
      </c>
      <c r="B98" s="1">
        <v>22</v>
      </c>
      <c r="C98" s="26" t="s">
        <v>3473</v>
      </c>
      <c r="D98" t="s">
        <v>506</v>
      </c>
      <c r="E98" s="27" t="s">
        <v>3474</v>
      </c>
      <c r="F98" s="28" t="s">
        <v>563</v>
      </c>
      <c r="G98" s="29">
        <v>28.529</v>
      </c>
      <c r="H98" s="28">
        <v>0</v>
      </c>
      <c r="I98" s="30">
        <f>ROUND(G98*H98,P4)</f>
        <v>0</v>
      </c>
      <c r="L98" s="30">
        <v>0</v>
      </c>
      <c r="M98" s="24">
        <f>ROUND(G98*L98,P4)</f>
        <v>0</v>
      </c>
      <c r="N98" s="25" t="s">
        <v>509</v>
      </c>
      <c r="O98" s="31">
        <f>M98*AA98</f>
        <v>0</v>
      </c>
      <c r="P98" s="1">
        <v>3</v>
      </c>
      <c r="AA98" s="1">
        <f>IF(P98=1,$O$3,IF(P98=2,$O$4,$O$5))</f>
        <v>0</v>
      </c>
    </row>
    <row r="99">
      <c r="A99" s="1" t="s">
        <v>510</v>
      </c>
      <c r="E99" s="27" t="s">
        <v>3871</v>
      </c>
    </row>
    <row r="100" ht="26">
      <c r="A100" s="1" t="s">
        <v>511</v>
      </c>
      <c r="E100" s="32" t="s">
        <v>3946</v>
      </c>
    </row>
    <row r="101">
      <c r="A101" s="1" t="s">
        <v>513</v>
      </c>
      <c r="E101" s="27" t="s">
        <v>514</v>
      </c>
    </row>
    <row r="102" ht="13">
      <c r="A102" s="1" t="s">
        <v>501</v>
      </c>
      <c r="C102" s="22" t="s">
        <v>858</v>
      </c>
      <c r="E102" s="23" t="s">
        <v>2842</v>
      </c>
      <c r="L102" s="24">
        <f>SUMIFS(L103:L122,A103:A122,"P")</f>
        <v>0</v>
      </c>
      <c r="M102" s="24">
        <f>SUMIFS(M103:M122,A103:A122,"P")</f>
        <v>0</v>
      </c>
      <c r="N102" s="25"/>
    </row>
    <row r="103" ht="25">
      <c r="A103" s="1" t="s">
        <v>504</v>
      </c>
      <c r="B103" s="1">
        <v>23</v>
      </c>
      <c r="C103" s="26" t="s">
        <v>3477</v>
      </c>
      <c r="D103" t="s">
        <v>506</v>
      </c>
      <c r="E103" s="27" t="s">
        <v>3478</v>
      </c>
      <c r="F103" s="28" t="s">
        <v>563</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3947</v>
      </c>
    </row>
    <row r="106">
      <c r="A106" s="1" t="s">
        <v>513</v>
      </c>
      <c r="E106" s="27" t="s">
        <v>514</v>
      </c>
    </row>
    <row r="107" ht="25">
      <c r="A107" s="1" t="s">
        <v>504</v>
      </c>
      <c r="B107" s="1">
        <v>24</v>
      </c>
      <c r="C107" s="26" t="s">
        <v>3483</v>
      </c>
      <c r="D107" t="s">
        <v>506</v>
      </c>
      <c r="E107" s="27" t="s">
        <v>3484</v>
      </c>
      <c r="F107" s="28" t="s">
        <v>563</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3948</v>
      </c>
    </row>
    <row r="110">
      <c r="A110" s="1" t="s">
        <v>513</v>
      </c>
      <c r="E110" s="27" t="s">
        <v>514</v>
      </c>
    </row>
    <row r="111" ht="25">
      <c r="A111" s="1" t="s">
        <v>504</v>
      </c>
      <c r="B111" s="1">
        <v>25</v>
      </c>
      <c r="C111" s="26" t="s">
        <v>3614</v>
      </c>
      <c r="D111" t="s">
        <v>506</v>
      </c>
      <c r="E111" s="27" t="s">
        <v>3615</v>
      </c>
      <c r="F111" s="28" t="s">
        <v>563</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3949</v>
      </c>
    </row>
    <row r="114">
      <c r="A114" s="1" t="s">
        <v>513</v>
      </c>
      <c r="E114" s="27" t="s">
        <v>514</v>
      </c>
    </row>
    <row r="115" ht="25">
      <c r="A115" s="1" t="s">
        <v>504</v>
      </c>
      <c r="B115" s="1">
        <v>27</v>
      </c>
      <c r="C115" s="26" t="s">
        <v>3493</v>
      </c>
      <c r="D115" t="s">
        <v>506</v>
      </c>
      <c r="E115" s="27" t="s">
        <v>3494</v>
      </c>
      <c r="F115" s="28" t="s">
        <v>1553</v>
      </c>
      <c r="G115" s="29">
        <v>952.76499999999999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3950</v>
      </c>
    </row>
    <row r="118">
      <c r="A118" s="1" t="s">
        <v>513</v>
      </c>
      <c r="E118" s="27" t="s">
        <v>514</v>
      </c>
    </row>
    <row r="119">
      <c r="A119" s="1" t="s">
        <v>504</v>
      </c>
      <c r="B119" s="1">
        <v>26</v>
      </c>
      <c r="C119" s="26" t="s">
        <v>3883</v>
      </c>
      <c r="D119" t="s">
        <v>506</v>
      </c>
      <c r="E119" s="27" t="s">
        <v>3951</v>
      </c>
      <c r="F119" s="28" t="s">
        <v>563</v>
      </c>
      <c r="G119" s="29">
        <v>1.7130000000000001</v>
      </c>
      <c r="H119" s="28">
        <v>0</v>
      </c>
      <c r="I119" s="30">
        <f>ROUND(G119*H119,P4)</f>
        <v>0</v>
      </c>
      <c r="L119" s="30">
        <v>0</v>
      </c>
      <c r="M119" s="24">
        <f>ROUND(G119*L119,P4)</f>
        <v>0</v>
      </c>
      <c r="N119" s="25" t="s">
        <v>506</v>
      </c>
      <c r="O119" s="31">
        <f>M119*AA119</f>
        <v>0</v>
      </c>
      <c r="P119" s="1">
        <v>3</v>
      </c>
      <c r="AA119" s="1">
        <f>IF(P119=1,$O$3,IF(P119=2,$O$4,$O$5))</f>
        <v>0</v>
      </c>
    </row>
    <row r="120" ht="25">
      <c r="A120" s="1" t="s">
        <v>510</v>
      </c>
      <c r="E120" s="27" t="s">
        <v>3885</v>
      </c>
    </row>
    <row r="121" ht="39">
      <c r="A121" s="1" t="s">
        <v>511</v>
      </c>
      <c r="E121" s="32" t="s">
        <v>3952</v>
      </c>
    </row>
    <row r="122">
      <c r="A122" s="1" t="s">
        <v>513</v>
      </c>
      <c r="E122" s="27" t="s">
        <v>3887</v>
      </c>
    </row>
    <row r="123" ht="13">
      <c r="A123" s="1" t="s">
        <v>501</v>
      </c>
      <c r="C123" s="22" t="s">
        <v>2876</v>
      </c>
      <c r="E123" s="23" t="s">
        <v>2877</v>
      </c>
      <c r="L123" s="24">
        <f>SUMIFS(L124:L127,A124:A127,"P")</f>
        <v>0</v>
      </c>
      <c r="M123" s="24">
        <f>SUMIFS(M124:M127,A124:A127,"P")</f>
        <v>0</v>
      </c>
      <c r="N123" s="25"/>
    </row>
    <row r="124">
      <c r="A124" s="1" t="s">
        <v>504</v>
      </c>
      <c r="B124" s="1">
        <v>28</v>
      </c>
      <c r="C124" s="26" t="s">
        <v>3522</v>
      </c>
      <c r="D124" t="s">
        <v>506</v>
      </c>
      <c r="E124" s="27" t="s">
        <v>3523</v>
      </c>
      <c r="F124" s="28" t="s">
        <v>563</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3953</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3954</v>
      </c>
      <c r="E8" s="23" t="s">
        <v>133</v>
      </c>
      <c r="L8" s="24">
        <f>L9+L22+L43+L48+L53+L70+L79</f>
        <v>0</v>
      </c>
      <c r="M8" s="24">
        <f>M9+M22+M43+M48+M53+M70+M79</f>
        <v>0</v>
      </c>
      <c r="N8" s="25"/>
    </row>
    <row r="9" ht="13">
      <c r="A9" s="1" t="s">
        <v>501</v>
      </c>
      <c r="C9" s="22" t="s">
        <v>1247</v>
      </c>
      <c r="E9" s="23" t="s">
        <v>1248</v>
      </c>
      <c r="L9" s="24">
        <f>SUMIFS(L10:L21,A10:A21,"P")</f>
        <v>0</v>
      </c>
      <c r="M9" s="24">
        <f>SUMIFS(M10:M21,A10:A21,"P")</f>
        <v>0</v>
      </c>
      <c r="N9" s="25"/>
    </row>
    <row r="10" ht="25">
      <c r="A10" s="1" t="s">
        <v>504</v>
      </c>
      <c r="B10" s="1">
        <v>1</v>
      </c>
      <c r="C10" s="26" t="s">
        <v>3383</v>
      </c>
      <c r="D10" t="s">
        <v>3384</v>
      </c>
      <c r="E10" s="27" t="s">
        <v>3385</v>
      </c>
      <c r="F10" s="28" t="s">
        <v>2694</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3955</v>
      </c>
    </row>
    <row r="13" ht="25">
      <c r="A13" s="1" t="s">
        <v>513</v>
      </c>
      <c r="E13" s="27" t="s">
        <v>2695</v>
      </c>
    </row>
    <row r="14" ht="25">
      <c r="A14" s="1" t="s">
        <v>504</v>
      </c>
      <c r="B14" s="1">
        <v>2</v>
      </c>
      <c r="C14" s="26" t="s">
        <v>3774</v>
      </c>
      <c r="D14" t="s">
        <v>3775</v>
      </c>
      <c r="E14" s="27" t="s">
        <v>3776</v>
      </c>
      <c r="F14" s="28" t="s">
        <v>2694</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3956</v>
      </c>
    </row>
    <row r="17" ht="25">
      <c r="A17" s="1" t="s">
        <v>513</v>
      </c>
      <c r="E17" s="27" t="s">
        <v>2695</v>
      </c>
    </row>
    <row r="18" ht="25">
      <c r="A18" s="1" t="s">
        <v>504</v>
      </c>
      <c r="B18" s="1">
        <v>3</v>
      </c>
      <c r="C18" s="26" t="s">
        <v>2691</v>
      </c>
      <c r="D18" t="s">
        <v>2692</v>
      </c>
      <c r="E18" s="27" t="s">
        <v>2693</v>
      </c>
      <c r="F18" s="28" t="s">
        <v>2694</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3957</v>
      </c>
    </row>
    <row r="21" ht="25">
      <c r="A21" s="1" t="s">
        <v>513</v>
      </c>
      <c r="E21" s="27" t="s">
        <v>2695</v>
      </c>
    </row>
    <row r="22" ht="13">
      <c r="A22" s="1" t="s">
        <v>501</v>
      </c>
      <c r="C22" s="22" t="s">
        <v>600</v>
      </c>
      <c r="E22" s="23" t="s">
        <v>560</v>
      </c>
      <c r="L22" s="24">
        <f>SUMIFS(L23:L42,A23:A42,"P")</f>
        <v>0</v>
      </c>
      <c r="M22" s="24">
        <f>SUMIFS(M23:M42,A23:A42,"P")</f>
        <v>0</v>
      </c>
      <c r="N22" s="25"/>
    </row>
    <row r="23">
      <c r="A23" s="1" t="s">
        <v>504</v>
      </c>
      <c r="B23" s="1">
        <v>4</v>
      </c>
      <c r="C23" s="26" t="s">
        <v>3394</v>
      </c>
      <c r="D23" t="s">
        <v>506</v>
      </c>
      <c r="E23" s="27" t="s">
        <v>3395</v>
      </c>
      <c r="F23" s="28" t="s">
        <v>563</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3958</v>
      </c>
    </row>
    <row r="26">
      <c r="A26" s="1" t="s">
        <v>513</v>
      </c>
      <c r="E26" s="27" t="s">
        <v>514</v>
      </c>
    </row>
    <row r="27">
      <c r="A27" s="1" t="s">
        <v>504</v>
      </c>
      <c r="B27" s="1">
        <v>5</v>
      </c>
      <c r="C27" s="26" t="s">
        <v>3800</v>
      </c>
      <c r="D27" t="s">
        <v>506</v>
      </c>
      <c r="E27" s="27" t="s">
        <v>3801</v>
      </c>
      <c r="F27" s="28" t="s">
        <v>563</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3959</v>
      </c>
    </row>
    <row r="30">
      <c r="A30" s="1" t="s">
        <v>513</v>
      </c>
      <c r="E30" s="27" t="s">
        <v>514</v>
      </c>
    </row>
    <row r="31">
      <c r="A31" s="1" t="s">
        <v>504</v>
      </c>
      <c r="B31" s="1">
        <v>7</v>
      </c>
      <c r="C31" s="26" t="s">
        <v>3563</v>
      </c>
      <c r="D31" t="s">
        <v>506</v>
      </c>
      <c r="E31" s="27" t="s">
        <v>3564</v>
      </c>
      <c r="F31" s="28" t="s">
        <v>563</v>
      </c>
      <c r="G31" s="29">
        <v>49.831000000000003</v>
      </c>
      <c r="H31" s="28">
        <v>0</v>
      </c>
      <c r="I31" s="30">
        <f>ROUND(G31*H31,P4)</f>
        <v>0</v>
      </c>
      <c r="L31" s="30">
        <v>0</v>
      </c>
      <c r="M31" s="24">
        <f>ROUND(G31*L31,P4)</f>
        <v>0</v>
      </c>
      <c r="N31" s="25" t="s">
        <v>509</v>
      </c>
      <c r="O31" s="31">
        <f>M31*AA31</f>
        <v>0</v>
      </c>
      <c r="P31" s="1">
        <v>3</v>
      </c>
      <c r="AA31" s="1">
        <f>IF(P31=1,$O$3,IF(P31=2,$O$4,$O$5))</f>
        <v>0</v>
      </c>
    </row>
    <row r="32">
      <c r="A32" s="1" t="s">
        <v>510</v>
      </c>
      <c r="E32" s="27" t="s">
        <v>3565</v>
      </c>
    </row>
    <row r="33" ht="26">
      <c r="A33" s="1" t="s">
        <v>511</v>
      </c>
      <c r="E33" s="32" t="s">
        <v>3960</v>
      </c>
    </row>
    <row r="34">
      <c r="A34" s="1" t="s">
        <v>513</v>
      </c>
      <c r="E34" s="27" t="s">
        <v>514</v>
      </c>
    </row>
    <row r="35">
      <c r="A35" s="1" t="s">
        <v>504</v>
      </c>
      <c r="B35" s="1">
        <v>8</v>
      </c>
      <c r="C35" s="26" t="s">
        <v>3418</v>
      </c>
      <c r="D35" t="s">
        <v>506</v>
      </c>
      <c r="E35" s="27" t="s">
        <v>3419</v>
      </c>
      <c r="F35" s="28" t="s">
        <v>563</v>
      </c>
      <c r="G35" s="29">
        <v>4.8719999999999999</v>
      </c>
      <c r="H35" s="28">
        <v>0</v>
      </c>
      <c r="I35" s="30">
        <f>ROUND(G35*H35,P4)</f>
        <v>0</v>
      </c>
      <c r="L35" s="30">
        <v>0</v>
      </c>
      <c r="M35" s="24">
        <f>ROUND(G35*L35,P4)</f>
        <v>0</v>
      </c>
      <c r="N35" s="25" t="s">
        <v>509</v>
      </c>
      <c r="O35" s="31">
        <f>M35*AA35</f>
        <v>0</v>
      </c>
      <c r="P35" s="1">
        <v>3</v>
      </c>
      <c r="AA35" s="1">
        <f>IF(P35=1,$O$3,IF(P35=2,$O$4,$O$5))</f>
        <v>0</v>
      </c>
    </row>
    <row r="36">
      <c r="A36" s="1" t="s">
        <v>510</v>
      </c>
      <c r="E36" s="27" t="s">
        <v>3818</v>
      </c>
    </row>
    <row r="37" ht="26">
      <c r="A37" s="1" t="s">
        <v>511</v>
      </c>
      <c r="E37" s="32" t="s">
        <v>3961</v>
      </c>
    </row>
    <row r="38">
      <c r="A38" s="1" t="s">
        <v>513</v>
      </c>
      <c r="E38" s="27" t="s">
        <v>514</v>
      </c>
    </row>
    <row r="39">
      <c r="A39" s="1" t="s">
        <v>504</v>
      </c>
      <c r="B39" s="1">
        <v>6</v>
      </c>
      <c r="C39" s="26" t="s">
        <v>3422</v>
      </c>
      <c r="D39" t="s">
        <v>506</v>
      </c>
      <c r="E39" s="27" t="s">
        <v>3423</v>
      </c>
      <c r="F39" s="28" t="s">
        <v>1553</v>
      </c>
      <c r="G39" s="29">
        <v>867.86300000000006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3962</v>
      </c>
    </row>
    <row r="42">
      <c r="A42" s="1" t="s">
        <v>513</v>
      </c>
      <c r="E42" s="27" t="s">
        <v>514</v>
      </c>
    </row>
    <row r="43" ht="13">
      <c r="A43" s="1" t="s">
        <v>501</v>
      </c>
      <c r="C43" s="22" t="s">
        <v>604</v>
      </c>
      <c r="E43" s="23" t="s">
        <v>3439</v>
      </c>
      <c r="L43" s="24">
        <f>SUMIFS(L44:L47,A44:A47,"P")</f>
        <v>0</v>
      </c>
      <c r="M43" s="24">
        <f>SUMIFS(M44:M47,A44:A47,"P")</f>
        <v>0</v>
      </c>
      <c r="N43" s="25"/>
    </row>
    <row r="44">
      <c r="A44" s="1" t="s">
        <v>504</v>
      </c>
      <c r="B44" s="1">
        <v>9</v>
      </c>
      <c r="C44" s="26" t="s">
        <v>3574</v>
      </c>
      <c r="D44" t="s">
        <v>506</v>
      </c>
      <c r="E44" s="27" t="s">
        <v>3575</v>
      </c>
      <c r="F44" s="28" t="s">
        <v>1553</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3963</v>
      </c>
    </row>
    <row r="47">
      <c r="A47" s="1" t="s">
        <v>513</v>
      </c>
      <c r="E47" s="27" t="s">
        <v>514</v>
      </c>
    </row>
    <row r="48" ht="13">
      <c r="A48" s="1" t="s">
        <v>501</v>
      </c>
      <c r="C48" s="22" t="s">
        <v>855</v>
      </c>
      <c r="E48" s="23" t="s">
        <v>3455</v>
      </c>
      <c r="L48" s="24">
        <f>SUMIFS(L49:L52,A49:A52,"P")</f>
        <v>0</v>
      </c>
      <c r="M48" s="24">
        <f>SUMIFS(M49:M52,A49:A52,"P")</f>
        <v>0</v>
      </c>
      <c r="N48" s="25"/>
    </row>
    <row r="49">
      <c r="A49" s="1" t="s">
        <v>504</v>
      </c>
      <c r="B49" s="1">
        <v>10</v>
      </c>
      <c r="C49" s="26" t="s">
        <v>3462</v>
      </c>
      <c r="D49" t="s">
        <v>506</v>
      </c>
      <c r="E49" s="27" t="s">
        <v>3463</v>
      </c>
      <c r="F49" s="28" t="s">
        <v>563</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3594</v>
      </c>
    </row>
    <row r="51" ht="26">
      <c r="A51" s="1" t="s">
        <v>511</v>
      </c>
      <c r="E51" s="32" t="s">
        <v>3964</v>
      </c>
    </row>
    <row r="52">
      <c r="A52" s="1" t="s">
        <v>513</v>
      </c>
      <c r="E52" s="27" t="s">
        <v>514</v>
      </c>
    </row>
    <row r="53" ht="13">
      <c r="A53" s="1" t="s">
        <v>501</v>
      </c>
      <c r="C53" s="22" t="s">
        <v>858</v>
      </c>
      <c r="E53" s="23" t="s">
        <v>2842</v>
      </c>
      <c r="L53" s="24">
        <f>SUMIFS(L54:L69,A54:A69,"P")</f>
        <v>0</v>
      </c>
      <c r="M53" s="24">
        <f>SUMIFS(M54:M69,A54:A69,"P")</f>
        <v>0</v>
      </c>
      <c r="N53" s="25"/>
    </row>
    <row r="54" ht="25">
      <c r="A54" s="1" t="s">
        <v>504</v>
      </c>
      <c r="B54" s="1">
        <v>11</v>
      </c>
      <c r="C54" s="26" t="s">
        <v>3477</v>
      </c>
      <c r="D54" t="s">
        <v>506</v>
      </c>
      <c r="E54" s="27" t="s">
        <v>3478</v>
      </c>
      <c r="F54" s="28" t="s">
        <v>563</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3965</v>
      </c>
    </row>
    <row r="57">
      <c r="A57" s="1" t="s">
        <v>513</v>
      </c>
      <c r="E57" s="27" t="s">
        <v>514</v>
      </c>
    </row>
    <row r="58" ht="25">
      <c r="A58" s="1" t="s">
        <v>504</v>
      </c>
      <c r="B58" s="1">
        <v>12</v>
      </c>
      <c r="C58" s="26" t="s">
        <v>3614</v>
      </c>
      <c r="D58" t="s">
        <v>506</v>
      </c>
      <c r="E58" s="27" t="s">
        <v>3615</v>
      </c>
      <c r="F58" s="28" t="s">
        <v>563</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3966</v>
      </c>
    </row>
    <row r="61">
      <c r="A61" s="1" t="s">
        <v>513</v>
      </c>
      <c r="E61" s="27" t="s">
        <v>514</v>
      </c>
    </row>
    <row r="62" ht="25">
      <c r="A62" s="1" t="s">
        <v>504</v>
      </c>
      <c r="B62" s="1">
        <v>14</v>
      </c>
      <c r="C62" s="26" t="s">
        <v>3493</v>
      </c>
      <c r="D62" t="s">
        <v>506</v>
      </c>
      <c r="E62" s="27" t="s">
        <v>3494</v>
      </c>
      <c r="F62" s="28" t="s">
        <v>1553</v>
      </c>
      <c r="G62" s="29">
        <v>845.37199999999996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3967</v>
      </c>
    </row>
    <row r="65">
      <c r="A65" s="1" t="s">
        <v>513</v>
      </c>
      <c r="E65" s="27" t="s">
        <v>514</v>
      </c>
    </row>
    <row r="66">
      <c r="A66" s="1" t="s">
        <v>504</v>
      </c>
      <c r="B66" s="1">
        <v>13</v>
      </c>
      <c r="C66" s="26" t="s">
        <v>3883</v>
      </c>
      <c r="D66" t="s">
        <v>506</v>
      </c>
      <c r="E66" s="27" t="s">
        <v>3951</v>
      </c>
      <c r="F66" s="28" t="s">
        <v>563</v>
      </c>
      <c r="G66" s="29">
        <v>1.5600000000000001</v>
      </c>
      <c r="H66" s="28">
        <v>0</v>
      </c>
      <c r="I66" s="30">
        <f>ROUND(G66*H66,P4)</f>
        <v>0</v>
      </c>
      <c r="L66" s="30">
        <v>0</v>
      </c>
      <c r="M66" s="24">
        <f>ROUND(G66*L66,P4)</f>
        <v>0</v>
      </c>
      <c r="N66" s="25" t="s">
        <v>506</v>
      </c>
      <c r="O66" s="31">
        <f>M66*AA66</f>
        <v>0</v>
      </c>
      <c r="P66" s="1">
        <v>3</v>
      </c>
      <c r="AA66" s="1">
        <f>IF(P66=1,$O$3,IF(P66=2,$O$4,$O$5))</f>
        <v>0</v>
      </c>
    </row>
    <row r="67" ht="25">
      <c r="A67" s="1" t="s">
        <v>510</v>
      </c>
      <c r="E67" s="27" t="s">
        <v>3885</v>
      </c>
    </row>
    <row r="68" ht="39">
      <c r="A68" s="1" t="s">
        <v>511</v>
      </c>
      <c r="E68" s="32" t="s">
        <v>3968</v>
      </c>
    </row>
    <row r="69">
      <c r="A69" s="1" t="s">
        <v>513</v>
      </c>
      <c r="E69" s="27" t="s">
        <v>3887</v>
      </c>
    </row>
    <row r="70" ht="13">
      <c r="A70" s="1" t="s">
        <v>501</v>
      </c>
      <c r="C70" s="22" t="s">
        <v>3501</v>
      </c>
      <c r="E70" s="23" t="s">
        <v>3502</v>
      </c>
      <c r="L70" s="24">
        <f>SUMIFS(L71:L78,A71:A78,"P")</f>
        <v>0</v>
      </c>
      <c r="M70" s="24">
        <f>SUMIFS(M71:M78,A71:A78,"P")</f>
        <v>0</v>
      </c>
      <c r="N70" s="25"/>
    </row>
    <row r="71">
      <c r="A71" s="1" t="s">
        <v>504</v>
      </c>
      <c r="B71" s="1">
        <v>15</v>
      </c>
      <c r="C71" s="26" t="s">
        <v>3624</v>
      </c>
      <c r="D71" t="s">
        <v>506</v>
      </c>
      <c r="E71" s="27" t="s">
        <v>3625</v>
      </c>
      <c r="F71" s="28" t="s">
        <v>567</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3626</v>
      </c>
    </row>
    <row r="73" ht="26">
      <c r="A73" s="1" t="s">
        <v>511</v>
      </c>
      <c r="E73" s="32" t="s">
        <v>3969</v>
      </c>
    </row>
    <row r="74">
      <c r="A74" s="1" t="s">
        <v>513</v>
      </c>
      <c r="E74" s="27" t="s">
        <v>514</v>
      </c>
    </row>
    <row r="75">
      <c r="A75" s="1" t="s">
        <v>504</v>
      </c>
      <c r="B75" s="1">
        <v>16</v>
      </c>
      <c r="C75" s="26" t="s">
        <v>3629</v>
      </c>
      <c r="D75" t="s">
        <v>506</v>
      </c>
      <c r="E75" s="27" t="s">
        <v>3630</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3908</v>
      </c>
    </row>
    <row r="77" ht="26">
      <c r="A77" s="1" t="s">
        <v>511</v>
      </c>
      <c r="E77" s="32" t="s">
        <v>673</v>
      </c>
    </row>
    <row r="78">
      <c r="A78" s="1" t="s">
        <v>513</v>
      </c>
      <c r="E78" s="27" t="s">
        <v>514</v>
      </c>
    </row>
    <row r="79" ht="13">
      <c r="A79" s="1" t="s">
        <v>501</v>
      </c>
      <c r="C79" s="22" t="s">
        <v>2876</v>
      </c>
      <c r="E79" s="23" t="s">
        <v>2877</v>
      </c>
      <c r="L79" s="24">
        <f>SUMIFS(L80:L83,A80:A83,"P")</f>
        <v>0</v>
      </c>
      <c r="M79" s="24">
        <f>SUMIFS(M80:M83,A80:A83,"P")</f>
        <v>0</v>
      </c>
      <c r="N79" s="25"/>
    </row>
    <row r="80">
      <c r="A80" s="1" t="s">
        <v>504</v>
      </c>
      <c r="B80" s="1">
        <v>17</v>
      </c>
      <c r="C80" s="26" t="s">
        <v>3522</v>
      </c>
      <c r="D80" t="s">
        <v>506</v>
      </c>
      <c r="E80" s="27" t="s">
        <v>3523</v>
      </c>
      <c r="F80" s="28" t="s">
        <v>563</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3970</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3971</v>
      </c>
      <c r="E8" s="23" t="s">
        <v>135</v>
      </c>
      <c r="L8" s="24">
        <f>L9+L22+L51+L64+L77</f>
        <v>0</v>
      </c>
      <c r="M8" s="24">
        <f>M9+M22+M51+M64+M77</f>
        <v>0</v>
      </c>
      <c r="N8" s="25"/>
    </row>
    <row r="9" ht="13">
      <c r="A9" s="1" t="s">
        <v>501</v>
      </c>
      <c r="C9" s="22" t="s">
        <v>1247</v>
      </c>
      <c r="E9" s="23" t="s">
        <v>1248</v>
      </c>
      <c r="L9" s="24">
        <f>SUMIFS(L10:L21,A10:A21,"P")</f>
        <v>0</v>
      </c>
      <c r="M9" s="24">
        <f>SUMIFS(M10:M21,A10:A21,"P")</f>
        <v>0</v>
      </c>
      <c r="N9" s="25"/>
    </row>
    <row r="10" ht="25">
      <c r="A10" s="1" t="s">
        <v>504</v>
      </c>
      <c r="B10" s="1">
        <v>1</v>
      </c>
      <c r="C10" s="26" t="s">
        <v>3383</v>
      </c>
      <c r="D10" t="s">
        <v>3384</v>
      </c>
      <c r="E10" s="27" t="s">
        <v>3385</v>
      </c>
      <c r="F10" s="28" t="s">
        <v>2694</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3972</v>
      </c>
    </row>
    <row r="13" ht="25">
      <c r="A13" s="1" t="s">
        <v>513</v>
      </c>
      <c r="E13" s="27" t="s">
        <v>2695</v>
      </c>
    </row>
    <row r="14" ht="25">
      <c r="A14" s="1" t="s">
        <v>504</v>
      </c>
      <c r="B14" s="1">
        <v>3</v>
      </c>
      <c r="C14" s="26" t="s">
        <v>2691</v>
      </c>
      <c r="D14" t="s">
        <v>2692</v>
      </c>
      <c r="E14" s="27" t="s">
        <v>2693</v>
      </c>
      <c r="F14" s="28" t="s">
        <v>2694</v>
      </c>
      <c r="G14" s="29">
        <v>9.375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3973</v>
      </c>
    </row>
    <row r="17" ht="25">
      <c r="A17" s="1" t="s">
        <v>513</v>
      </c>
      <c r="E17" s="27" t="s">
        <v>2695</v>
      </c>
    </row>
    <row r="18" ht="25">
      <c r="A18" s="1" t="s">
        <v>504</v>
      </c>
      <c r="B18" s="1">
        <v>2</v>
      </c>
      <c r="C18" s="26" t="s">
        <v>3537</v>
      </c>
      <c r="D18" t="s">
        <v>3538</v>
      </c>
      <c r="E18" s="27" t="s">
        <v>3539</v>
      </c>
      <c r="F18" s="28" t="s">
        <v>2694</v>
      </c>
      <c r="G18" s="29">
        <v>0.10000000000000001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3974</v>
      </c>
    </row>
    <row r="21" ht="25">
      <c r="A21" s="1" t="s">
        <v>513</v>
      </c>
      <c r="E21" s="27" t="s">
        <v>2695</v>
      </c>
    </row>
    <row r="22" ht="13">
      <c r="A22" s="1" t="s">
        <v>501</v>
      </c>
      <c r="C22" s="22" t="s">
        <v>600</v>
      </c>
      <c r="E22" s="23" t="s">
        <v>560</v>
      </c>
      <c r="L22" s="24">
        <f>SUMIFS(L23:L50,A23:A50,"P")</f>
        <v>0</v>
      </c>
      <c r="M22" s="24">
        <f>SUMIFS(M23:M50,A23:A50,"P")</f>
        <v>0</v>
      </c>
      <c r="N22" s="25"/>
    </row>
    <row r="23">
      <c r="A23" s="1" t="s">
        <v>504</v>
      </c>
      <c r="B23" s="1">
        <v>4</v>
      </c>
      <c r="C23" s="26" t="s">
        <v>3541</v>
      </c>
      <c r="D23" t="s">
        <v>506</v>
      </c>
      <c r="E23" s="27" t="s">
        <v>3542</v>
      </c>
      <c r="F23" s="28" t="s">
        <v>1553</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3543</v>
      </c>
    </row>
    <row r="25" ht="39">
      <c r="A25" s="1" t="s">
        <v>511</v>
      </c>
      <c r="E25" s="32" t="s">
        <v>3975</v>
      </c>
    </row>
    <row r="26">
      <c r="A26" s="1" t="s">
        <v>513</v>
      </c>
      <c r="E26" s="27" t="s">
        <v>514</v>
      </c>
    </row>
    <row r="27">
      <c r="A27" s="1" t="s">
        <v>504</v>
      </c>
      <c r="B27" s="1">
        <v>5</v>
      </c>
      <c r="C27" s="26" t="s">
        <v>3394</v>
      </c>
      <c r="D27" t="s">
        <v>506</v>
      </c>
      <c r="E27" s="27" t="s">
        <v>3395</v>
      </c>
      <c r="F27" s="28" t="s">
        <v>563</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3976</v>
      </c>
    </row>
    <row r="30">
      <c r="A30" s="1" t="s">
        <v>513</v>
      </c>
      <c r="E30" s="27" t="s">
        <v>514</v>
      </c>
    </row>
    <row r="31">
      <c r="A31" s="1" t="s">
        <v>504</v>
      </c>
      <c r="B31" s="1">
        <v>7</v>
      </c>
      <c r="C31" s="26" t="s">
        <v>3397</v>
      </c>
      <c r="D31" t="s">
        <v>506</v>
      </c>
      <c r="E31" s="27" t="s">
        <v>3398</v>
      </c>
      <c r="F31" s="28" t="s">
        <v>563</v>
      </c>
      <c r="G31" s="29">
        <v>16.646999999999998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3977</v>
      </c>
    </row>
    <row r="34">
      <c r="A34" s="1" t="s">
        <v>513</v>
      </c>
      <c r="E34" s="27" t="s">
        <v>514</v>
      </c>
    </row>
    <row r="35">
      <c r="A35" s="1" t="s">
        <v>504</v>
      </c>
      <c r="B35" s="1">
        <v>6</v>
      </c>
      <c r="C35" s="26" t="s">
        <v>3422</v>
      </c>
      <c r="D35" t="s">
        <v>506</v>
      </c>
      <c r="E35" s="27" t="s">
        <v>3423</v>
      </c>
      <c r="F35" s="28" t="s">
        <v>1553</v>
      </c>
      <c r="G35" s="29">
        <v>360.94799999999998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3978</v>
      </c>
    </row>
    <row r="38">
      <c r="A38" s="1" t="s">
        <v>513</v>
      </c>
      <c r="E38" s="27" t="s">
        <v>514</v>
      </c>
    </row>
    <row r="39">
      <c r="A39" s="1" t="s">
        <v>504</v>
      </c>
      <c r="B39" s="1">
        <v>8</v>
      </c>
      <c r="C39" s="26" t="s">
        <v>3428</v>
      </c>
      <c r="D39" t="s">
        <v>506</v>
      </c>
      <c r="E39" s="27" t="s">
        <v>3429</v>
      </c>
      <c r="F39" s="28" t="s">
        <v>1553</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3979</v>
      </c>
    </row>
    <row r="42">
      <c r="A42" s="1" t="s">
        <v>513</v>
      </c>
      <c r="E42" s="27" t="s">
        <v>514</v>
      </c>
    </row>
    <row r="43">
      <c r="A43" s="1" t="s">
        <v>504</v>
      </c>
      <c r="B43" s="1">
        <v>9</v>
      </c>
      <c r="C43" s="26" t="s">
        <v>3434</v>
      </c>
      <c r="D43" t="s">
        <v>506</v>
      </c>
      <c r="E43" s="27" t="s">
        <v>3435</v>
      </c>
      <c r="F43" s="28" t="s">
        <v>1553</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3980</v>
      </c>
    </row>
    <row r="46">
      <c r="A46" s="1" t="s">
        <v>513</v>
      </c>
      <c r="E46" s="27" t="s">
        <v>514</v>
      </c>
    </row>
    <row r="47">
      <c r="A47" s="1" t="s">
        <v>504</v>
      </c>
      <c r="B47" s="1">
        <v>10</v>
      </c>
      <c r="C47" s="26" t="s">
        <v>3436</v>
      </c>
      <c r="D47" t="s">
        <v>506</v>
      </c>
      <c r="E47" s="27" t="s">
        <v>3437</v>
      </c>
      <c r="F47" s="28" t="s">
        <v>1553</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3980</v>
      </c>
    </row>
    <row r="50">
      <c r="A50" s="1" t="s">
        <v>513</v>
      </c>
      <c r="E50" s="27" t="s">
        <v>514</v>
      </c>
    </row>
    <row r="51" ht="13">
      <c r="A51" s="1" t="s">
        <v>501</v>
      </c>
      <c r="C51" s="22" t="s">
        <v>604</v>
      </c>
      <c r="E51" s="23" t="s">
        <v>3439</v>
      </c>
      <c r="L51" s="24">
        <f>SUMIFS(L52:L63,A52:A63,"P")</f>
        <v>0</v>
      </c>
      <c r="M51" s="24">
        <f>SUMIFS(M52:M63,A52:A63,"P")</f>
        <v>0</v>
      </c>
      <c r="N51" s="25"/>
    </row>
    <row r="52">
      <c r="A52" s="1" t="s">
        <v>504</v>
      </c>
      <c r="B52" s="1">
        <v>12</v>
      </c>
      <c r="C52" s="26" t="s">
        <v>3834</v>
      </c>
      <c r="D52" t="s">
        <v>506</v>
      </c>
      <c r="E52" s="27" t="s">
        <v>3835</v>
      </c>
      <c r="F52" s="28" t="s">
        <v>1553</v>
      </c>
      <c r="G52" s="29">
        <v>225</v>
      </c>
      <c r="H52" s="28">
        <v>0</v>
      </c>
      <c r="I52" s="30">
        <f>ROUND(G52*H52,P4)</f>
        <v>0</v>
      </c>
      <c r="L52" s="30">
        <v>0</v>
      </c>
      <c r="M52" s="24">
        <f>ROUND(G52*L52,P4)</f>
        <v>0</v>
      </c>
      <c r="N52" s="25" t="s">
        <v>509</v>
      </c>
      <c r="O52" s="31">
        <f>M52*AA52</f>
        <v>0</v>
      </c>
      <c r="P52" s="1">
        <v>3</v>
      </c>
      <c r="AA52" s="1">
        <f>IF(P52=1,$O$3,IF(P52=2,$O$4,$O$5))</f>
        <v>0</v>
      </c>
    </row>
    <row r="53">
      <c r="A53" s="1" t="s">
        <v>510</v>
      </c>
      <c r="E53" s="27" t="s">
        <v>3981</v>
      </c>
    </row>
    <row r="54" ht="26">
      <c r="A54" s="1" t="s">
        <v>511</v>
      </c>
      <c r="E54" s="32" t="s">
        <v>3982</v>
      </c>
    </row>
    <row r="55">
      <c r="A55" s="1" t="s">
        <v>513</v>
      </c>
      <c r="E55" s="27" t="s">
        <v>514</v>
      </c>
    </row>
    <row r="56">
      <c r="A56" s="1" t="s">
        <v>504</v>
      </c>
      <c r="B56" s="1">
        <v>13</v>
      </c>
      <c r="C56" s="26" t="s">
        <v>3838</v>
      </c>
      <c r="D56" t="s">
        <v>506</v>
      </c>
      <c r="E56" s="27" t="s">
        <v>3839</v>
      </c>
      <c r="F56" s="28" t="s">
        <v>1553</v>
      </c>
      <c r="G56" s="29">
        <v>225</v>
      </c>
      <c r="H56" s="28">
        <v>0</v>
      </c>
      <c r="I56" s="30">
        <f>ROUND(G56*H56,P4)</f>
        <v>0</v>
      </c>
      <c r="L56" s="30">
        <v>0</v>
      </c>
      <c r="M56" s="24">
        <f>ROUND(G56*L56,P4)</f>
        <v>0</v>
      </c>
      <c r="N56" s="25" t="s">
        <v>509</v>
      </c>
      <c r="O56" s="31">
        <f>M56*AA56</f>
        <v>0</v>
      </c>
      <c r="P56" s="1">
        <v>3</v>
      </c>
      <c r="AA56" s="1">
        <f>IF(P56=1,$O$3,IF(P56=2,$O$4,$O$5))</f>
        <v>0</v>
      </c>
    </row>
    <row r="57">
      <c r="A57" s="1" t="s">
        <v>510</v>
      </c>
      <c r="E57" s="27" t="s">
        <v>3981</v>
      </c>
    </row>
    <row r="58" ht="26">
      <c r="A58" s="1" t="s">
        <v>511</v>
      </c>
      <c r="E58" s="32" t="s">
        <v>3982</v>
      </c>
    </row>
    <row r="59">
      <c r="A59" s="1" t="s">
        <v>513</v>
      </c>
      <c r="E59" s="27" t="s">
        <v>514</v>
      </c>
    </row>
    <row r="60">
      <c r="A60" s="1" t="s">
        <v>504</v>
      </c>
      <c r="B60" s="1">
        <v>11</v>
      </c>
      <c r="C60" s="26" t="s">
        <v>3443</v>
      </c>
      <c r="D60" t="s">
        <v>506</v>
      </c>
      <c r="E60" s="27" t="s">
        <v>3444</v>
      </c>
      <c r="F60" s="28" t="s">
        <v>1553</v>
      </c>
      <c r="G60" s="29">
        <v>110.98</v>
      </c>
      <c r="H60" s="28">
        <v>0</v>
      </c>
      <c r="I60" s="30">
        <f>ROUND(G60*H60,P4)</f>
        <v>0</v>
      </c>
      <c r="L60" s="30">
        <v>0</v>
      </c>
      <c r="M60" s="24">
        <f>ROUND(G60*L60,P4)</f>
        <v>0</v>
      </c>
      <c r="N60" s="25" t="s">
        <v>509</v>
      </c>
      <c r="O60" s="31">
        <f>M60*AA60</f>
        <v>0</v>
      </c>
      <c r="P60" s="1">
        <v>3</v>
      </c>
      <c r="AA60" s="1">
        <f>IF(P60=1,$O$3,IF(P60=2,$O$4,$O$5))</f>
        <v>0</v>
      </c>
    </row>
    <row r="61" ht="25">
      <c r="A61" s="1" t="s">
        <v>510</v>
      </c>
      <c r="E61" s="27" t="s">
        <v>3848</v>
      </c>
    </row>
    <row r="62" ht="26">
      <c r="A62" s="1" t="s">
        <v>511</v>
      </c>
      <c r="E62" s="32" t="s">
        <v>3980</v>
      </c>
    </row>
    <row r="63">
      <c r="A63" s="1" t="s">
        <v>513</v>
      </c>
      <c r="E63" s="27" t="s">
        <v>514</v>
      </c>
    </row>
    <row r="64" ht="13">
      <c r="A64" s="1" t="s">
        <v>501</v>
      </c>
      <c r="C64" s="22" t="s">
        <v>858</v>
      </c>
      <c r="E64" s="23" t="s">
        <v>2842</v>
      </c>
      <c r="L64" s="24">
        <f>SUMIFS(L65:L76,A65:A76,"P")</f>
        <v>0</v>
      </c>
      <c r="M64" s="24">
        <f>SUMIFS(M65:M76,A65:A76,"P")</f>
        <v>0</v>
      </c>
      <c r="N64" s="25"/>
    </row>
    <row r="65" ht="25">
      <c r="A65" s="1" t="s">
        <v>504</v>
      </c>
      <c r="B65" s="1">
        <v>14</v>
      </c>
      <c r="C65" s="26" t="s">
        <v>3477</v>
      </c>
      <c r="D65" t="s">
        <v>506</v>
      </c>
      <c r="E65" s="27" t="s">
        <v>3478</v>
      </c>
      <c r="F65" s="28" t="s">
        <v>563</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3983</v>
      </c>
    </row>
    <row r="68">
      <c r="A68" s="1" t="s">
        <v>513</v>
      </c>
      <c r="E68" s="27" t="s">
        <v>514</v>
      </c>
    </row>
    <row r="69" ht="25">
      <c r="A69" s="1" t="s">
        <v>504</v>
      </c>
      <c r="B69" s="1">
        <v>15</v>
      </c>
      <c r="C69" s="26" t="s">
        <v>3483</v>
      </c>
      <c r="D69" t="s">
        <v>506</v>
      </c>
      <c r="E69" s="27" t="s">
        <v>3484</v>
      </c>
      <c r="F69" s="28" t="s">
        <v>563</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3984</v>
      </c>
    </row>
    <row r="72">
      <c r="A72" s="1" t="s">
        <v>513</v>
      </c>
      <c r="E72" s="27" t="s">
        <v>514</v>
      </c>
    </row>
    <row r="73" ht="25">
      <c r="A73" s="1" t="s">
        <v>504</v>
      </c>
      <c r="B73" s="1">
        <v>16</v>
      </c>
      <c r="C73" s="26" t="s">
        <v>3493</v>
      </c>
      <c r="D73" t="s">
        <v>506</v>
      </c>
      <c r="E73" s="27" t="s">
        <v>3494</v>
      </c>
      <c r="F73" s="28" t="s">
        <v>1553</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3985</v>
      </c>
    </row>
    <row r="76">
      <c r="A76" s="1" t="s">
        <v>513</v>
      </c>
      <c r="E76" s="27" t="s">
        <v>514</v>
      </c>
    </row>
    <row r="77" ht="13">
      <c r="A77" s="1" t="s">
        <v>501</v>
      </c>
      <c r="C77" s="22" t="s">
        <v>2876</v>
      </c>
      <c r="E77" s="23" t="s">
        <v>2877</v>
      </c>
      <c r="L77" s="24">
        <f>SUMIFS(L78:L81,A78:A81,"P")</f>
        <v>0</v>
      </c>
      <c r="M77" s="24">
        <f>SUMIFS(M78:M81,A78:A81,"P")</f>
        <v>0</v>
      </c>
      <c r="N77" s="25"/>
    </row>
    <row r="78">
      <c r="A78" s="1" t="s">
        <v>504</v>
      </c>
      <c r="B78" s="1">
        <v>17</v>
      </c>
      <c r="C78" s="26" t="s">
        <v>3522</v>
      </c>
      <c r="D78" t="s">
        <v>506</v>
      </c>
      <c r="E78" s="27" t="s">
        <v>3523</v>
      </c>
      <c r="F78" s="28" t="s">
        <v>563</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3986</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3987</v>
      </c>
      <c r="E8" s="23" t="s">
        <v>137</v>
      </c>
      <c r="L8" s="24">
        <f>L9+L26+L95+L104+L117+L138+L151</f>
        <v>0</v>
      </c>
      <c r="M8" s="24">
        <f>M9+M26+M95+M104+M117+M138+M151</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3988</v>
      </c>
    </row>
    <row r="13" ht="25">
      <c r="A13" s="1" t="s">
        <v>513</v>
      </c>
      <c r="E13" s="27" t="s">
        <v>2695</v>
      </c>
    </row>
    <row r="14" ht="25">
      <c r="A14" s="1" t="s">
        <v>504</v>
      </c>
      <c r="B14" s="1">
        <v>2</v>
      </c>
      <c r="C14" s="26" t="s">
        <v>3774</v>
      </c>
      <c r="D14" t="s">
        <v>3775</v>
      </c>
      <c r="E14" s="27" t="s">
        <v>3776</v>
      </c>
      <c r="F14" s="28" t="s">
        <v>2694</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3989</v>
      </c>
    </row>
    <row r="17" ht="25">
      <c r="A17" s="1" t="s">
        <v>513</v>
      </c>
      <c r="E17" s="27" t="s">
        <v>2695</v>
      </c>
    </row>
    <row r="18" ht="25">
      <c r="A18" s="1" t="s">
        <v>504</v>
      </c>
      <c r="B18" s="1">
        <v>4</v>
      </c>
      <c r="C18" s="26" t="s">
        <v>2691</v>
      </c>
      <c r="D18" t="s">
        <v>2692</v>
      </c>
      <c r="E18" s="27" t="s">
        <v>2693</v>
      </c>
      <c r="F18" s="28" t="s">
        <v>2694</v>
      </c>
      <c r="G18" s="29">
        <v>131.625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3990</v>
      </c>
    </row>
    <row r="21" ht="25">
      <c r="A21" s="1" t="s">
        <v>513</v>
      </c>
      <c r="E21" s="27" t="s">
        <v>2695</v>
      </c>
    </row>
    <row r="22" ht="25">
      <c r="A22" s="1" t="s">
        <v>504</v>
      </c>
      <c r="B22" s="1">
        <v>3</v>
      </c>
      <c r="C22" s="26" t="s">
        <v>3537</v>
      </c>
      <c r="D22" t="s">
        <v>3538</v>
      </c>
      <c r="E22" s="27" t="s">
        <v>3539</v>
      </c>
      <c r="F22" s="28" t="s">
        <v>2694</v>
      </c>
      <c r="G22" s="29">
        <v>39.417999999999999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39">
      <c r="A24" s="1" t="s">
        <v>511</v>
      </c>
      <c r="E24" s="32" t="s">
        <v>3991</v>
      </c>
    </row>
    <row r="25" ht="25">
      <c r="A25" s="1" t="s">
        <v>513</v>
      </c>
      <c r="E25" s="27" t="s">
        <v>2695</v>
      </c>
    </row>
    <row r="26" ht="13">
      <c r="A26" s="1" t="s">
        <v>501</v>
      </c>
      <c r="C26" s="22" t="s">
        <v>600</v>
      </c>
      <c r="E26" s="23" t="s">
        <v>560</v>
      </c>
      <c r="L26" s="24">
        <f>SUMIFS(L27:L94,A27:A94,"P")</f>
        <v>0</v>
      </c>
      <c r="M26" s="24">
        <f>SUMIFS(M27:M94,A27:A94,"P")</f>
        <v>0</v>
      </c>
      <c r="N26" s="25"/>
    </row>
    <row r="27">
      <c r="A27" s="1" t="s">
        <v>504</v>
      </c>
      <c r="B27" s="1">
        <v>5</v>
      </c>
      <c r="C27" s="26" t="s">
        <v>3541</v>
      </c>
      <c r="D27" t="s">
        <v>506</v>
      </c>
      <c r="E27" s="27" t="s">
        <v>3542</v>
      </c>
      <c r="F27" s="28" t="s">
        <v>1553</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3543</v>
      </c>
    </row>
    <row r="29" ht="39">
      <c r="A29" s="1" t="s">
        <v>511</v>
      </c>
      <c r="E29" s="32" t="s">
        <v>3992</v>
      </c>
    </row>
    <row r="30">
      <c r="A30" s="1" t="s">
        <v>513</v>
      </c>
      <c r="E30" s="27" t="s">
        <v>514</v>
      </c>
    </row>
    <row r="31">
      <c r="A31" s="1" t="s">
        <v>504</v>
      </c>
      <c r="B31" s="1">
        <v>7</v>
      </c>
      <c r="C31" s="26" t="s">
        <v>3781</v>
      </c>
      <c r="D31" t="s">
        <v>506</v>
      </c>
      <c r="E31" s="27" t="s">
        <v>3782</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1076</v>
      </c>
    </row>
    <row r="34">
      <c r="A34" s="1" t="s">
        <v>513</v>
      </c>
      <c r="E34" s="27" t="s">
        <v>514</v>
      </c>
    </row>
    <row r="35">
      <c r="A35" s="1" t="s">
        <v>504</v>
      </c>
      <c r="B35" s="1">
        <v>6</v>
      </c>
      <c r="C35" s="26" t="s">
        <v>3783</v>
      </c>
      <c r="D35" t="s">
        <v>506</v>
      </c>
      <c r="E35" s="27" t="s">
        <v>3784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3388</v>
      </c>
      <c r="D39" t="s">
        <v>506</v>
      </c>
      <c r="E39" s="27" t="s">
        <v>3389</v>
      </c>
      <c r="F39" s="28" t="s">
        <v>563</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3993</v>
      </c>
    </row>
    <row r="42">
      <c r="A42" s="1" t="s">
        <v>513</v>
      </c>
      <c r="E42" s="27" t="s">
        <v>514</v>
      </c>
    </row>
    <row r="43">
      <c r="A43" s="1" t="s">
        <v>504</v>
      </c>
      <c r="B43" s="1">
        <v>12</v>
      </c>
      <c r="C43" s="26" t="s">
        <v>3394</v>
      </c>
      <c r="D43" t="s">
        <v>506</v>
      </c>
      <c r="E43" s="27" t="s">
        <v>3395</v>
      </c>
      <c r="F43" s="28" t="s">
        <v>563</v>
      </c>
      <c r="G43" s="29">
        <v>986.49099999999999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3994</v>
      </c>
    </row>
    <row r="46">
      <c r="A46" s="1" t="s">
        <v>513</v>
      </c>
      <c r="E46" s="27" t="s">
        <v>514</v>
      </c>
    </row>
    <row r="47">
      <c r="A47" s="1" t="s">
        <v>504</v>
      </c>
      <c r="B47" s="1">
        <v>10</v>
      </c>
      <c r="C47" s="26" t="s">
        <v>3397</v>
      </c>
      <c r="D47" t="s">
        <v>600</v>
      </c>
      <c r="E47" s="27" t="s">
        <v>3398</v>
      </c>
      <c r="F47" s="28" t="s">
        <v>563</v>
      </c>
      <c r="G47" s="29">
        <v>100.617</v>
      </c>
      <c r="H47" s="28">
        <v>0</v>
      </c>
      <c r="I47" s="30">
        <f>ROUND(G47*H47,P4)</f>
        <v>0</v>
      </c>
      <c r="L47" s="30">
        <v>0</v>
      </c>
      <c r="M47" s="24">
        <f>ROUND(G47*L47,P4)</f>
        <v>0</v>
      </c>
      <c r="N47" s="25" t="s">
        <v>509</v>
      </c>
      <c r="O47" s="31">
        <f>M47*AA47</f>
        <v>0</v>
      </c>
      <c r="P47" s="1">
        <v>3</v>
      </c>
      <c r="AA47" s="1">
        <f>IF(P47=1,$O$3,IF(P47=2,$O$4,$O$5))</f>
        <v>0</v>
      </c>
    </row>
    <row r="48">
      <c r="A48" s="1" t="s">
        <v>510</v>
      </c>
      <c r="E48" s="27" t="s">
        <v>3403</v>
      </c>
    </row>
    <row r="49" ht="26">
      <c r="A49" s="1" t="s">
        <v>511</v>
      </c>
      <c r="E49" s="32" t="s">
        <v>3995</v>
      </c>
    </row>
    <row r="50">
      <c r="A50" s="1" t="s">
        <v>513</v>
      </c>
      <c r="E50" s="27" t="s">
        <v>514</v>
      </c>
    </row>
    <row r="51">
      <c r="A51" s="1" t="s">
        <v>504</v>
      </c>
      <c r="B51" s="1">
        <v>16</v>
      </c>
      <c r="C51" s="26" t="s">
        <v>3397</v>
      </c>
      <c r="D51" t="s">
        <v>604</v>
      </c>
      <c r="E51" s="27" t="s">
        <v>3398</v>
      </c>
      <c r="F51" s="28" t="s">
        <v>563</v>
      </c>
      <c r="G51" s="29">
        <v>22.382000000000001</v>
      </c>
      <c r="H51" s="28">
        <v>0</v>
      </c>
      <c r="I51" s="30">
        <f>ROUND(G51*H51,P4)</f>
        <v>0</v>
      </c>
      <c r="L51" s="30">
        <v>0</v>
      </c>
      <c r="M51" s="24">
        <f>ROUND(G51*L51,P4)</f>
        <v>0</v>
      </c>
      <c r="N51" s="25" t="s">
        <v>509</v>
      </c>
      <c r="O51" s="31">
        <f>M51*AA51</f>
        <v>0</v>
      </c>
      <c r="P51" s="1">
        <v>3</v>
      </c>
      <c r="AA51" s="1">
        <f>IF(P51=1,$O$3,IF(P51=2,$O$4,$O$5))</f>
        <v>0</v>
      </c>
    </row>
    <row r="52">
      <c r="A52" s="1" t="s">
        <v>510</v>
      </c>
      <c r="E52" s="27" t="s">
        <v>3996</v>
      </c>
    </row>
    <row r="53" ht="26">
      <c r="A53" s="1" t="s">
        <v>511</v>
      </c>
      <c r="E53" s="32" t="s">
        <v>3997</v>
      </c>
    </row>
    <row r="54">
      <c r="A54" s="1" t="s">
        <v>513</v>
      </c>
      <c r="E54" s="27" t="s">
        <v>514</v>
      </c>
    </row>
    <row r="55">
      <c r="A55" s="1" t="s">
        <v>504</v>
      </c>
      <c r="B55" s="1">
        <v>13</v>
      </c>
      <c r="C55" s="26" t="s">
        <v>3800</v>
      </c>
      <c r="D55" t="s">
        <v>506</v>
      </c>
      <c r="E55" s="27" t="s">
        <v>3801</v>
      </c>
      <c r="F55" s="28" t="s">
        <v>563</v>
      </c>
      <c r="G55" s="29">
        <v>273.73099999999999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3998</v>
      </c>
    </row>
    <row r="58">
      <c r="A58" s="1" t="s">
        <v>513</v>
      </c>
      <c r="E58" s="27" t="s">
        <v>514</v>
      </c>
    </row>
    <row r="59">
      <c r="A59" s="1" t="s">
        <v>504</v>
      </c>
      <c r="B59" s="1">
        <v>9</v>
      </c>
      <c r="C59" s="26" t="s">
        <v>3412</v>
      </c>
      <c r="D59" t="s">
        <v>604</v>
      </c>
      <c r="E59" s="27" t="s">
        <v>3413</v>
      </c>
      <c r="F59" s="28" t="s">
        <v>563</v>
      </c>
      <c r="G59" s="29">
        <v>122.999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3999</v>
      </c>
    </row>
    <row r="62">
      <c r="A62" s="1" t="s">
        <v>513</v>
      </c>
      <c r="E62" s="27" t="s">
        <v>514</v>
      </c>
    </row>
    <row r="63">
      <c r="A63" s="1" t="s">
        <v>504</v>
      </c>
      <c r="B63" s="1">
        <v>20</v>
      </c>
      <c r="C63" s="26" t="s">
        <v>3563</v>
      </c>
      <c r="D63" t="s">
        <v>506</v>
      </c>
      <c r="E63" s="27" t="s">
        <v>3564</v>
      </c>
      <c r="F63" s="28" t="s">
        <v>563</v>
      </c>
      <c r="G63" s="29">
        <v>201.09200000000001</v>
      </c>
      <c r="H63" s="28">
        <v>0</v>
      </c>
      <c r="I63" s="30">
        <f>ROUND(G63*H63,P4)</f>
        <v>0</v>
      </c>
      <c r="L63" s="30">
        <v>0</v>
      </c>
      <c r="M63" s="24">
        <f>ROUND(G63*L63,P4)</f>
        <v>0</v>
      </c>
      <c r="N63" s="25" t="s">
        <v>509</v>
      </c>
      <c r="O63" s="31">
        <f>M63*AA63</f>
        <v>0</v>
      </c>
      <c r="P63" s="1">
        <v>3</v>
      </c>
      <c r="AA63" s="1">
        <f>IF(P63=1,$O$3,IF(P63=2,$O$4,$O$5))</f>
        <v>0</v>
      </c>
    </row>
    <row r="64">
      <c r="A64" s="1" t="s">
        <v>510</v>
      </c>
      <c r="E64" s="27" t="s">
        <v>3565</v>
      </c>
    </row>
    <row r="65" ht="26">
      <c r="A65" s="1" t="s">
        <v>511</v>
      </c>
      <c r="E65" s="32" t="s">
        <v>4000</v>
      </c>
    </row>
    <row r="66">
      <c r="A66" s="1" t="s">
        <v>513</v>
      </c>
      <c r="E66" s="27" t="s">
        <v>514</v>
      </c>
    </row>
    <row r="67">
      <c r="A67" s="1" t="s">
        <v>504</v>
      </c>
      <c r="B67" s="1">
        <v>21</v>
      </c>
      <c r="C67" s="26" t="s">
        <v>3418</v>
      </c>
      <c r="D67" t="s">
        <v>506</v>
      </c>
      <c r="E67" s="27" t="s">
        <v>3419</v>
      </c>
      <c r="F67" s="28" t="s">
        <v>563</v>
      </c>
      <c r="G67" s="29">
        <v>14.808999999999999</v>
      </c>
      <c r="H67" s="28">
        <v>0</v>
      </c>
      <c r="I67" s="30">
        <f>ROUND(G67*H67,P4)</f>
        <v>0</v>
      </c>
      <c r="L67" s="30">
        <v>0</v>
      </c>
      <c r="M67" s="24">
        <f>ROUND(G67*L67,P4)</f>
        <v>0</v>
      </c>
      <c r="N67" s="25" t="s">
        <v>509</v>
      </c>
      <c r="O67" s="31">
        <f>M67*AA67</f>
        <v>0</v>
      </c>
      <c r="P67" s="1">
        <v>3</v>
      </c>
      <c r="AA67" s="1">
        <f>IF(P67=1,$O$3,IF(P67=2,$O$4,$O$5))</f>
        <v>0</v>
      </c>
    </row>
    <row r="68">
      <c r="A68" s="1" t="s">
        <v>510</v>
      </c>
      <c r="E68" s="27" t="s">
        <v>3818</v>
      </c>
    </row>
    <row r="69" ht="26">
      <c r="A69" s="1" t="s">
        <v>511</v>
      </c>
      <c r="E69" s="32" t="s">
        <v>4001</v>
      </c>
    </row>
    <row r="70">
      <c r="A70" s="1" t="s">
        <v>513</v>
      </c>
      <c r="E70" s="27" t="s">
        <v>514</v>
      </c>
    </row>
    <row r="71">
      <c r="A71" s="1" t="s">
        <v>504</v>
      </c>
      <c r="B71" s="1">
        <v>14</v>
      </c>
      <c r="C71" s="26" t="s">
        <v>3422</v>
      </c>
      <c r="D71" t="s">
        <v>506</v>
      </c>
      <c r="E71" s="27" t="s">
        <v>3423</v>
      </c>
      <c r="F71" s="28" t="s">
        <v>1553</v>
      </c>
      <c r="G71" s="29">
        <v>1997.7249999999999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4002</v>
      </c>
    </row>
    <row r="74">
      <c r="A74" s="1" t="s">
        <v>513</v>
      </c>
      <c r="E74" s="27" t="s">
        <v>514</v>
      </c>
    </row>
    <row r="75">
      <c r="A75" s="1" t="s">
        <v>504</v>
      </c>
      <c r="B75" s="1">
        <v>15</v>
      </c>
      <c r="C75" s="26" t="s">
        <v>3425</v>
      </c>
      <c r="D75" t="s">
        <v>506</v>
      </c>
      <c r="E75" s="27" t="s">
        <v>3426</v>
      </c>
      <c r="F75" s="28" t="s">
        <v>1553</v>
      </c>
      <c r="G75" s="29">
        <v>104.48999999999999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4003</v>
      </c>
    </row>
    <row r="78">
      <c r="A78" s="1" t="s">
        <v>513</v>
      </c>
      <c r="E78" s="27" t="s">
        <v>514</v>
      </c>
    </row>
    <row r="79">
      <c r="A79" s="1" t="s">
        <v>504</v>
      </c>
      <c r="B79" s="1">
        <v>17</v>
      </c>
      <c r="C79" s="26" t="s">
        <v>3428</v>
      </c>
      <c r="D79" t="s">
        <v>506</v>
      </c>
      <c r="E79" s="27" t="s">
        <v>3429</v>
      </c>
      <c r="F79" s="28" t="s">
        <v>1553</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4004</v>
      </c>
    </row>
    <row r="82">
      <c r="A82" s="1" t="s">
        <v>513</v>
      </c>
      <c r="E82" s="27" t="s">
        <v>514</v>
      </c>
    </row>
    <row r="83">
      <c r="A83" s="1" t="s">
        <v>504</v>
      </c>
      <c r="B83" s="1">
        <v>11</v>
      </c>
      <c r="C83" s="26" t="s">
        <v>3431</v>
      </c>
      <c r="D83" t="s">
        <v>506</v>
      </c>
      <c r="E83" s="27" t="s">
        <v>3432</v>
      </c>
      <c r="F83" s="28" t="s">
        <v>563</v>
      </c>
      <c r="G83" s="29">
        <v>100.617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4005</v>
      </c>
    </row>
    <row r="86">
      <c r="A86" s="1" t="s">
        <v>513</v>
      </c>
      <c r="E86" s="27" t="s">
        <v>514</v>
      </c>
    </row>
    <row r="87">
      <c r="A87" s="1" t="s">
        <v>504</v>
      </c>
      <c r="B87" s="1">
        <v>18</v>
      </c>
      <c r="C87" s="26" t="s">
        <v>3434</v>
      </c>
      <c r="D87" t="s">
        <v>506</v>
      </c>
      <c r="E87" s="27" t="s">
        <v>3435</v>
      </c>
      <c r="F87" s="28" t="s">
        <v>1553</v>
      </c>
      <c r="G87" s="29">
        <v>149.215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4006</v>
      </c>
    </row>
    <row r="90">
      <c r="A90" s="1" t="s">
        <v>513</v>
      </c>
      <c r="E90" s="27" t="s">
        <v>514</v>
      </c>
    </row>
    <row r="91">
      <c r="A91" s="1" t="s">
        <v>504</v>
      </c>
      <c r="B91" s="1">
        <v>19</v>
      </c>
      <c r="C91" s="26" t="s">
        <v>3436</v>
      </c>
      <c r="D91" t="s">
        <v>506</v>
      </c>
      <c r="E91" s="27" t="s">
        <v>3437</v>
      </c>
      <c r="F91" s="28" t="s">
        <v>1553</v>
      </c>
      <c r="G91" s="29">
        <v>149.215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4006</v>
      </c>
    </row>
    <row r="94">
      <c r="A94" s="1" t="s">
        <v>513</v>
      </c>
      <c r="E94" s="27" t="s">
        <v>514</v>
      </c>
    </row>
    <row r="95" ht="13">
      <c r="A95" s="1" t="s">
        <v>501</v>
      </c>
      <c r="C95" s="22" t="s">
        <v>604</v>
      </c>
      <c r="E95" s="23" t="s">
        <v>3439</v>
      </c>
      <c r="L95" s="24">
        <f>SUMIFS(L96:L103,A96:A103,"P")</f>
        <v>0</v>
      </c>
      <c r="M95" s="24">
        <f>SUMIFS(M96:M103,A96:A103,"P")</f>
        <v>0</v>
      </c>
      <c r="N95" s="25"/>
    </row>
    <row r="96">
      <c r="A96" s="1" t="s">
        <v>504</v>
      </c>
      <c r="B96" s="1">
        <v>23</v>
      </c>
      <c r="C96" s="26" t="s">
        <v>3574</v>
      </c>
      <c r="D96" t="s">
        <v>506</v>
      </c>
      <c r="E96" s="27" t="s">
        <v>3575</v>
      </c>
      <c r="F96" s="28" t="s">
        <v>1553</v>
      </c>
      <c r="G96" s="29">
        <v>1479.0809999999999</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4007</v>
      </c>
    </row>
    <row r="99">
      <c r="A99" s="1" t="s">
        <v>513</v>
      </c>
      <c r="E99" s="27" t="s">
        <v>514</v>
      </c>
    </row>
    <row r="100">
      <c r="A100" s="1" t="s">
        <v>504</v>
      </c>
      <c r="B100" s="1">
        <v>22</v>
      </c>
      <c r="C100" s="26" t="s">
        <v>3443</v>
      </c>
      <c r="D100" t="s">
        <v>506</v>
      </c>
      <c r="E100" s="27" t="s">
        <v>3444</v>
      </c>
      <c r="F100" s="28" t="s">
        <v>1553</v>
      </c>
      <c r="G100" s="29">
        <v>149.215</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3848</v>
      </c>
    </row>
    <row r="102" ht="26">
      <c r="A102" s="1" t="s">
        <v>511</v>
      </c>
      <c r="E102" s="32" t="s">
        <v>4006</v>
      </c>
    </row>
    <row r="103">
      <c r="A103" s="1" t="s">
        <v>513</v>
      </c>
      <c r="E103" s="27" t="s">
        <v>514</v>
      </c>
    </row>
    <row r="104" ht="13">
      <c r="A104" s="1" t="s">
        <v>501</v>
      </c>
      <c r="C104" s="22" t="s">
        <v>855</v>
      </c>
      <c r="E104" s="23" t="s">
        <v>3455</v>
      </c>
      <c r="L104" s="24">
        <f>SUMIFS(L105:L116,A105:A116,"P")</f>
        <v>0</v>
      </c>
      <c r="M104" s="24">
        <f>SUMIFS(M105:M116,A105:A116,"P")</f>
        <v>0</v>
      </c>
      <c r="N104" s="25"/>
    </row>
    <row r="105">
      <c r="A105" s="1" t="s">
        <v>504</v>
      </c>
      <c r="B105" s="1">
        <v>26</v>
      </c>
      <c r="C105" s="26" t="s">
        <v>3586</v>
      </c>
      <c r="D105" t="s">
        <v>506</v>
      </c>
      <c r="E105" s="27" t="s">
        <v>3587</v>
      </c>
      <c r="F105" s="28" t="s">
        <v>563</v>
      </c>
      <c r="G105" s="29">
        <v>27.379000000000001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4008</v>
      </c>
    </row>
    <row r="108">
      <c r="A108" s="1" t="s">
        <v>513</v>
      </c>
      <c r="E108" s="27" t="s">
        <v>514</v>
      </c>
    </row>
    <row r="109">
      <c r="A109" s="1" t="s">
        <v>504</v>
      </c>
      <c r="B109" s="1">
        <v>24</v>
      </c>
      <c r="C109" s="26" t="s">
        <v>3589</v>
      </c>
      <c r="D109" t="s">
        <v>506</v>
      </c>
      <c r="E109" s="27" t="s">
        <v>3590</v>
      </c>
      <c r="F109" s="28" t="s">
        <v>563</v>
      </c>
      <c r="G109" s="29">
        <v>11.637</v>
      </c>
      <c r="H109" s="28">
        <v>0</v>
      </c>
      <c r="I109" s="30">
        <f>ROUND(G109*H109,P4)</f>
        <v>0</v>
      </c>
      <c r="L109" s="30">
        <v>0</v>
      </c>
      <c r="M109" s="24">
        <f>ROUND(G109*L109,P4)</f>
        <v>0</v>
      </c>
      <c r="N109" s="25" t="s">
        <v>509</v>
      </c>
      <c r="O109" s="31">
        <f>M109*AA109</f>
        <v>0</v>
      </c>
      <c r="P109" s="1">
        <v>3</v>
      </c>
      <c r="AA109" s="1">
        <f>IF(P109=1,$O$3,IF(P109=2,$O$4,$O$5))</f>
        <v>0</v>
      </c>
    </row>
    <row r="110">
      <c r="A110" s="1" t="s">
        <v>510</v>
      </c>
      <c r="E110" s="27" t="s">
        <v>4009</v>
      </c>
    </row>
    <row r="111" ht="26">
      <c r="A111" s="1" t="s">
        <v>511</v>
      </c>
      <c r="E111" s="32" t="s">
        <v>4010</v>
      </c>
    </row>
    <row r="112">
      <c r="A112" s="1" t="s">
        <v>513</v>
      </c>
      <c r="E112" s="27" t="s">
        <v>514</v>
      </c>
    </row>
    <row r="113">
      <c r="A113" s="1" t="s">
        <v>504</v>
      </c>
      <c r="B113" s="1">
        <v>25</v>
      </c>
      <c r="C113" s="26" t="s">
        <v>3462</v>
      </c>
      <c r="D113" t="s">
        <v>506</v>
      </c>
      <c r="E113" s="27" t="s">
        <v>3463</v>
      </c>
      <c r="F113" s="28" t="s">
        <v>563</v>
      </c>
      <c r="G113" s="29">
        <v>0.28999999999999998</v>
      </c>
      <c r="H113" s="28">
        <v>0</v>
      </c>
      <c r="I113" s="30">
        <f>ROUND(G113*H113,P4)</f>
        <v>0</v>
      </c>
      <c r="L113" s="30">
        <v>0</v>
      </c>
      <c r="M113" s="24">
        <f>ROUND(G113*L113,P4)</f>
        <v>0</v>
      </c>
      <c r="N113" s="25" t="s">
        <v>509</v>
      </c>
      <c r="O113" s="31">
        <f>M113*AA113</f>
        <v>0</v>
      </c>
      <c r="P113" s="1">
        <v>3</v>
      </c>
      <c r="AA113" s="1">
        <f>IF(P113=1,$O$3,IF(P113=2,$O$4,$O$5))</f>
        <v>0</v>
      </c>
    </row>
    <row r="114">
      <c r="A114" s="1" t="s">
        <v>510</v>
      </c>
      <c r="E114" s="27" t="s">
        <v>3594</v>
      </c>
    </row>
    <row r="115" ht="26">
      <c r="A115" s="1" t="s">
        <v>511</v>
      </c>
      <c r="E115" s="32" t="s">
        <v>4011</v>
      </c>
    </row>
    <row r="116">
      <c r="A116" s="1" t="s">
        <v>513</v>
      </c>
      <c r="E116" s="27" t="s">
        <v>514</v>
      </c>
    </row>
    <row r="117" ht="13">
      <c r="A117" s="1" t="s">
        <v>501</v>
      </c>
      <c r="C117" s="22" t="s">
        <v>858</v>
      </c>
      <c r="E117" s="23" t="s">
        <v>2842</v>
      </c>
      <c r="L117" s="24">
        <f>SUMIFS(L118:L137,A118:A137,"P")</f>
        <v>0</v>
      </c>
      <c r="M117" s="24">
        <f>SUMIFS(M118:M137,A118:A137,"P")</f>
        <v>0</v>
      </c>
      <c r="N117" s="25"/>
    </row>
    <row r="118" ht="25">
      <c r="A118" s="1" t="s">
        <v>504</v>
      </c>
      <c r="B118" s="1">
        <v>27</v>
      </c>
      <c r="C118" s="26" t="s">
        <v>3477</v>
      </c>
      <c r="D118" t="s">
        <v>506</v>
      </c>
      <c r="E118" s="27" t="s">
        <v>3478</v>
      </c>
      <c r="F118" s="28" t="s">
        <v>563</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4012</v>
      </c>
    </row>
    <row r="121">
      <c r="A121" s="1" t="s">
        <v>513</v>
      </c>
      <c r="E121" s="27" t="s">
        <v>514</v>
      </c>
    </row>
    <row r="122" ht="25">
      <c r="A122" s="1" t="s">
        <v>504</v>
      </c>
      <c r="B122" s="1">
        <v>28</v>
      </c>
      <c r="C122" s="26" t="s">
        <v>3483</v>
      </c>
      <c r="D122" t="s">
        <v>506</v>
      </c>
      <c r="E122" s="27" t="s">
        <v>3484</v>
      </c>
      <c r="F122" s="28" t="s">
        <v>563</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4013</v>
      </c>
    </row>
    <row r="125">
      <c r="A125" s="1" t="s">
        <v>513</v>
      </c>
      <c r="E125" s="27" t="s">
        <v>514</v>
      </c>
    </row>
    <row r="126" ht="25">
      <c r="A126" s="1" t="s">
        <v>504</v>
      </c>
      <c r="B126" s="1">
        <v>29</v>
      </c>
      <c r="C126" s="26" t="s">
        <v>3614</v>
      </c>
      <c r="D126" t="s">
        <v>506</v>
      </c>
      <c r="E126" s="27" t="s">
        <v>3615</v>
      </c>
      <c r="F126" s="28" t="s">
        <v>563</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4014</v>
      </c>
    </row>
    <row r="129">
      <c r="A129" s="1" t="s">
        <v>513</v>
      </c>
      <c r="E129" s="27" t="s">
        <v>514</v>
      </c>
    </row>
    <row r="130" ht="25">
      <c r="A130" s="1" t="s">
        <v>504</v>
      </c>
      <c r="B130" s="1">
        <v>31</v>
      </c>
      <c r="C130" s="26" t="s">
        <v>3493</v>
      </c>
      <c r="D130" t="s">
        <v>506</v>
      </c>
      <c r="E130" s="27" t="s">
        <v>3494</v>
      </c>
      <c r="F130" s="28" t="s">
        <v>1553</v>
      </c>
      <c r="G130" s="29">
        <v>2684.1239999999998</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4015</v>
      </c>
    </row>
    <row r="133">
      <c r="A133" s="1" t="s">
        <v>513</v>
      </c>
      <c r="E133" s="27" t="s">
        <v>514</v>
      </c>
    </row>
    <row r="134">
      <c r="A134" s="1" t="s">
        <v>504</v>
      </c>
      <c r="B134" s="1">
        <v>30</v>
      </c>
      <c r="C134" s="26" t="s">
        <v>3883</v>
      </c>
      <c r="D134" t="s">
        <v>506</v>
      </c>
      <c r="E134" s="27" t="s">
        <v>3951</v>
      </c>
      <c r="F134" s="28" t="s">
        <v>563</v>
      </c>
      <c r="G134" s="29">
        <v>8.4710000000000001</v>
      </c>
      <c r="H134" s="28">
        <v>0</v>
      </c>
      <c r="I134" s="30">
        <f>ROUND(G134*H134,P4)</f>
        <v>0</v>
      </c>
      <c r="L134" s="30">
        <v>0</v>
      </c>
      <c r="M134" s="24">
        <f>ROUND(G134*L134,P4)</f>
        <v>0</v>
      </c>
      <c r="N134" s="25" t="s">
        <v>506</v>
      </c>
      <c r="O134" s="31">
        <f>M134*AA134</f>
        <v>0</v>
      </c>
      <c r="P134" s="1">
        <v>3</v>
      </c>
      <c r="AA134" s="1">
        <f>IF(P134=1,$O$3,IF(P134=2,$O$4,$O$5))</f>
        <v>0</v>
      </c>
    </row>
    <row r="135" ht="25">
      <c r="A135" s="1" t="s">
        <v>510</v>
      </c>
      <c r="E135" s="27" t="s">
        <v>3885</v>
      </c>
    </row>
    <row r="136" ht="39">
      <c r="A136" s="1" t="s">
        <v>511</v>
      </c>
      <c r="E136" s="32" t="s">
        <v>4016</v>
      </c>
    </row>
    <row r="137">
      <c r="A137" s="1" t="s">
        <v>513</v>
      </c>
      <c r="E137" s="27" t="s">
        <v>3887</v>
      </c>
    </row>
    <row r="138" ht="13">
      <c r="A138" s="1" t="s">
        <v>501</v>
      </c>
      <c r="C138" s="22" t="s">
        <v>3501</v>
      </c>
      <c r="E138" s="23" t="s">
        <v>3502</v>
      </c>
      <c r="L138" s="24">
        <f>SUMIFS(L139:L150,A139:A150,"P")</f>
        <v>0</v>
      </c>
      <c r="M138" s="24">
        <f>SUMIFS(M139:M150,A139:A150,"P")</f>
        <v>0</v>
      </c>
      <c r="N138" s="25"/>
    </row>
    <row r="139">
      <c r="A139" s="1" t="s">
        <v>504</v>
      </c>
      <c r="B139" s="1">
        <v>32</v>
      </c>
      <c r="C139" s="26" t="s">
        <v>3624</v>
      </c>
      <c r="D139" t="s">
        <v>506</v>
      </c>
      <c r="E139" s="27" t="s">
        <v>3625</v>
      </c>
      <c r="F139" s="28" t="s">
        <v>567</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3626</v>
      </c>
    </row>
    <row r="141" ht="26">
      <c r="A141" s="1" t="s">
        <v>511</v>
      </c>
      <c r="E141" s="32" t="s">
        <v>4017</v>
      </c>
    </row>
    <row r="142">
      <c r="A142" s="1" t="s">
        <v>513</v>
      </c>
      <c r="E142" s="27" t="s">
        <v>514</v>
      </c>
    </row>
    <row r="143">
      <c r="A143" s="1" t="s">
        <v>504</v>
      </c>
      <c r="B143" s="1">
        <v>34</v>
      </c>
      <c r="C143" s="26" t="s">
        <v>3629</v>
      </c>
      <c r="D143" t="s">
        <v>506</v>
      </c>
      <c r="E143" s="27" t="s">
        <v>3630</v>
      </c>
      <c r="F143" s="28" t="s">
        <v>519</v>
      </c>
      <c r="G143" s="29">
        <v>10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3908</v>
      </c>
    </row>
    <row r="145" ht="26">
      <c r="A145" s="1" t="s">
        <v>511</v>
      </c>
      <c r="E145" s="32" t="s">
        <v>668</v>
      </c>
    </row>
    <row r="146">
      <c r="A146" s="1" t="s">
        <v>513</v>
      </c>
      <c r="E146" s="27" t="s">
        <v>514</v>
      </c>
    </row>
    <row r="147">
      <c r="A147" s="1" t="s">
        <v>504</v>
      </c>
      <c r="B147" s="1">
        <v>33</v>
      </c>
      <c r="C147" s="26" t="s">
        <v>3919</v>
      </c>
      <c r="D147" t="s">
        <v>506</v>
      </c>
      <c r="E147" s="27" t="s">
        <v>3920</v>
      </c>
      <c r="F147" s="28" t="s">
        <v>567</v>
      </c>
      <c r="G147" s="29">
        <v>170</v>
      </c>
      <c r="H147" s="28">
        <v>0</v>
      </c>
      <c r="I147" s="30">
        <f>ROUND(G147*H147,P4)</f>
        <v>0</v>
      </c>
      <c r="L147" s="30">
        <v>0</v>
      </c>
      <c r="M147" s="24">
        <f>ROUND(G147*L147,P4)</f>
        <v>0</v>
      </c>
      <c r="N147" s="25" t="s">
        <v>506</v>
      </c>
      <c r="O147" s="31">
        <f>M147*AA147</f>
        <v>0</v>
      </c>
      <c r="P147" s="1">
        <v>3</v>
      </c>
      <c r="AA147" s="1">
        <f>IF(P147=1,$O$3,IF(P147=2,$O$4,$O$5))</f>
        <v>0</v>
      </c>
    </row>
    <row r="148">
      <c r="A148" s="1" t="s">
        <v>510</v>
      </c>
      <c r="E148" s="27" t="s">
        <v>3921</v>
      </c>
    </row>
    <row r="149" ht="26">
      <c r="A149" s="1" t="s">
        <v>511</v>
      </c>
      <c r="E149" s="32" t="s">
        <v>4018</v>
      </c>
    </row>
    <row r="150" ht="250">
      <c r="A150" s="1" t="s">
        <v>513</v>
      </c>
      <c r="E150" s="27" t="s">
        <v>3923</v>
      </c>
    </row>
    <row r="151" ht="13">
      <c r="A151" s="1" t="s">
        <v>501</v>
      </c>
      <c r="C151" s="22" t="s">
        <v>2876</v>
      </c>
      <c r="E151" s="23" t="s">
        <v>2877</v>
      </c>
      <c r="L151" s="24">
        <f>SUMIFS(L152:L155,A152:A155,"P")</f>
        <v>0</v>
      </c>
      <c r="M151" s="24">
        <f>SUMIFS(M152:M155,A152:A155,"P")</f>
        <v>0</v>
      </c>
      <c r="N151" s="25"/>
    </row>
    <row r="152">
      <c r="A152" s="1" t="s">
        <v>504</v>
      </c>
      <c r="B152" s="1">
        <v>35</v>
      </c>
      <c r="C152" s="26" t="s">
        <v>3522</v>
      </c>
      <c r="D152" t="s">
        <v>506</v>
      </c>
      <c r="E152" s="27" t="s">
        <v>3523</v>
      </c>
      <c r="F152" s="28" t="s">
        <v>563</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4019</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4020</v>
      </c>
      <c r="E8" s="23" t="s">
        <v>139</v>
      </c>
      <c r="L8" s="24">
        <f>L9+L26+L71+L76+L81+L94+L103</f>
        <v>0</v>
      </c>
      <c r="M8" s="24">
        <f>M9+M26+M71+M76+M81+M94+M103</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4021</v>
      </c>
    </row>
    <row r="13" ht="25">
      <c r="A13" s="1" t="s">
        <v>513</v>
      </c>
      <c r="E13" s="27" t="s">
        <v>2695</v>
      </c>
    </row>
    <row r="14" ht="25">
      <c r="A14" s="1" t="s">
        <v>504</v>
      </c>
      <c r="B14" s="1">
        <v>2</v>
      </c>
      <c r="C14" s="26" t="s">
        <v>3774</v>
      </c>
      <c r="D14" t="s">
        <v>3775</v>
      </c>
      <c r="E14" s="27" t="s">
        <v>3776</v>
      </c>
      <c r="F14" s="28" t="s">
        <v>2694</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4022</v>
      </c>
    </row>
    <row r="17" ht="25">
      <c r="A17" s="1" t="s">
        <v>513</v>
      </c>
      <c r="E17" s="27" t="s">
        <v>2695</v>
      </c>
    </row>
    <row r="18" ht="25">
      <c r="A18" s="1" t="s">
        <v>504</v>
      </c>
      <c r="B18" s="1">
        <v>4</v>
      </c>
      <c r="C18" s="26" t="s">
        <v>2691</v>
      </c>
      <c r="D18" t="s">
        <v>2692</v>
      </c>
      <c r="E18" s="27" t="s">
        <v>2693</v>
      </c>
      <c r="F18" s="28" t="s">
        <v>2694</v>
      </c>
      <c r="G18" s="29">
        <v>20.047999999999998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4023</v>
      </c>
    </row>
    <row r="21" ht="25">
      <c r="A21" s="1" t="s">
        <v>513</v>
      </c>
      <c r="E21" s="27" t="s">
        <v>2695</v>
      </c>
    </row>
    <row r="22" ht="25">
      <c r="A22" s="1" t="s">
        <v>504</v>
      </c>
      <c r="B22" s="1">
        <v>3</v>
      </c>
      <c r="C22" s="26" t="s">
        <v>3537</v>
      </c>
      <c r="D22" t="s">
        <v>3538</v>
      </c>
      <c r="E22" s="27" t="s">
        <v>3539</v>
      </c>
      <c r="F22" s="28" t="s">
        <v>2694</v>
      </c>
      <c r="G22" s="29">
        <v>7.0650000000000004</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39">
      <c r="A24" s="1" t="s">
        <v>511</v>
      </c>
      <c r="E24" s="32" t="s">
        <v>4024</v>
      </c>
    </row>
    <row r="25" ht="25">
      <c r="A25" s="1" t="s">
        <v>513</v>
      </c>
      <c r="E25" s="27" t="s">
        <v>2695</v>
      </c>
    </row>
    <row r="26" ht="13">
      <c r="A26" s="1" t="s">
        <v>501</v>
      </c>
      <c r="C26" s="22" t="s">
        <v>600</v>
      </c>
      <c r="E26" s="23" t="s">
        <v>560</v>
      </c>
      <c r="L26" s="24">
        <f>SUMIFS(L27:L70,A27:A70,"P")</f>
        <v>0</v>
      </c>
      <c r="M26" s="24">
        <f>SUMIFS(M27:M70,A27:A70,"P")</f>
        <v>0</v>
      </c>
      <c r="N26" s="25"/>
    </row>
    <row r="27">
      <c r="A27" s="1" t="s">
        <v>504</v>
      </c>
      <c r="B27" s="1">
        <v>5</v>
      </c>
      <c r="C27" s="26" t="s">
        <v>3541</v>
      </c>
      <c r="D27" t="s">
        <v>506</v>
      </c>
      <c r="E27" s="27" t="s">
        <v>3542</v>
      </c>
      <c r="F27" s="28" t="s">
        <v>1553</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3543</v>
      </c>
    </row>
    <row r="29" ht="39">
      <c r="A29" s="1" t="s">
        <v>511</v>
      </c>
      <c r="E29" s="32" t="s">
        <v>4025</v>
      </c>
    </row>
    <row r="30">
      <c r="A30" s="1" t="s">
        <v>513</v>
      </c>
      <c r="E30" s="27" t="s">
        <v>514</v>
      </c>
    </row>
    <row r="31">
      <c r="A31" s="1" t="s">
        <v>504</v>
      </c>
      <c r="B31" s="1">
        <v>6</v>
      </c>
      <c r="C31" s="26" t="s">
        <v>3783</v>
      </c>
      <c r="D31" t="s">
        <v>506</v>
      </c>
      <c r="E31" s="27" t="s">
        <v>3784</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3543</v>
      </c>
    </row>
    <row r="33" ht="26">
      <c r="A33" s="1" t="s">
        <v>511</v>
      </c>
      <c r="E33" s="32" t="s">
        <v>1076</v>
      </c>
    </row>
    <row r="34">
      <c r="A34" s="1" t="s">
        <v>513</v>
      </c>
      <c r="E34" s="27" t="s">
        <v>514</v>
      </c>
    </row>
    <row r="35">
      <c r="A35" s="1" t="s">
        <v>504</v>
      </c>
      <c r="B35" s="1">
        <v>7</v>
      </c>
      <c r="C35" s="26" t="s">
        <v>3388</v>
      </c>
      <c r="D35" t="s">
        <v>506</v>
      </c>
      <c r="E35" s="27" t="s">
        <v>3389</v>
      </c>
      <c r="F35" s="28" t="s">
        <v>563</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4026</v>
      </c>
    </row>
    <row r="38">
      <c r="A38" s="1" t="s">
        <v>513</v>
      </c>
      <c r="E38" s="27" t="s">
        <v>514</v>
      </c>
    </row>
    <row r="39">
      <c r="A39" s="1" t="s">
        <v>504</v>
      </c>
      <c r="B39" s="1">
        <v>11</v>
      </c>
      <c r="C39" s="26" t="s">
        <v>3394</v>
      </c>
      <c r="D39" t="s">
        <v>506</v>
      </c>
      <c r="E39" s="27" t="s">
        <v>3395</v>
      </c>
      <c r="F39" s="28" t="s">
        <v>563</v>
      </c>
      <c r="G39" s="29">
        <v>1731.0309999999999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4027</v>
      </c>
    </row>
    <row r="42">
      <c r="A42" s="1" t="s">
        <v>513</v>
      </c>
      <c r="E42" s="27" t="s">
        <v>514</v>
      </c>
    </row>
    <row r="43">
      <c r="A43" s="1" t="s">
        <v>504</v>
      </c>
      <c r="B43" s="1">
        <v>9</v>
      </c>
      <c r="C43" s="26" t="s">
        <v>3397</v>
      </c>
      <c r="D43" t="s">
        <v>607</v>
      </c>
      <c r="E43" s="27" t="s">
        <v>3398</v>
      </c>
      <c r="F43" s="28" t="s">
        <v>563</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4028</v>
      </c>
    </row>
    <row r="46">
      <c r="A46" s="1" t="s">
        <v>513</v>
      </c>
      <c r="E46" s="27" t="s">
        <v>514</v>
      </c>
    </row>
    <row r="47">
      <c r="A47" s="1" t="s">
        <v>504</v>
      </c>
      <c r="B47" s="1">
        <v>12</v>
      </c>
      <c r="C47" s="26" t="s">
        <v>3800</v>
      </c>
      <c r="D47" t="s">
        <v>506</v>
      </c>
      <c r="E47" s="27" t="s">
        <v>3801</v>
      </c>
      <c r="F47" s="28" t="s">
        <v>563</v>
      </c>
      <c r="G47" s="29">
        <v>34.020000000000003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4029</v>
      </c>
    </row>
    <row r="50">
      <c r="A50" s="1" t="s">
        <v>513</v>
      </c>
      <c r="E50" s="27" t="s">
        <v>514</v>
      </c>
    </row>
    <row r="51">
      <c r="A51" s="1" t="s">
        <v>504</v>
      </c>
      <c r="B51" s="1">
        <v>8</v>
      </c>
      <c r="C51" s="26" t="s">
        <v>3412</v>
      </c>
      <c r="D51" t="s">
        <v>604</v>
      </c>
      <c r="E51" s="27" t="s">
        <v>3413</v>
      </c>
      <c r="F51" s="28" t="s">
        <v>563</v>
      </c>
      <c r="G51" s="29">
        <v>84.971999999999994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4030</v>
      </c>
    </row>
    <row r="54">
      <c r="A54" s="1" t="s">
        <v>513</v>
      </c>
      <c r="E54" s="27" t="s">
        <v>514</v>
      </c>
    </row>
    <row r="55">
      <c r="A55" s="1" t="s">
        <v>504</v>
      </c>
      <c r="B55" s="1">
        <v>14</v>
      </c>
      <c r="C55" s="26" t="s">
        <v>3563</v>
      </c>
      <c r="D55" t="s">
        <v>506</v>
      </c>
      <c r="E55" s="27" t="s">
        <v>3564</v>
      </c>
      <c r="F55" s="28" t="s">
        <v>563</v>
      </c>
      <c r="G55" s="29">
        <v>18.332000000000001</v>
      </c>
      <c r="H55" s="28">
        <v>0</v>
      </c>
      <c r="I55" s="30">
        <f>ROUND(G55*H55,P4)</f>
        <v>0</v>
      </c>
      <c r="L55" s="30">
        <v>0</v>
      </c>
      <c r="M55" s="24">
        <f>ROUND(G55*L55,P4)</f>
        <v>0</v>
      </c>
      <c r="N55" s="25" t="s">
        <v>509</v>
      </c>
      <c r="O55" s="31">
        <f>M55*AA55</f>
        <v>0</v>
      </c>
      <c r="P55" s="1">
        <v>3</v>
      </c>
      <c r="AA55" s="1">
        <f>IF(P55=1,$O$3,IF(P55=2,$O$4,$O$5))</f>
        <v>0</v>
      </c>
    </row>
    <row r="56">
      <c r="A56" s="1" t="s">
        <v>510</v>
      </c>
      <c r="E56" s="27" t="s">
        <v>3565</v>
      </c>
    </row>
    <row r="57" ht="26">
      <c r="A57" s="1" t="s">
        <v>511</v>
      </c>
      <c r="E57" s="32" t="s">
        <v>4031</v>
      </c>
    </row>
    <row r="58">
      <c r="A58" s="1" t="s">
        <v>513</v>
      </c>
      <c r="E58" s="27" t="s">
        <v>514</v>
      </c>
    </row>
    <row r="59">
      <c r="A59" s="1" t="s">
        <v>504</v>
      </c>
      <c r="B59" s="1">
        <v>15</v>
      </c>
      <c r="C59" s="26" t="s">
        <v>3418</v>
      </c>
      <c r="D59" t="s">
        <v>506</v>
      </c>
      <c r="E59" s="27" t="s">
        <v>3419</v>
      </c>
      <c r="F59" s="28" t="s">
        <v>563</v>
      </c>
      <c r="G59" s="29">
        <v>0.44400000000000001</v>
      </c>
      <c r="H59" s="28">
        <v>0</v>
      </c>
      <c r="I59" s="30">
        <f>ROUND(G59*H59,P4)</f>
        <v>0</v>
      </c>
      <c r="L59" s="30">
        <v>0</v>
      </c>
      <c r="M59" s="24">
        <f>ROUND(G59*L59,P4)</f>
        <v>0</v>
      </c>
      <c r="N59" s="25" t="s">
        <v>509</v>
      </c>
      <c r="O59" s="31">
        <f>M59*AA59</f>
        <v>0</v>
      </c>
      <c r="P59" s="1">
        <v>3</v>
      </c>
      <c r="AA59" s="1">
        <f>IF(P59=1,$O$3,IF(P59=2,$O$4,$O$5))</f>
        <v>0</v>
      </c>
    </row>
    <row r="60">
      <c r="A60" s="1" t="s">
        <v>510</v>
      </c>
      <c r="E60" s="27" t="s">
        <v>3818</v>
      </c>
    </row>
    <row r="61" ht="26">
      <c r="A61" s="1" t="s">
        <v>511</v>
      </c>
      <c r="E61" s="32" t="s">
        <v>4032</v>
      </c>
    </row>
    <row r="62">
      <c r="A62" s="1" t="s">
        <v>513</v>
      </c>
      <c r="E62" s="27" t="s">
        <v>514</v>
      </c>
    </row>
    <row r="63">
      <c r="A63" s="1" t="s">
        <v>504</v>
      </c>
      <c r="B63" s="1">
        <v>13</v>
      </c>
      <c r="C63" s="26" t="s">
        <v>3422</v>
      </c>
      <c r="D63" t="s">
        <v>506</v>
      </c>
      <c r="E63" s="27" t="s">
        <v>3423</v>
      </c>
      <c r="F63" s="28" t="s">
        <v>1553</v>
      </c>
      <c r="G63" s="29">
        <v>625.48199999999997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4033</v>
      </c>
    </row>
    <row r="66">
      <c r="A66" s="1" t="s">
        <v>513</v>
      </c>
      <c r="E66" s="27" t="s">
        <v>514</v>
      </c>
    </row>
    <row r="67">
      <c r="A67" s="1" t="s">
        <v>504</v>
      </c>
      <c r="B67" s="1">
        <v>10</v>
      </c>
      <c r="C67" s="26" t="s">
        <v>3431</v>
      </c>
      <c r="D67" t="s">
        <v>506</v>
      </c>
      <c r="E67" s="27" t="s">
        <v>3432</v>
      </c>
      <c r="F67" s="28" t="s">
        <v>563</v>
      </c>
      <c r="G67" s="29">
        <v>84.971999999999994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4034</v>
      </c>
    </row>
    <row r="70">
      <c r="A70" s="1" t="s">
        <v>513</v>
      </c>
      <c r="E70" s="27" t="s">
        <v>514</v>
      </c>
    </row>
    <row r="71" ht="13">
      <c r="A71" s="1" t="s">
        <v>501</v>
      </c>
      <c r="C71" s="22" t="s">
        <v>604</v>
      </c>
      <c r="E71" s="23" t="s">
        <v>3439</v>
      </c>
      <c r="L71" s="24">
        <f>SUMIFS(L72:L75,A72:A75,"P")</f>
        <v>0</v>
      </c>
      <c r="M71" s="24">
        <f>SUMIFS(M72:M75,A72:A75,"P")</f>
        <v>0</v>
      </c>
      <c r="N71" s="25"/>
    </row>
    <row r="72">
      <c r="A72" s="1" t="s">
        <v>504</v>
      </c>
      <c r="B72" s="1">
        <v>16</v>
      </c>
      <c r="C72" s="26" t="s">
        <v>3574</v>
      </c>
      <c r="D72" t="s">
        <v>506</v>
      </c>
      <c r="E72" s="27" t="s">
        <v>3575</v>
      </c>
      <c r="F72" s="28" t="s">
        <v>1553</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4035</v>
      </c>
    </row>
    <row r="75">
      <c r="A75" s="1" t="s">
        <v>513</v>
      </c>
      <c r="E75" s="27" t="s">
        <v>514</v>
      </c>
    </row>
    <row r="76" ht="13">
      <c r="A76" s="1" t="s">
        <v>501</v>
      </c>
      <c r="C76" s="22" t="s">
        <v>855</v>
      </c>
      <c r="E76" s="23" t="s">
        <v>3455</v>
      </c>
      <c r="L76" s="24">
        <f>SUMIFS(L77:L80,A77:A80,"P")</f>
        <v>0</v>
      </c>
      <c r="M76" s="24">
        <f>SUMIFS(M77:M80,A77:A80,"P")</f>
        <v>0</v>
      </c>
      <c r="N76" s="25"/>
    </row>
    <row r="77">
      <c r="A77" s="1" t="s">
        <v>504</v>
      </c>
      <c r="B77" s="1">
        <v>17</v>
      </c>
      <c r="C77" s="26" t="s">
        <v>3462</v>
      </c>
      <c r="D77" t="s">
        <v>506</v>
      </c>
      <c r="E77" s="27" t="s">
        <v>3463</v>
      </c>
      <c r="F77" s="28" t="s">
        <v>563</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3594</v>
      </c>
    </row>
    <row r="79" ht="26">
      <c r="A79" s="1" t="s">
        <v>511</v>
      </c>
      <c r="E79" s="32" t="s">
        <v>4036</v>
      </c>
    </row>
    <row r="80">
      <c r="A80" s="1" t="s">
        <v>513</v>
      </c>
      <c r="E80" s="27" t="s">
        <v>514</v>
      </c>
    </row>
    <row r="81" ht="13">
      <c r="A81" s="1" t="s">
        <v>501</v>
      </c>
      <c r="C81" s="22" t="s">
        <v>858</v>
      </c>
      <c r="E81" s="23" t="s">
        <v>2842</v>
      </c>
      <c r="L81" s="24">
        <f>SUMIFS(L82:L93,A82:A93,"P")</f>
        <v>0</v>
      </c>
      <c r="M81" s="24">
        <f>SUMIFS(M82:M93,A82:A93,"P")</f>
        <v>0</v>
      </c>
      <c r="N81" s="25"/>
    </row>
    <row r="82" ht="25">
      <c r="A82" s="1" t="s">
        <v>504</v>
      </c>
      <c r="B82" s="1">
        <v>18</v>
      </c>
      <c r="C82" s="26" t="s">
        <v>3477</v>
      </c>
      <c r="D82" t="s">
        <v>506</v>
      </c>
      <c r="E82" s="27" t="s">
        <v>3478</v>
      </c>
      <c r="F82" s="28" t="s">
        <v>563</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4037</v>
      </c>
    </row>
    <row r="85">
      <c r="A85" s="1" t="s">
        <v>513</v>
      </c>
      <c r="E85" s="27" t="s">
        <v>514</v>
      </c>
    </row>
    <row r="86" ht="25">
      <c r="A86" s="1" t="s">
        <v>504</v>
      </c>
      <c r="B86" s="1">
        <v>19</v>
      </c>
      <c r="C86" s="26" t="s">
        <v>3483</v>
      </c>
      <c r="D86" t="s">
        <v>506</v>
      </c>
      <c r="E86" s="27" t="s">
        <v>3484</v>
      </c>
      <c r="F86" s="28" t="s">
        <v>563</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4038</v>
      </c>
    </row>
    <row r="89">
      <c r="A89" s="1" t="s">
        <v>513</v>
      </c>
      <c r="E89" s="27" t="s">
        <v>514</v>
      </c>
    </row>
    <row r="90" ht="25">
      <c r="A90" s="1" t="s">
        <v>504</v>
      </c>
      <c r="B90" s="1">
        <v>20</v>
      </c>
      <c r="C90" s="26" t="s">
        <v>3493</v>
      </c>
      <c r="D90" t="s">
        <v>506</v>
      </c>
      <c r="E90" s="27" t="s">
        <v>3494</v>
      </c>
      <c r="F90" s="28" t="s">
        <v>1553</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4039</v>
      </c>
    </row>
    <row r="93">
      <c r="A93" s="1" t="s">
        <v>513</v>
      </c>
      <c r="E93" s="27" t="s">
        <v>514</v>
      </c>
    </row>
    <row r="94" ht="13">
      <c r="A94" s="1" t="s">
        <v>501</v>
      </c>
      <c r="C94" s="22" t="s">
        <v>3501</v>
      </c>
      <c r="E94" s="23" t="s">
        <v>3502</v>
      </c>
      <c r="L94" s="24">
        <f>SUMIFS(L95:L102,A95:A102,"P")</f>
        <v>0</v>
      </c>
      <c r="M94" s="24">
        <f>SUMIFS(M95:M102,A95:A102,"P")</f>
        <v>0</v>
      </c>
      <c r="N94" s="25"/>
    </row>
    <row r="95">
      <c r="A95" s="1" t="s">
        <v>504</v>
      </c>
      <c r="B95" s="1">
        <v>21</v>
      </c>
      <c r="C95" s="26" t="s">
        <v>3624</v>
      </c>
      <c r="D95" t="s">
        <v>506</v>
      </c>
      <c r="E95" s="27" t="s">
        <v>3625</v>
      </c>
      <c r="F95" s="28" t="s">
        <v>567</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3626</v>
      </c>
    </row>
    <row r="97" ht="26">
      <c r="A97" s="1" t="s">
        <v>511</v>
      </c>
      <c r="E97" s="32" t="s">
        <v>4040</v>
      </c>
    </row>
    <row r="98">
      <c r="A98" s="1" t="s">
        <v>513</v>
      </c>
      <c r="E98" s="27" t="s">
        <v>514</v>
      </c>
    </row>
    <row r="99">
      <c r="A99" s="1" t="s">
        <v>504</v>
      </c>
      <c r="B99" s="1">
        <v>22</v>
      </c>
      <c r="C99" s="26" t="s">
        <v>3629</v>
      </c>
      <c r="D99" t="s">
        <v>506</v>
      </c>
      <c r="E99" s="27" t="s">
        <v>3630</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3908</v>
      </c>
    </row>
    <row r="101" ht="26">
      <c r="A101" s="1" t="s">
        <v>511</v>
      </c>
      <c r="E101" s="32" t="s">
        <v>673</v>
      </c>
    </row>
    <row r="102">
      <c r="A102" s="1" t="s">
        <v>513</v>
      </c>
      <c r="E102" s="27" t="s">
        <v>514</v>
      </c>
    </row>
    <row r="103" ht="13">
      <c r="A103" s="1" t="s">
        <v>501</v>
      </c>
      <c r="C103" s="22" t="s">
        <v>2876</v>
      </c>
      <c r="E103" s="23" t="s">
        <v>2877</v>
      </c>
      <c r="L103" s="24">
        <f>SUMIFS(L104:L107,A104:A107,"P")</f>
        <v>0</v>
      </c>
      <c r="M103" s="24">
        <f>SUMIFS(M104:M107,A104:A107,"P")</f>
        <v>0</v>
      </c>
      <c r="N103" s="25"/>
    </row>
    <row r="104">
      <c r="A104" s="1" t="s">
        <v>504</v>
      </c>
      <c r="B104" s="1">
        <v>23</v>
      </c>
      <c r="C104" s="26" t="s">
        <v>3522</v>
      </c>
      <c r="D104" t="s">
        <v>506</v>
      </c>
      <c r="E104" s="27" t="s">
        <v>3523</v>
      </c>
      <c r="F104" s="28" t="s">
        <v>563</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4041</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4042</v>
      </c>
      <c r="E8" s="23" t="s">
        <v>141</v>
      </c>
      <c r="L8" s="24">
        <f>L9+L22+L127+L144+L153+L186+L207+L248</f>
        <v>0</v>
      </c>
      <c r="M8" s="24">
        <f>M9+M22+M127+M144+M153+M186+M207+M248</f>
        <v>0</v>
      </c>
      <c r="N8" s="25"/>
    </row>
    <row r="9" ht="13">
      <c r="A9" s="1" t="s">
        <v>501</v>
      </c>
      <c r="C9" s="22" t="s">
        <v>1247</v>
      </c>
      <c r="E9" s="23" t="s">
        <v>1248</v>
      </c>
      <c r="L9" s="24">
        <f>SUMIFS(L10:L21,A10:A21,"P")</f>
        <v>0</v>
      </c>
      <c r="M9" s="24">
        <f>SUMIFS(M10:M21,A10:A21,"P")</f>
        <v>0</v>
      </c>
      <c r="N9" s="25"/>
    </row>
    <row r="10" ht="25">
      <c r="A10" s="1" t="s">
        <v>504</v>
      </c>
      <c r="B10" s="1">
        <v>1</v>
      </c>
      <c r="C10" s="26" t="s">
        <v>3774</v>
      </c>
      <c r="D10" t="s">
        <v>3775</v>
      </c>
      <c r="E10" s="27" t="s">
        <v>3776</v>
      </c>
      <c r="F10" s="28" t="s">
        <v>2694</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4043</v>
      </c>
    </row>
    <row r="13" ht="25">
      <c r="A13" s="1" t="s">
        <v>513</v>
      </c>
      <c r="E13" s="27" t="s">
        <v>2695</v>
      </c>
    </row>
    <row r="14" ht="25">
      <c r="A14" s="1" t="s">
        <v>504</v>
      </c>
      <c r="B14" s="1">
        <v>3</v>
      </c>
      <c r="C14" s="26" t="s">
        <v>2691</v>
      </c>
      <c r="D14" t="s">
        <v>2692</v>
      </c>
      <c r="E14" s="27" t="s">
        <v>2693</v>
      </c>
      <c r="F14" s="28" t="s">
        <v>2694</v>
      </c>
      <c r="G14" s="29">
        <v>484.97500000000002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4044</v>
      </c>
    </row>
    <row r="17" ht="25">
      <c r="A17" s="1" t="s">
        <v>513</v>
      </c>
      <c r="E17" s="27" t="s">
        <v>2695</v>
      </c>
    </row>
    <row r="18" ht="25">
      <c r="A18" s="1" t="s">
        <v>504</v>
      </c>
      <c r="B18" s="1">
        <v>2</v>
      </c>
      <c r="C18" s="26" t="s">
        <v>3537</v>
      </c>
      <c r="D18" t="s">
        <v>3538</v>
      </c>
      <c r="E18" s="27" t="s">
        <v>3539</v>
      </c>
      <c r="F18" s="28" t="s">
        <v>2694</v>
      </c>
      <c r="G18" s="29">
        <v>192.80000000000001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39">
      <c r="A20" s="1" t="s">
        <v>511</v>
      </c>
      <c r="E20" s="32" t="s">
        <v>4045</v>
      </c>
    </row>
    <row r="21" ht="25">
      <c r="A21" s="1" t="s">
        <v>513</v>
      </c>
      <c r="E21" s="27" t="s">
        <v>2695</v>
      </c>
    </row>
    <row r="22" ht="13">
      <c r="A22" s="1" t="s">
        <v>501</v>
      </c>
      <c r="C22" s="22" t="s">
        <v>600</v>
      </c>
      <c r="E22" s="23" t="s">
        <v>560</v>
      </c>
      <c r="L22" s="24">
        <f>SUMIFS(L23:L126,A23:A126,"P")</f>
        <v>0</v>
      </c>
      <c r="M22" s="24">
        <f>SUMIFS(M23:M126,A23:A126,"P")</f>
        <v>0</v>
      </c>
      <c r="N22" s="25"/>
    </row>
    <row r="23">
      <c r="A23" s="1" t="s">
        <v>504</v>
      </c>
      <c r="B23" s="1">
        <v>4</v>
      </c>
      <c r="C23" s="26" t="s">
        <v>3541</v>
      </c>
      <c r="D23" t="s">
        <v>506</v>
      </c>
      <c r="E23" s="27" t="s">
        <v>3542</v>
      </c>
      <c r="F23" s="28" t="s">
        <v>1553</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3543</v>
      </c>
    </row>
    <row r="25" ht="39">
      <c r="A25" s="1" t="s">
        <v>511</v>
      </c>
      <c r="E25" s="32" t="s">
        <v>4046</v>
      </c>
    </row>
    <row r="26">
      <c r="A26" s="1" t="s">
        <v>513</v>
      </c>
      <c r="E26" s="27" t="s">
        <v>514</v>
      </c>
    </row>
    <row r="27">
      <c r="A27" s="1" t="s">
        <v>504</v>
      </c>
      <c r="B27" s="1">
        <v>6</v>
      </c>
      <c r="C27" s="26" t="s">
        <v>3781</v>
      </c>
      <c r="D27" t="s">
        <v>506</v>
      </c>
      <c r="E27" s="27" t="s">
        <v>3782</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4047</v>
      </c>
    </row>
    <row r="29" ht="26">
      <c r="A29" s="1" t="s">
        <v>511</v>
      </c>
      <c r="E29" s="32" t="s">
        <v>2013</v>
      </c>
    </row>
    <row r="30">
      <c r="A30" s="1" t="s">
        <v>513</v>
      </c>
      <c r="E30" s="27" t="s">
        <v>514</v>
      </c>
    </row>
    <row r="31">
      <c r="A31" s="1" t="s">
        <v>504</v>
      </c>
      <c r="B31" s="1">
        <v>5</v>
      </c>
      <c r="C31" s="26" t="s">
        <v>3783</v>
      </c>
      <c r="D31" t="s">
        <v>506</v>
      </c>
      <c r="E31" s="27" t="s">
        <v>3784</v>
      </c>
      <c r="F31" s="28" t="s">
        <v>519</v>
      </c>
      <c r="G31" s="29">
        <v>120</v>
      </c>
      <c r="H31" s="28">
        <v>0</v>
      </c>
      <c r="I31" s="30">
        <f>ROUND(G31*H31,P4)</f>
        <v>0</v>
      </c>
      <c r="L31" s="30">
        <v>0</v>
      </c>
      <c r="M31" s="24">
        <f>ROUND(G31*L31,P4)</f>
        <v>0</v>
      </c>
      <c r="N31" s="25" t="s">
        <v>509</v>
      </c>
      <c r="O31" s="31">
        <f>M31*AA31</f>
        <v>0</v>
      </c>
      <c r="P31" s="1">
        <v>3</v>
      </c>
      <c r="AA31" s="1">
        <f>IF(P31=1,$O$3,IF(P31=2,$O$4,$O$5))</f>
        <v>0</v>
      </c>
    </row>
    <row r="32" ht="25">
      <c r="A32" s="1" t="s">
        <v>510</v>
      </c>
      <c r="E32" s="27" t="s">
        <v>4047</v>
      </c>
    </row>
    <row r="33" ht="26">
      <c r="A33" s="1" t="s">
        <v>511</v>
      </c>
      <c r="E33" s="32" t="s">
        <v>775</v>
      </c>
    </row>
    <row r="34">
      <c r="A34" s="1" t="s">
        <v>513</v>
      </c>
      <c r="E34" s="27" t="s">
        <v>514</v>
      </c>
    </row>
    <row r="35">
      <c r="A35" s="1" t="s">
        <v>504</v>
      </c>
      <c r="B35" s="1">
        <v>7</v>
      </c>
      <c r="C35" s="26" t="s">
        <v>3388</v>
      </c>
      <c r="D35" t="s">
        <v>506</v>
      </c>
      <c r="E35" s="27" t="s">
        <v>3389</v>
      </c>
      <c r="F35" s="28" t="s">
        <v>563</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4048</v>
      </c>
    </row>
    <row r="38">
      <c r="A38" s="1" t="s">
        <v>513</v>
      </c>
      <c r="E38" s="27" t="s">
        <v>514</v>
      </c>
    </row>
    <row r="39">
      <c r="A39" s="1" t="s">
        <v>504</v>
      </c>
      <c r="B39" s="1">
        <v>11</v>
      </c>
      <c r="C39" s="26" t="s">
        <v>3791</v>
      </c>
      <c r="D39" t="s">
        <v>506</v>
      </c>
      <c r="E39" s="27" t="s">
        <v>3792</v>
      </c>
      <c r="F39" s="28" t="s">
        <v>563</v>
      </c>
      <c r="G39" s="29">
        <v>18658.101999999999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4049</v>
      </c>
    </row>
    <row r="42">
      <c r="A42" s="1" t="s">
        <v>513</v>
      </c>
      <c r="E42" s="27" t="s">
        <v>514</v>
      </c>
    </row>
    <row r="43">
      <c r="A43" s="1" t="s">
        <v>504</v>
      </c>
      <c r="B43" s="1">
        <v>16</v>
      </c>
      <c r="C43" s="26" t="s">
        <v>3397</v>
      </c>
      <c r="D43" t="s">
        <v>600</v>
      </c>
      <c r="E43" s="27" t="s">
        <v>3398</v>
      </c>
      <c r="F43" s="28" t="s">
        <v>563</v>
      </c>
      <c r="G43" s="29">
        <v>619.54499999999996</v>
      </c>
      <c r="H43" s="28">
        <v>0</v>
      </c>
      <c r="I43" s="30">
        <f>ROUND(G43*H43,P4)</f>
        <v>0</v>
      </c>
      <c r="L43" s="30">
        <v>0</v>
      </c>
      <c r="M43" s="24">
        <f>ROUND(G43*L43,P4)</f>
        <v>0</v>
      </c>
      <c r="N43" s="25" t="s">
        <v>509</v>
      </c>
      <c r="O43" s="31">
        <f>M43*AA43</f>
        <v>0</v>
      </c>
      <c r="P43" s="1">
        <v>3</v>
      </c>
      <c r="AA43" s="1">
        <f>IF(P43=1,$O$3,IF(P43=2,$O$4,$O$5))</f>
        <v>0</v>
      </c>
    </row>
    <row r="44">
      <c r="A44" s="1" t="s">
        <v>510</v>
      </c>
      <c r="E44" s="27" t="s">
        <v>4050</v>
      </c>
    </row>
    <row r="45" ht="26">
      <c r="A45" s="1" t="s">
        <v>511</v>
      </c>
      <c r="E45" s="32" t="s">
        <v>4051</v>
      </c>
    </row>
    <row r="46">
      <c r="A46" s="1" t="s">
        <v>513</v>
      </c>
      <c r="E46" s="27" t="s">
        <v>514</v>
      </c>
    </row>
    <row r="47">
      <c r="A47" s="1" t="s">
        <v>504</v>
      </c>
      <c r="B47" s="1">
        <v>21</v>
      </c>
      <c r="C47" s="26" t="s">
        <v>3397</v>
      </c>
      <c r="D47" t="s">
        <v>604</v>
      </c>
      <c r="E47" s="27" t="s">
        <v>3398</v>
      </c>
      <c r="F47" s="28" t="s">
        <v>563</v>
      </c>
      <c r="G47" s="29">
        <v>1483.712</v>
      </c>
      <c r="H47" s="28">
        <v>0</v>
      </c>
      <c r="I47" s="30">
        <f>ROUND(G47*H47,P4)</f>
        <v>0</v>
      </c>
      <c r="L47" s="30">
        <v>0</v>
      </c>
      <c r="M47" s="24">
        <f>ROUND(G47*L47,P4)</f>
        <v>0</v>
      </c>
      <c r="N47" s="25" t="s">
        <v>509</v>
      </c>
      <c r="O47" s="31">
        <f>M47*AA47</f>
        <v>0</v>
      </c>
      <c r="P47" s="1">
        <v>3</v>
      </c>
      <c r="AA47" s="1">
        <f>IF(P47=1,$O$3,IF(P47=2,$O$4,$O$5))</f>
        <v>0</v>
      </c>
    </row>
    <row r="48">
      <c r="A48" s="1" t="s">
        <v>510</v>
      </c>
      <c r="E48" s="27" t="s">
        <v>4052</v>
      </c>
    </row>
    <row r="49" ht="26">
      <c r="A49" s="1" t="s">
        <v>511</v>
      </c>
      <c r="E49" s="32" t="s">
        <v>4053</v>
      </c>
    </row>
    <row r="50">
      <c r="A50" s="1" t="s">
        <v>513</v>
      </c>
      <c r="E50" s="27" t="s">
        <v>514</v>
      </c>
    </row>
    <row r="51">
      <c r="A51" s="1" t="s">
        <v>504</v>
      </c>
      <c r="B51" s="1">
        <v>9</v>
      </c>
      <c r="C51" s="26" t="s">
        <v>3397</v>
      </c>
      <c r="D51" t="s">
        <v>607</v>
      </c>
      <c r="E51" s="27" t="s">
        <v>3398</v>
      </c>
      <c r="F51" s="28" t="s">
        <v>563</v>
      </c>
      <c r="G51" s="29">
        <v>26769.725999999999</v>
      </c>
      <c r="H51" s="28">
        <v>0</v>
      </c>
      <c r="I51" s="30">
        <f>ROUND(G51*H51,P4)</f>
        <v>0</v>
      </c>
      <c r="L51" s="30">
        <v>0</v>
      </c>
      <c r="M51" s="24">
        <f>ROUND(G51*L51,P4)</f>
        <v>0</v>
      </c>
      <c r="N51" s="25" t="s">
        <v>509</v>
      </c>
      <c r="O51" s="31">
        <f>M51*AA51</f>
        <v>0</v>
      </c>
      <c r="P51" s="1">
        <v>3</v>
      </c>
      <c r="AA51" s="1">
        <f>IF(P51=1,$O$3,IF(P51=2,$O$4,$O$5))</f>
        <v>0</v>
      </c>
    </row>
    <row r="52">
      <c r="A52" s="1" t="s">
        <v>510</v>
      </c>
      <c r="E52" s="27" t="s">
        <v>3403</v>
      </c>
    </row>
    <row r="53" ht="26">
      <c r="A53" s="1" t="s">
        <v>511</v>
      </c>
      <c r="E53" s="32" t="s">
        <v>4054</v>
      </c>
    </row>
    <row r="54">
      <c r="A54" s="1" t="s">
        <v>513</v>
      </c>
      <c r="E54" s="27" t="s">
        <v>514</v>
      </c>
    </row>
    <row r="55">
      <c r="A55" s="1" t="s">
        <v>504</v>
      </c>
      <c r="B55" s="1">
        <v>15</v>
      </c>
      <c r="C55" s="26" t="s">
        <v>4055</v>
      </c>
      <c r="D55" t="s">
        <v>506</v>
      </c>
      <c r="E55" s="27" t="s">
        <v>4056</v>
      </c>
      <c r="F55" s="28" t="s">
        <v>563</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4050</v>
      </c>
    </row>
    <row r="57" ht="26">
      <c r="A57" s="1" t="s">
        <v>511</v>
      </c>
      <c r="E57" s="32" t="s">
        <v>4051</v>
      </c>
    </row>
    <row r="58">
      <c r="A58" s="1" t="s">
        <v>513</v>
      </c>
      <c r="E58" s="27" t="s">
        <v>514</v>
      </c>
    </row>
    <row r="59">
      <c r="A59" s="1" t="s">
        <v>504</v>
      </c>
      <c r="B59" s="1">
        <v>12</v>
      </c>
      <c r="C59" s="26" t="s">
        <v>4057</v>
      </c>
      <c r="D59" t="s">
        <v>506</v>
      </c>
      <c r="E59" s="27" t="s">
        <v>4058</v>
      </c>
      <c r="F59" s="28" t="s">
        <v>563</v>
      </c>
      <c r="G59" s="29">
        <v>619.54499999999996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4059</v>
      </c>
    </row>
    <row r="62">
      <c r="A62" s="1" t="s">
        <v>513</v>
      </c>
      <c r="E62" s="27" t="s">
        <v>514</v>
      </c>
    </row>
    <row r="63">
      <c r="A63" s="1" t="s">
        <v>504</v>
      </c>
      <c r="B63" s="1">
        <v>13</v>
      </c>
      <c r="C63" s="26" t="s">
        <v>3800</v>
      </c>
      <c r="D63" t="s">
        <v>506</v>
      </c>
      <c r="E63" s="27" t="s">
        <v>3801</v>
      </c>
      <c r="F63" s="28" t="s">
        <v>563</v>
      </c>
      <c r="G63" s="29">
        <v>2294.4879999999998</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4060</v>
      </c>
    </row>
    <row r="66">
      <c r="A66" s="1" t="s">
        <v>513</v>
      </c>
      <c r="E66" s="27" t="s">
        <v>514</v>
      </c>
    </row>
    <row r="67">
      <c r="A67" s="1" t="s">
        <v>504</v>
      </c>
      <c r="B67" s="1">
        <v>17</v>
      </c>
      <c r="C67" s="26" t="s">
        <v>3409</v>
      </c>
      <c r="D67" t="s">
        <v>506</v>
      </c>
      <c r="E67" s="27" t="s">
        <v>3410</v>
      </c>
      <c r="F67" s="28" t="s">
        <v>563</v>
      </c>
      <c r="G67" s="29">
        <v>393.745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4061</v>
      </c>
    </row>
    <row r="70">
      <c r="A70" s="1" t="s">
        <v>513</v>
      </c>
      <c r="E70" s="27" t="s">
        <v>514</v>
      </c>
    </row>
    <row r="71">
      <c r="A71" s="1" t="s">
        <v>504</v>
      </c>
      <c r="B71" s="1">
        <v>8</v>
      </c>
      <c r="C71" s="26" t="s">
        <v>3412</v>
      </c>
      <c r="D71" t="s">
        <v>600</v>
      </c>
      <c r="E71" s="27" t="s">
        <v>3413</v>
      </c>
      <c r="F71" s="28" t="s">
        <v>563</v>
      </c>
      <c r="G71" s="29">
        <v>28253.437999999998</v>
      </c>
      <c r="H71" s="28">
        <v>0</v>
      </c>
      <c r="I71" s="30">
        <f>ROUND(G71*H71,P4)</f>
        <v>0</v>
      </c>
      <c r="L71" s="30">
        <v>0</v>
      </c>
      <c r="M71" s="24">
        <f>ROUND(G71*L71,P4)</f>
        <v>0</v>
      </c>
      <c r="N71" s="25" t="s">
        <v>509</v>
      </c>
      <c r="O71" s="31">
        <f>M71*AA71</f>
        <v>0</v>
      </c>
      <c r="P71" s="1">
        <v>3</v>
      </c>
      <c r="AA71" s="1">
        <f>IF(P71=1,$O$3,IF(P71=2,$O$4,$O$5))</f>
        <v>0</v>
      </c>
    </row>
    <row r="72">
      <c r="A72" s="1" t="s">
        <v>510</v>
      </c>
      <c r="E72" s="27" t="s">
        <v>3416</v>
      </c>
    </row>
    <row r="73" ht="26">
      <c r="A73" s="1" t="s">
        <v>511</v>
      </c>
      <c r="E73" s="32" t="s">
        <v>4062</v>
      </c>
    </row>
    <row r="74">
      <c r="A74" s="1" t="s">
        <v>513</v>
      </c>
      <c r="E74" s="27" t="s">
        <v>514</v>
      </c>
    </row>
    <row r="75">
      <c r="A75" s="1" t="s">
        <v>504</v>
      </c>
      <c r="B75" s="1">
        <v>14</v>
      </c>
      <c r="C75" s="26" t="s">
        <v>3412</v>
      </c>
      <c r="D75" t="s">
        <v>604</v>
      </c>
      <c r="E75" s="27" t="s">
        <v>3413</v>
      </c>
      <c r="F75" s="28" t="s">
        <v>563</v>
      </c>
      <c r="G75" s="29">
        <v>619.54499999999996</v>
      </c>
      <c r="H75" s="28">
        <v>0</v>
      </c>
      <c r="I75" s="30">
        <f>ROUND(G75*H75,P4)</f>
        <v>0</v>
      </c>
      <c r="L75" s="30">
        <v>0</v>
      </c>
      <c r="M75" s="24">
        <f>ROUND(G75*L75,P4)</f>
        <v>0</v>
      </c>
      <c r="N75" s="25" t="s">
        <v>509</v>
      </c>
      <c r="O75" s="31">
        <f>M75*AA75</f>
        <v>0</v>
      </c>
      <c r="P75" s="1">
        <v>3</v>
      </c>
      <c r="AA75" s="1">
        <f>IF(P75=1,$O$3,IF(P75=2,$O$4,$O$5))</f>
        <v>0</v>
      </c>
    </row>
    <row r="76">
      <c r="A76" s="1" t="s">
        <v>510</v>
      </c>
      <c r="E76" s="27" t="s">
        <v>4063</v>
      </c>
    </row>
    <row r="77" ht="26">
      <c r="A77" s="1" t="s">
        <v>511</v>
      </c>
      <c r="E77" s="32" t="s">
        <v>4059</v>
      </c>
    </row>
    <row r="78">
      <c r="A78" s="1" t="s">
        <v>513</v>
      </c>
      <c r="E78" s="27" t="s">
        <v>514</v>
      </c>
    </row>
    <row r="79">
      <c r="A79" s="1" t="s">
        <v>504</v>
      </c>
      <c r="B79" s="1">
        <v>18</v>
      </c>
      <c r="C79" s="26" t="s">
        <v>569</v>
      </c>
      <c r="D79" t="s">
        <v>506</v>
      </c>
      <c r="E79" s="27" t="s">
        <v>570</v>
      </c>
      <c r="F79" s="28" t="s">
        <v>563</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3812</v>
      </c>
    </row>
    <row r="82">
      <c r="A82" s="1" t="s">
        <v>513</v>
      </c>
      <c r="E82" s="27" t="s">
        <v>514</v>
      </c>
    </row>
    <row r="83">
      <c r="A83" s="1" t="s">
        <v>504</v>
      </c>
      <c r="B83" s="1">
        <v>28</v>
      </c>
      <c r="C83" s="26" t="s">
        <v>3563</v>
      </c>
      <c r="D83" t="s">
        <v>600</v>
      </c>
      <c r="E83" s="27" t="s">
        <v>3564</v>
      </c>
      <c r="F83" s="28" t="s">
        <v>563</v>
      </c>
      <c r="G83" s="29">
        <v>5.5960000000000001</v>
      </c>
      <c r="H83" s="28">
        <v>0</v>
      </c>
      <c r="I83" s="30">
        <f>ROUND(G83*H83,P4)</f>
        <v>0</v>
      </c>
      <c r="L83" s="30">
        <v>0</v>
      </c>
      <c r="M83" s="24">
        <f>ROUND(G83*L83,P4)</f>
        <v>0</v>
      </c>
      <c r="N83" s="25" t="s">
        <v>509</v>
      </c>
      <c r="O83" s="31">
        <f>M83*AA83</f>
        <v>0</v>
      </c>
      <c r="P83" s="1">
        <v>3</v>
      </c>
      <c r="AA83" s="1">
        <f>IF(P83=1,$O$3,IF(P83=2,$O$4,$O$5))</f>
        <v>0</v>
      </c>
    </row>
    <row r="84">
      <c r="A84" s="1" t="s">
        <v>510</v>
      </c>
      <c r="E84" s="27" t="s">
        <v>3565</v>
      </c>
    </row>
    <row r="85" ht="26">
      <c r="A85" s="1" t="s">
        <v>511</v>
      </c>
      <c r="E85" s="32" t="s">
        <v>4064</v>
      </c>
    </row>
    <row r="86">
      <c r="A86" s="1" t="s">
        <v>513</v>
      </c>
      <c r="E86" s="27" t="s">
        <v>514</v>
      </c>
    </row>
    <row r="87">
      <c r="A87" s="1" t="s">
        <v>504</v>
      </c>
      <c r="B87" s="1">
        <v>29</v>
      </c>
      <c r="C87" s="26" t="s">
        <v>3563</v>
      </c>
      <c r="D87" t="s">
        <v>604</v>
      </c>
      <c r="E87" s="27" t="s">
        <v>3564</v>
      </c>
      <c r="F87" s="28" t="s">
        <v>563</v>
      </c>
      <c r="G87" s="29">
        <v>18</v>
      </c>
      <c r="H87" s="28">
        <v>0</v>
      </c>
      <c r="I87" s="30">
        <f>ROUND(G87*H87,P4)</f>
        <v>0</v>
      </c>
      <c r="L87" s="30">
        <v>0</v>
      </c>
      <c r="M87" s="24">
        <f>ROUND(G87*L87,P4)</f>
        <v>0</v>
      </c>
      <c r="N87" s="25" t="s">
        <v>509</v>
      </c>
      <c r="O87" s="31">
        <f>M87*AA87</f>
        <v>0</v>
      </c>
      <c r="P87" s="1">
        <v>3</v>
      </c>
      <c r="AA87" s="1">
        <f>IF(P87=1,$O$3,IF(P87=2,$O$4,$O$5))</f>
        <v>0</v>
      </c>
    </row>
    <row r="88">
      <c r="A88" s="1" t="s">
        <v>510</v>
      </c>
      <c r="E88" s="27" t="s">
        <v>3814</v>
      </c>
    </row>
    <row r="89" ht="26">
      <c r="A89" s="1" t="s">
        <v>511</v>
      </c>
      <c r="E89" s="32" t="s">
        <v>4065</v>
      </c>
    </row>
    <row r="90">
      <c r="A90" s="1" t="s">
        <v>513</v>
      </c>
      <c r="E90" s="27" t="s">
        <v>514</v>
      </c>
    </row>
    <row r="91">
      <c r="A91" s="1" t="s">
        <v>504</v>
      </c>
      <c r="B91" s="1">
        <v>25</v>
      </c>
      <c r="C91" s="26" t="s">
        <v>3418</v>
      </c>
      <c r="D91" t="s">
        <v>600</v>
      </c>
      <c r="E91" s="27" t="s">
        <v>3419</v>
      </c>
      <c r="F91" s="28" t="s">
        <v>563</v>
      </c>
      <c r="G91" s="29">
        <v>211.19999999999999</v>
      </c>
      <c r="H91" s="28">
        <v>0</v>
      </c>
      <c r="I91" s="30">
        <f>ROUND(G91*H91,P4)</f>
        <v>0</v>
      </c>
      <c r="L91" s="30">
        <v>0</v>
      </c>
      <c r="M91" s="24">
        <f>ROUND(G91*L91,P4)</f>
        <v>0</v>
      </c>
      <c r="N91" s="25" t="s">
        <v>509</v>
      </c>
      <c r="O91" s="31">
        <f>M91*AA91</f>
        <v>0</v>
      </c>
      <c r="P91" s="1">
        <v>3</v>
      </c>
      <c r="AA91" s="1">
        <f>IF(P91=1,$O$3,IF(P91=2,$O$4,$O$5))</f>
        <v>0</v>
      </c>
    </row>
    <row r="92">
      <c r="A92" s="1" t="s">
        <v>510</v>
      </c>
      <c r="E92" s="27" t="s">
        <v>3816</v>
      </c>
    </row>
    <row r="93" ht="26">
      <c r="A93" s="1" t="s">
        <v>511</v>
      </c>
      <c r="E93" s="32" t="s">
        <v>4066</v>
      </c>
    </row>
    <row r="94">
      <c r="A94" s="1" t="s">
        <v>513</v>
      </c>
      <c r="E94" s="27" t="s">
        <v>514</v>
      </c>
    </row>
    <row r="95">
      <c r="A95" s="1" t="s">
        <v>504</v>
      </c>
      <c r="B95" s="1">
        <v>26</v>
      </c>
      <c r="C95" s="26" t="s">
        <v>3418</v>
      </c>
      <c r="D95" t="s">
        <v>604</v>
      </c>
      <c r="E95" s="27" t="s">
        <v>3419</v>
      </c>
      <c r="F95" s="28" t="s">
        <v>563</v>
      </c>
      <c r="G95" s="29">
        <v>1.5</v>
      </c>
      <c r="H95" s="28">
        <v>0</v>
      </c>
      <c r="I95" s="30">
        <f>ROUND(G95*H95,P4)</f>
        <v>0</v>
      </c>
      <c r="L95" s="30">
        <v>0</v>
      </c>
      <c r="M95" s="24">
        <f>ROUND(G95*L95,P4)</f>
        <v>0</v>
      </c>
      <c r="N95" s="25" t="s">
        <v>509</v>
      </c>
      <c r="O95" s="31">
        <f>M95*AA95</f>
        <v>0</v>
      </c>
      <c r="P95" s="1">
        <v>3</v>
      </c>
      <c r="AA95" s="1">
        <f>IF(P95=1,$O$3,IF(P95=2,$O$4,$O$5))</f>
        <v>0</v>
      </c>
    </row>
    <row r="96">
      <c r="A96" s="1" t="s">
        <v>510</v>
      </c>
      <c r="E96" s="27" t="s">
        <v>3818</v>
      </c>
    </row>
    <row r="97" ht="26">
      <c r="A97" s="1" t="s">
        <v>511</v>
      </c>
      <c r="E97" s="32" t="s">
        <v>4067</v>
      </c>
    </row>
    <row r="98">
      <c r="A98" s="1" t="s">
        <v>513</v>
      </c>
      <c r="E98" s="27" t="s">
        <v>514</v>
      </c>
    </row>
    <row r="99">
      <c r="A99" s="1" t="s">
        <v>504</v>
      </c>
      <c r="B99" s="1">
        <v>27</v>
      </c>
      <c r="C99" s="26" t="s">
        <v>3418</v>
      </c>
      <c r="D99" t="s">
        <v>607</v>
      </c>
      <c r="E99" s="27" t="s">
        <v>3419</v>
      </c>
      <c r="F99" s="28" t="s">
        <v>563</v>
      </c>
      <c r="G99" s="29">
        <v>115</v>
      </c>
      <c r="H99" s="28">
        <v>0</v>
      </c>
      <c r="I99" s="30">
        <f>ROUND(G99*H99,P4)</f>
        <v>0</v>
      </c>
      <c r="L99" s="30">
        <v>0</v>
      </c>
      <c r="M99" s="24">
        <f>ROUND(G99*L99,P4)</f>
        <v>0</v>
      </c>
      <c r="N99" s="25" t="s">
        <v>509</v>
      </c>
      <c r="O99" s="31">
        <f>M99*AA99</f>
        <v>0</v>
      </c>
      <c r="P99" s="1">
        <v>3</v>
      </c>
      <c r="AA99" s="1">
        <f>IF(P99=1,$O$3,IF(P99=2,$O$4,$O$5))</f>
        <v>0</v>
      </c>
    </row>
    <row r="100">
      <c r="A100" s="1" t="s">
        <v>510</v>
      </c>
      <c r="E100" s="27" t="s">
        <v>3420</v>
      </c>
    </row>
    <row r="101" ht="26">
      <c r="A101" s="1" t="s">
        <v>511</v>
      </c>
      <c r="E101" s="32" t="s">
        <v>4068</v>
      </c>
    </row>
    <row r="102">
      <c r="A102" s="1" t="s">
        <v>513</v>
      </c>
      <c r="E102" s="27" t="s">
        <v>514</v>
      </c>
    </row>
    <row r="103">
      <c r="A103" s="1" t="s">
        <v>504</v>
      </c>
      <c r="B103" s="1">
        <v>19</v>
      </c>
      <c r="C103" s="26" t="s">
        <v>4069</v>
      </c>
      <c r="D103" t="s">
        <v>506</v>
      </c>
      <c r="E103" s="27" t="s">
        <v>4070</v>
      </c>
      <c r="F103" s="28" t="s">
        <v>1553</v>
      </c>
      <c r="G103" s="29">
        <v>20808.508000000002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4071</v>
      </c>
    </row>
    <row r="106">
      <c r="A106" s="1" t="s">
        <v>513</v>
      </c>
      <c r="E106" s="27" t="s">
        <v>514</v>
      </c>
    </row>
    <row r="107">
      <c r="A107" s="1" t="s">
        <v>504</v>
      </c>
      <c r="B107" s="1">
        <v>20</v>
      </c>
      <c r="C107" s="26" t="s">
        <v>3425</v>
      </c>
      <c r="D107" t="s">
        <v>506</v>
      </c>
      <c r="E107" s="27" t="s">
        <v>3426</v>
      </c>
      <c r="F107" s="28" t="s">
        <v>1553</v>
      </c>
      <c r="G107" s="29">
        <v>2915.5999999999999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4072</v>
      </c>
    </row>
    <row r="110">
      <c r="A110" s="1" t="s">
        <v>513</v>
      </c>
      <c r="E110" s="27" t="s">
        <v>514</v>
      </c>
    </row>
    <row r="111">
      <c r="A111" s="1" t="s">
        <v>504</v>
      </c>
      <c r="B111" s="1">
        <v>22</v>
      </c>
      <c r="C111" s="26" t="s">
        <v>4073</v>
      </c>
      <c r="D111" t="s">
        <v>506</v>
      </c>
      <c r="E111" s="27" t="s">
        <v>4074</v>
      </c>
      <c r="F111" s="28" t="s">
        <v>1553</v>
      </c>
      <c r="G111" s="29">
        <v>9891.4150000000009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39">
      <c r="A113" s="1" t="s">
        <v>511</v>
      </c>
      <c r="E113" s="32" t="s">
        <v>4075</v>
      </c>
    </row>
    <row r="114">
      <c r="A114" s="1" t="s">
        <v>513</v>
      </c>
      <c r="E114" s="27" t="s">
        <v>514</v>
      </c>
    </row>
    <row r="115">
      <c r="A115" s="1" t="s">
        <v>504</v>
      </c>
      <c r="B115" s="1">
        <v>10</v>
      </c>
      <c r="C115" s="26" t="s">
        <v>3431</v>
      </c>
      <c r="D115" t="s">
        <v>506</v>
      </c>
      <c r="E115" s="27" t="s">
        <v>3432</v>
      </c>
      <c r="F115" s="28" t="s">
        <v>563</v>
      </c>
      <c r="G115" s="29">
        <v>26769.725999999999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4076</v>
      </c>
    </row>
    <row r="118">
      <c r="A118" s="1" t="s">
        <v>513</v>
      </c>
      <c r="E118" s="27" t="s">
        <v>514</v>
      </c>
    </row>
    <row r="119">
      <c r="A119" s="1" t="s">
        <v>504</v>
      </c>
      <c r="B119" s="1">
        <v>23</v>
      </c>
      <c r="C119" s="26" t="s">
        <v>3434</v>
      </c>
      <c r="D119" t="s">
        <v>506</v>
      </c>
      <c r="E119" s="27" t="s">
        <v>3435</v>
      </c>
      <c r="F119" s="28" t="s">
        <v>1553</v>
      </c>
      <c r="G119" s="29">
        <v>9891.4150000000009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4077</v>
      </c>
    </row>
    <row r="122">
      <c r="A122" s="1" t="s">
        <v>513</v>
      </c>
      <c r="E122" s="27" t="s">
        <v>514</v>
      </c>
    </row>
    <row r="123">
      <c r="A123" s="1" t="s">
        <v>504</v>
      </c>
      <c r="B123" s="1">
        <v>24</v>
      </c>
      <c r="C123" s="26" t="s">
        <v>3436</v>
      </c>
      <c r="D123" t="s">
        <v>506</v>
      </c>
      <c r="E123" s="27" t="s">
        <v>3437</v>
      </c>
      <c r="F123" s="28" t="s">
        <v>1553</v>
      </c>
      <c r="G123" s="29">
        <v>9891.4150000000009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4077</v>
      </c>
    </row>
    <row r="126">
      <c r="A126" s="1" t="s">
        <v>513</v>
      </c>
      <c r="E126" s="27" t="s">
        <v>514</v>
      </c>
    </row>
    <row r="127" ht="13">
      <c r="A127" s="1" t="s">
        <v>501</v>
      </c>
      <c r="C127" s="22" t="s">
        <v>604</v>
      </c>
      <c r="E127" s="23" t="s">
        <v>3439</v>
      </c>
      <c r="L127" s="24">
        <f>SUMIFS(L128:L143,A128:A143,"P")</f>
        <v>0</v>
      </c>
      <c r="M127" s="24">
        <f>SUMIFS(M128:M143,A128:A143,"P")</f>
        <v>0</v>
      </c>
      <c r="N127" s="25"/>
    </row>
    <row r="128">
      <c r="A128" s="1" t="s">
        <v>504</v>
      </c>
      <c r="B128" s="1">
        <v>33</v>
      </c>
      <c r="C128" s="26" t="s">
        <v>3574</v>
      </c>
      <c r="D128" t="s">
        <v>506</v>
      </c>
      <c r="E128" s="27" t="s">
        <v>3575</v>
      </c>
      <c r="F128" s="28" t="s">
        <v>1553</v>
      </c>
      <c r="G128" s="29">
        <v>41.872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4078</v>
      </c>
    </row>
    <row r="131">
      <c r="A131" s="1" t="s">
        <v>513</v>
      </c>
      <c r="E131" s="27" t="s">
        <v>514</v>
      </c>
    </row>
    <row r="132">
      <c r="A132" s="1" t="s">
        <v>504</v>
      </c>
      <c r="B132" s="1">
        <v>30</v>
      </c>
      <c r="C132" s="26" t="s">
        <v>3577</v>
      </c>
      <c r="D132" t="s">
        <v>506</v>
      </c>
      <c r="E132" s="27" t="s">
        <v>3578</v>
      </c>
      <c r="F132" s="28" t="s">
        <v>1553</v>
      </c>
      <c r="G132" s="29">
        <v>1025.8</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4079</v>
      </c>
    </row>
    <row r="135">
      <c r="A135" s="1" t="s">
        <v>513</v>
      </c>
      <c r="E135" s="27" t="s">
        <v>514</v>
      </c>
    </row>
    <row r="136">
      <c r="A136" s="1" t="s">
        <v>504</v>
      </c>
      <c r="B136" s="1">
        <v>31</v>
      </c>
      <c r="C136" s="26" t="s">
        <v>3440</v>
      </c>
      <c r="D136" t="s">
        <v>506</v>
      </c>
      <c r="E136" s="27" t="s">
        <v>3441</v>
      </c>
      <c r="F136" s="28" t="s">
        <v>1553</v>
      </c>
      <c r="G136" s="29">
        <v>822.5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4080</v>
      </c>
    </row>
    <row r="139">
      <c r="A139" s="1" t="s">
        <v>513</v>
      </c>
      <c r="E139" s="27" t="s">
        <v>514</v>
      </c>
    </row>
    <row r="140">
      <c r="A140" s="1" t="s">
        <v>504</v>
      </c>
      <c r="B140" s="1">
        <v>32</v>
      </c>
      <c r="C140" s="26" t="s">
        <v>3443</v>
      </c>
      <c r="D140" t="s">
        <v>506</v>
      </c>
      <c r="E140" s="27" t="s">
        <v>3444</v>
      </c>
      <c r="F140" s="28" t="s">
        <v>1553</v>
      </c>
      <c r="G140" s="29">
        <v>9891.4150000000009</v>
      </c>
      <c r="H140" s="28">
        <v>0</v>
      </c>
      <c r="I140" s="30">
        <f>ROUND(G140*H140,P4)</f>
        <v>0</v>
      </c>
      <c r="L140" s="30">
        <v>0</v>
      </c>
      <c r="M140" s="24">
        <f>ROUND(G140*L140,P4)</f>
        <v>0</v>
      </c>
      <c r="N140" s="25" t="s">
        <v>509</v>
      </c>
      <c r="O140" s="31">
        <f>M140*AA140</f>
        <v>0</v>
      </c>
      <c r="P140" s="1">
        <v>3</v>
      </c>
      <c r="AA140" s="1">
        <f>IF(P140=1,$O$3,IF(P140=2,$O$4,$O$5))</f>
        <v>0</v>
      </c>
    </row>
    <row r="141" ht="25">
      <c r="A141" s="1" t="s">
        <v>510</v>
      </c>
      <c r="E141" s="27" t="s">
        <v>3848</v>
      </c>
    </row>
    <row r="142" ht="26">
      <c r="A142" s="1" t="s">
        <v>511</v>
      </c>
      <c r="E142" s="32" t="s">
        <v>4077</v>
      </c>
    </row>
    <row r="143">
      <c r="A143" s="1" t="s">
        <v>513</v>
      </c>
      <c r="E143" s="27" t="s">
        <v>514</v>
      </c>
    </row>
    <row r="144" ht="13">
      <c r="A144" s="1" t="s">
        <v>501</v>
      </c>
      <c r="C144" s="22" t="s">
        <v>607</v>
      </c>
      <c r="E144" s="23" t="s">
        <v>3447</v>
      </c>
      <c r="L144" s="24">
        <f>SUMIFS(L145:L152,A145:A152,"P")</f>
        <v>0</v>
      </c>
      <c r="M144" s="24">
        <f>SUMIFS(M145:M152,A145:A152,"P")</f>
        <v>0</v>
      </c>
      <c r="N144" s="25"/>
    </row>
    <row r="145">
      <c r="A145" s="1" t="s">
        <v>504</v>
      </c>
      <c r="B145" s="1">
        <v>34</v>
      </c>
      <c r="C145" s="26" t="s">
        <v>3448</v>
      </c>
      <c r="D145" t="s">
        <v>506</v>
      </c>
      <c r="E145" s="27" t="s">
        <v>3449</v>
      </c>
      <c r="F145" s="28" t="s">
        <v>563</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3851</v>
      </c>
    </row>
    <row r="147" ht="26">
      <c r="A147" s="1" t="s">
        <v>511</v>
      </c>
      <c r="E147" s="32" t="s">
        <v>4081</v>
      </c>
    </row>
    <row r="148">
      <c r="A148" s="1" t="s">
        <v>513</v>
      </c>
      <c r="E148" s="27" t="s">
        <v>514</v>
      </c>
    </row>
    <row r="149">
      <c r="A149" s="1" t="s">
        <v>504</v>
      </c>
      <c r="B149" s="1">
        <v>35</v>
      </c>
      <c r="C149" s="26" t="s">
        <v>3452</v>
      </c>
      <c r="D149" t="s">
        <v>506</v>
      </c>
      <c r="E149" s="27" t="s">
        <v>3453</v>
      </c>
      <c r="F149" s="28" t="s">
        <v>1553</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4082</v>
      </c>
    </row>
    <row r="151" ht="26">
      <c r="A151" s="1" t="s">
        <v>511</v>
      </c>
      <c r="E151" s="32" t="s">
        <v>4083</v>
      </c>
    </row>
    <row r="152">
      <c r="A152" s="1" t="s">
        <v>513</v>
      </c>
      <c r="E152" s="27" t="s">
        <v>514</v>
      </c>
    </row>
    <row r="153" ht="13">
      <c r="A153" s="1" t="s">
        <v>501</v>
      </c>
      <c r="C153" s="22" t="s">
        <v>855</v>
      </c>
      <c r="E153" s="23" t="s">
        <v>3455</v>
      </c>
      <c r="L153" s="24">
        <f>SUMIFS(L154:L185,A154:A185,"P")</f>
        <v>0</v>
      </c>
      <c r="M153" s="24">
        <f>SUMIFS(M154:M185,A154:A185,"P")</f>
        <v>0</v>
      </c>
      <c r="N153" s="25"/>
    </row>
    <row r="154">
      <c r="A154" s="1" t="s">
        <v>504</v>
      </c>
      <c r="B154" s="1">
        <v>36</v>
      </c>
      <c r="C154" s="26" t="s">
        <v>3586</v>
      </c>
      <c r="D154" t="s">
        <v>600</v>
      </c>
      <c r="E154" s="27" t="s">
        <v>3587</v>
      </c>
      <c r="F154" s="28" t="s">
        <v>563</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3860</v>
      </c>
    </row>
    <row r="156" ht="26">
      <c r="A156" s="1" t="s">
        <v>511</v>
      </c>
      <c r="E156" s="32" t="s">
        <v>4084</v>
      </c>
    </row>
    <row r="157">
      <c r="A157" s="1" t="s">
        <v>513</v>
      </c>
      <c r="E157" s="27" t="s">
        <v>514</v>
      </c>
    </row>
    <row r="158">
      <c r="A158" s="1" t="s">
        <v>504</v>
      </c>
      <c r="B158" s="1">
        <v>38</v>
      </c>
      <c r="C158" s="26" t="s">
        <v>3586</v>
      </c>
      <c r="D158" t="s">
        <v>604</v>
      </c>
      <c r="E158" s="27" t="s">
        <v>3587</v>
      </c>
      <c r="F158" s="28" t="s">
        <v>563</v>
      </c>
      <c r="G158" s="29">
        <v>134.589</v>
      </c>
      <c r="H158" s="28">
        <v>0</v>
      </c>
      <c r="I158" s="30">
        <f>ROUND(G158*H158,P4)</f>
        <v>0</v>
      </c>
      <c r="L158" s="30">
        <v>0</v>
      </c>
      <c r="M158" s="24">
        <f>ROUND(G158*L158,P4)</f>
        <v>0</v>
      </c>
      <c r="N158" s="25" t="s">
        <v>509</v>
      </c>
      <c r="O158" s="31">
        <f>M158*AA158</f>
        <v>0</v>
      </c>
      <c r="P158" s="1">
        <v>3</v>
      </c>
      <c r="AA158" s="1">
        <f>IF(P158=1,$O$3,IF(P158=2,$O$4,$O$5))</f>
        <v>0</v>
      </c>
    </row>
    <row r="159">
      <c r="A159" s="1" t="s">
        <v>510</v>
      </c>
      <c r="E159" s="27" t="s">
        <v>4085</v>
      </c>
    </row>
    <row r="160" ht="26">
      <c r="A160" s="1" t="s">
        <v>511</v>
      </c>
      <c r="E160" s="32" t="s">
        <v>4086</v>
      </c>
    </row>
    <row r="161">
      <c r="A161" s="1" t="s">
        <v>513</v>
      </c>
      <c r="E161" s="27" t="s">
        <v>514</v>
      </c>
    </row>
    <row r="162">
      <c r="A162" s="1" t="s">
        <v>504</v>
      </c>
      <c r="B162" s="1">
        <v>41</v>
      </c>
      <c r="C162" s="26" t="s">
        <v>3586</v>
      </c>
      <c r="D162" t="s">
        <v>607</v>
      </c>
      <c r="E162" s="27" t="s">
        <v>3587</v>
      </c>
      <c r="F162" s="28" t="s">
        <v>563</v>
      </c>
      <c r="G162" s="29">
        <v>7.8600000000000003</v>
      </c>
      <c r="H162" s="28">
        <v>0</v>
      </c>
      <c r="I162" s="30">
        <f>ROUND(G162*H162,P4)</f>
        <v>0</v>
      </c>
      <c r="L162" s="30">
        <v>0</v>
      </c>
      <c r="M162" s="24">
        <f>ROUND(G162*L162,P4)</f>
        <v>0</v>
      </c>
      <c r="N162" s="25" t="s">
        <v>509</v>
      </c>
      <c r="O162" s="31">
        <f>M162*AA162</f>
        <v>0</v>
      </c>
      <c r="P162" s="1">
        <v>3</v>
      </c>
      <c r="AA162" s="1">
        <f>IF(P162=1,$O$3,IF(P162=2,$O$4,$O$5))</f>
        <v>0</v>
      </c>
    </row>
    <row r="163">
      <c r="A163" s="1" t="s">
        <v>510</v>
      </c>
      <c r="E163" s="27" t="s">
        <v>4087</v>
      </c>
    </row>
    <row r="164" ht="26">
      <c r="A164" s="1" t="s">
        <v>511</v>
      </c>
      <c r="E164" s="32" t="s">
        <v>4088</v>
      </c>
    </row>
    <row r="165">
      <c r="A165" s="1" t="s">
        <v>513</v>
      </c>
      <c r="E165" s="27" t="s">
        <v>514</v>
      </c>
    </row>
    <row r="166">
      <c r="A166" s="1" t="s">
        <v>504</v>
      </c>
      <c r="B166" s="1">
        <v>42</v>
      </c>
      <c r="C166" s="26" t="s">
        <v>3589</v>
      </c>
      <c r="D166" t="s">
        <v>506</v>
      </c>
      <c r="E166" s="27" t="s">
        <v>3590</v>
      </c>
      <c r="F166" s="28" t="s">
        <v>563</v>
      </c>
      <c r="G166" s="29">
        <v>2.0979999999999999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3591</v>
      </c>
    </row>
    <row r="168" ht="39">
      <c r="A168" s="1" t="s">
        <v>511</v>
      </c>
      <c r="E168" s="32" t="s">
        <v>4089</v>
      </c>
    </row>
    <row r="169">
      <c r="A169" s="1" t="s">
        <v>513</v>
      </c>
      <c r="E169" s="27" t="s">
        <v>514</v>
      </c>
    </row>
    <row r="170">
      <c r="A170" s="1" t="s">
        <v>504</v>
      </c>
      <c r="B170" s="1">
        <v>40</v>
      </c>
      <c r="C170" s="26" t="s">
        <v>3462</v>
      </c>
      <c r="D170" t="s">
        <v>506</v>
      </c>
      <c r="E170" s="27" t="s">
        <v>3463</v>
      </c>
      <c r="F170" s="28" t="s">
        <v>563</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3594</v>
      </c>
    </row>
    <row r="172" ht="39">
      <c r="A172" s="1" t="s">
        <v>511</v>
      </c>
      <c r="E172" s="32" t="s">
        <v>4090</v>
      </c>
    </row>
    <row r="173">
      <c r="A173" s="1" t="s">
        <v>513</v>
      </c>
      <c r="E173" s="27" t="s">
        <v>514</v>
      </c>
    </row>
    <row r="174">
      <c r="A174" s="1" t="s">
        <v>504</v>
      </c>
      <c r="B174" s="1">
        <v>39</v>
      </c>
      <c r="C174" s="26" t="s">
        <v>3469</v>
      </c>
      <c r="D174" t="s">
        <v>506</v>
      </c>
      <c r="E174" s="27" t="s">
        <v>3470</v>
      </c>
      <c r="F174" s="28" t="s">
        <v>563</v>
      </c>
      <c r="G174" s="29">
        <v>334.02999999999997</v>
      </c>
      <c r="H174" s="28">
        <v>0</v>
      </c>
      <c r="I174" s="30">
        <f>ROUND(G174*H174,P4)</f>
        <v>0</v>
      </c>
      <c r="L174" s="30">
        <v>0</v>
      </c>
      <c r="M174" s="24">
        <f>ROUND(G174*L174,P4)</f>
        <v>0</v>
      </c>
      <c r="N174" s="25" t="s">
        <v>509</v>
      </c>
      <c r="O174" s="31">
        <f>M174*AA174</f>
        <v>0</v>
      </c>
      <c r="P174" s="1">
        <v>3</v>
      </c>
      <c r="AA174" s="1">
        <f>IF(P174=1,$O$3,IF(P174=2,$O$4,$O$5))</f>
        <v>0</v>
      </c>
    </row>
    <row r="175">
      <c r="A175" s="1" t="s">
        <v>510</v>
      </c>
      <c r="E175" s="27" t="s">
        <v>4091</v>
      </c>
    </row>
    <row r="176" ht="26">
      <c r="A176" s="1" t="s">
        <v>511</v>
      </c>
      <c r="E176" s="32" t="s">
        <v>4092</v>
      </c>
    </row>
    <row r="177">
      <c r="A177" s="1" t="s">
        <v>513</v>
      </c>
      <c r="E177" s="27" t="s">
        <v>514</v>
      </c>
    </row>
    <row r="178">
      <c r="A178" s="1" t="s">
        <v>504</v>
      </c>
      <c r="B178" s="1">
        <v>37</v>
      </c>
      <c r="C178" s="26" t="s">
        <v>3473</v>
      </c>
      <c r="D178" t="s">
        <v>506</v>
      </c>
      <c r="E178" s="27" t="s">
        <v>3474</v>
      </c>
      <c r="F178" s="28" t="s">
        <v>563</v>
      </c>
      <c r="G178" s="29">
        <v>254.47</v>
      </c>
      <c r="H178" s="28">
        <v>0</v>
      </c>
      <c r="I178" s="30">
        <f>ROUND(G178*H178,P4)</f>
        <v>0</v>
      </c>
      <c r="L178" s="30">
        <v>0</v>
      </c>
      <c r="M178" s="24">
        <f>ROUND(G178*L178,P4)</f>
        <v>0</v>
      </c>
      <c r="N178" s="25" t="s">
        <v>509</v>
      </c>
      <c r="O178" s="31">
        <f>M178*AA178</f>
        <v>0</v>
      </c>
      <c r="P178" s="1">
        <v>3</v>
      </c>
      <c r="AA178" s="1">
        <f>IF(P178=1,$O$3,IF(P178=2,$O$4,$O$5))</f>
        <v>0</v>
      </c>
    </row>
    <row r="179">
      <c r="A179" s="1" t="s">
        <v>510</v>
      </c>
      <c r="E179" s="27" t="s">
        <v>3871</v>
      </c>
    </row>
    <row r="180" ht="26">
      <c r="A180" s="1" t="s">
        <v>511</v>
      </c>
      <c r="E180" s="32" t="s">
        <v>4093</v>
      </c>
    </row>
    <row r="181">
      <c r="A181" s="1" t="s">
        <v>513</v>
      </c>
      <c r="E181" s="27" t="s">
        <v>514</v>
      </c>
    </row>
    <row r="182">
      <c r="A182" s="1" t="s">
        <v>504</v>
      </c>
      <c r="B182" s="1">
        <v>43</v>
      </c>
      <c r="C182" s="26" t="s">
        <v>3599</v>
      </c>
      <c r="D182" t="s">
        <v>506</v>
      </c>
      <c r="E182" s="27" t="s">
        <v>3600</v>
      </c>
      <c r="F182" s="28" t="s">
        <v>563</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3873</v>
      </c>
    </row>
    <row r="184" ht="39">
      <c r="A184" s="1" t="s">
        <v>511</v>
      </c>
      <c r="E184" s="32" t="s">
        <v>4094</v>
      </c>
    </row>
    <row r="185">
      <c r="A185" s="1" t="s">
        <v>513</v>
      </c>
      <c r="E185" s="27" t="s">
        <v>514</v>
      </c>
    </row>
    <row r="186" ht="13">
      <c r="A186" s="1" t="s">
        <v>501</v>
      </c>
      <c r="C186" s="22" t="s">
        <v>858</v>
      </c>
      <c r="E186" s="23" t="s">
        <v>2842</v>
      </c>
      <c r="L186" s="24">
        <f>SUMIFS(L187:L206,A187:A206,"P")</f>
        <v>0</v>
      </c>
      <c r="M186" s="24">
        <f>SUMIFS(M187:M206,A187:A206,"P")</f>
        <v>0</v>
      </c>
      <c r="N186" s="25"/>
    </row>
    <row r="187" ht="25">
      <c r="A187" s="1" t="s">
        <v>504</v>
      </c>
      <c r="B187" s="1">
        <v>44</v>
      </c>
      <c r="C187" s="26" t="s">
        <v>3477</v>
      </c>
      <c r="D187" t="s">
        <v>506</v>
      </c>
      <c r="E187" s="27" t="s">
        <v>3478</v>
      </c>
      <c r="F187" s="28" t="s">
        <v>563</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4095</v>
      </c>
    </row>
    <row r="190">
      <c r="A190" s="1" t="s">
        <v>513</v>
      </c>
      <c r="E190" s="27" t="s">
        <v>514</v>
      </c>
    </row>
    <row r="191" ht="25">
      <c r="A191" s="1" t="s">
        <v>504</v>
      </c>
      <c r="B191" s="1">
        <v>45</v>
      </c>
      <c r="C191" s="26" t="s">
        <v>3483</v>
      </c>
      <c r="D191" t="s">
        <v>506</v>
      </c>
      <c r="E191" s="27" t="s">
        <v>3484</v>
      </c>
      <c r="F191" s="28" t="s">
        <v>563</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3876</v>
      </c>
    </row>
    <row r="194">
      <c r="A194" s="1" t="s">
        <v>513</v>
      </c>
      <c r="E194" s="27" t="s">
        <v>514</v>
      </c>
    </row>
    <row r="195" ht="25">
      <c r="A195" s="1" t="s">
        <v>504</v>
      </c>
      <c r="B195" s="1">
        <v>46</v>
      </c>
      <c r="C195" s="26" t="s">
        <v>3614</v>
      </c>
      <c r="D195" t="s">
        <v>506</v>
      </c>
      <c r="E195" s="27" t="s">
        <v>3615</v>
      </c>
      <c r="F195" s="28" t="s">
        <v>563</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4096</v>
      </c>
    </row>
    <row r="198">
      <c r="A198" s="1" t="s">
        <v>513</v>
      </c>
      <c r="E198" s="27" t="s">
        <v>514</v>
      </c>
    </row>
    <row r="199" ht="25">
      <c r="A199" s="1" t="s">
        <v>504</v>
      </c>
      <c r="B199" s="1">
        <v>47</v>
      </c>
      <c r="C199" s="26" t="s">
        <v>3489</v>
      </c>
      <c r="D199" t="s">
        <v>506</v>
      </c>
      <c r="E199" s="27" t="s">
        <v>3490</v>
      </c>
      <c r="F199" s="28" t="s">
        <v>563</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3880</v>
      </c>
    </row>
    <row r="201" ht="39">
      <c r="A201" s="1" t="s">
        <v>511</v>
      </c>
      <c r="E201" s="32" t="s">
        <v>4097</v>
      </c>
    </row>
    <row r="202">
      <c r="A202" s="1" t="s">
        <v>513</v>
      </c>
      <c r="E202" s="27" t="s">
        <v>514</v>
      </c>
    </row>
    <row r="203" ht="25">
      <c r="A203" s="1" t="s">
        <v>504</v>
      </c>
      <c r="B203" s="1">
        <v>48</v>
      </c>
      <c r="C203" s="26" t="s">
        <v>3493</v>
      </c>
      <c r="D203" t="s">
        <v>506</v>
      </c>
      <c r="E203" s="27" t="s">
        <v>3494</v>
      </c>
      <c r="F203" s="28" t="s">
        <v>1553</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4098</v>
      </c>
    </row>
    <row r="206">
      <c r="A206" s="1" t="s">
        <v>513</v>
      </c>
      <c r="E206" s="27" t="s">
        <v>514</v>
      </c>
    </row>
    <row r="207" ht="13">
      <c r="A207" s="1" t="s">
        <v>501</v>
      </c>
      <c r="C207" s="22" t="s">
        <v>3501</v>
      </c>
      <c r="E207" s="23" t="s">
        <v>3502</v>
      </c>
      <c r="L207" s="24">
        <f>SUMIFS(L208:L247,A208:A247,"P")</f>
        <v>0</v>
      </c>
      <c r="M207" s="24">
        <f>SUMIFS(M208:M247,A208:A247,"P")</f>
        <v>0</v>
      </c>
      <c r="N207" s="25"/>
    </row>
    <row r="208">
      <c r="A208" s="1" t="s">
        <v>504</v>
      </c>
      <c r="B208" s="1">
        <v>50</v>
      </c>
      <c r="C208" s="26" t="s">
        <v>4099</v>
      </c>
      <c r="D208" t="s">
        <v>506</v>
      </c>
      <c r="E208" s="27" t="s">
        <v>4100</v>
      </c>
      <c r="F208" s="28" t="s">
        <v>567</v>
      </c>
      <c r="G208" s="29">
        <v>20</v>
      </c>
      <c r="H208" s="28">
        <v>0</v>
      </c>
      <c r="I208" s="30">
        <f>ROUND(G208*H208,P4)</f>
        <v>0</v>
      </c>
      <c r="L208" s="30">
        <v>0</v>
      </c>
      <c r="M208" s="24">
        <f>ROUND(G208*L208,P4)</f>
        <v>0</v>
      </c>
      <c r="N208" s="25" t="s">
        <v>509</v>
      </c>
      <c r="O208" s="31">
        <f>M208*AA208</f>
        <v>0</v>
      </c>
      <c r="P208" s="1">
        <v>3</v>
      </c>
      <c r="AA208" s="1">
        <f>IF(P208=1,$O$3,IF(P208=2,$O$4,$O$5))</f>
        <v>0</v>
      </c>
    </row>
    <row r="209">
      <c r="A209" s="1" t="s">
        <v>510</v>
      </c>
      <c r="E209" s="27" t="s">
        <v>4101</v>
      </c>
    </row>
    <row r="210" ht="26">
      <c r="A210" s="1" t="s">
        <v>511</v>
      </c>
      <c r="E210" s="32" t="s">
        <v>4102</v>
      </c>
    </row>
    <row r="211">
      <c r="A211" s="1" t="s">
        <v>513</v>
      </c>
      <c r="E211" s="27" t="s">
        <v>514</v>
      </c>
    </row>
    <row r="212">
      <c r="A212" s="1" t="s">
        <v>504</v>
      </c>
      <c r="B212" s="1">
        <v>51</v>
      </c>
      <c r="C212" s="26" t="s">
        <v>3890</v>
      </c>
      <c r="D212" t="s">
        <v>506</v>
      </c>
      <c r="E212" s="27" t="s">
        <v>3891</v>
      </c>
      <c r="F212" s="28" t="s">
        <v>567</v>
      </c>
      <c r="G212" s="29">
        <v>32.399999999999999</v>
      </c>
      <c r="H212" s="28">
        <v>0</v>
      </c>
      <c r="I212" s="30">
        <f>ROUND(G212*H212,P4)</f>
        <v>0</v>
      </c>
      <c r="L212" s="30">
        <v>0</v>
      </c>
      <c r="M212" s="24">
        <f>ROUND(G212*L212,P4)</f>
        <v>0</v>
      </c>
      <c r="N212" s="25" t="s">
        <v>509</v>
      </c>
      <c r="O212" s="31">
        <f>M212*AA212</f>
        <v>0</v>
      </c>
      <c r="P212" s="1">
        <v>3</v>
      </c>
      <c r="AA212" s="1">
        <f>IF(P212=1,$O$3,IF(P212=2,$O$4,$O$5))</f>
        <v>0</v>
      </c>
    </row>
    <row r="213">
      <c r="A213" s="1" t="s">
        <v>510</v>
      </c>
      <c r="E213" s="27" t="s">
        <v>3892</v>
      </c>
    </row>
    <row r="214" ht="26">
      <c r="A214" s="1" t="s">
        <v>511</v>
      </c>
      <c r="E214" s="32" t="s">
        <v>4103</v>
      </c>
    </row>
    <row r="215">
      <c r="A215" s="1" t="s">
        <v>513</v>
      </c>
      <c r="E215" s="27" t="s">
        <v>514</v>
      </c>
    </row>
    <row r="216">
      <c r="A216" s="1" t="s">
        <v>504</v>
      </c>
      <c r="B216" s="1">
        <v>49</v>
      </c>
      <c r="C216" s="26" t="s">
        <v>3624</v>
      </c>
      <c r="D216" t="s">
        <v>604</v>
      </c>
      <c r="E216" s="27" t="s">
        <v>3625</v>
      </c>
      <c r="F216" s="28" t="s">
        <v>567</v>
      </c>
      <c r="G216" s="29">
        <v>15.138</v>
      </c>
      <c r="H216" s="28">
        <v>0</v>
      </c>
      <c r="I216" s="30">
        <f>ROUND(G216*H216,P4)</f>
        <v>0</v>
      </c>
      <c r="L216" s="30">
        <v>0</v>
      </c>
      <c r="M216" s="24">
        <f>ROUND(G216*L216,P4)</f>
        <v>0</v>
      </c>
      <c r="N216" s="25" t="s">
        <v>509</v>
      </c>
      <c r="O216" s="31">
        <f>M216*AA216</f>
        <v>0</v>
      </c>
      <c r="P216" s="1">
        <v>3</v>
      </c>
      <c r="AA216" s="1">
        <f>IF(P216=1,$O$3,IF(P216=2,$O$4,$O$5))</f>
        <v>0</v>
      </c>
    </row>
    <row r="217">
      <c r="A217" s="1" t="s">
        <v>510</v>
      </c>
      <c r="E217" s="27" t="s">
        <v>4104</v>
      </c>
    </row>
    <row r="218" ht="26">
      <c r="A218" s="1" t="s">
        <v>511</v>
      </c>
      <c r="E218" s="32" t="s">
        <v>4105</v>
      </c>
    </row>
    <row r="219">
      <c r="A219" s="1" t="s">
        <v>513</v>
      </c>
      <c r="E219" s="27" t="s">
        <v>514</v>
      </c>
    </row>
    <row r="220">
      <c r="A220" s="1" t="s">
        <v>504</v>
      </c>
      <c r="B220" s="1">
        <v>53</v>
      </c>
      <c r="C220" s="26" t="s">
        <v>3903</v>
      </c>
      <c r="D220" t="s">
        <v>506</v>
      </c>
      <c r="E220" s="27" t="s">
        <v>3904</v>
      </c>
      <c r="F220" s="28" t="s">
        <v>567</v>
      </c>
      <c r="G220" s="29">
        <v>126</v>
      </c>
      <c r="H220" s="28">
        <v>0</v>
      </c>
      <c r="I220" s="30">
        <f>ROUND(G220*H220,P4)</f>
        <v>0</v>
      </c>
      <c r="L220" s="30">
        <v>0</v>
      </c>
      <c r="M220" s="24">
        <f>ROUND(G220*L220,P4)</f>
        <v>0</v>
      </c>
      <c r="N220" s="25" t="s">
        <v>509</v>
      </c>
      <c r="O220" s="31">
        <f>M220*AA220</f>
        <v>0</v>
      </c>
      <c r="P220" s="1">
        <v>3</v>
      </c>
      <c r="AA220" s="1">
        <f>IF(P220=1,$O$3,IF(P220=2,$O$4,$O$5))</f>
        <v>0</v>
      </c>
    </row>
    <row r="221">
      <c r="A221" s="1" t="s">
        <v>510</v>
      </c>
      <c r="E221" s="27" t="s">
        <v>3905</v>
      </c>
    </row>
    <row r="222" ht="26">
      <c r="A222" s="1" t="s">
        <v>511</v>
      </c>
      <c r="E222" s="32" t="s">
        <v>4106</v>
      </c>
    </row>
    <row r="223">
      <c r="A223" s="1" t="s">
        <v>513</v>
      </c>
      <c r="E223" s="27" t="s">
        <v>514</v>
      </c>
    </row>
    <row r="224">
      <c r="A224" s="1" t="s">
        <v>504</v>
      </c>
      <c r="B224" s="1">
        <v>54</v>
      </c>
      <c r="C224" s="26" t="s">
        <v>3503</v>
      </c>
      <c r="D224" t="s">
        <v>506</v>
      </c>
      <c r="E224" s="27" t="s">
        <v>3504</v>
      </c>
      <c r="F224" s="28" t="s">
        <v>567</v>
      </c>
      <c r="G224" s="29">
        <v>210.5</v>
      </c>
      <c r="H224" s="28">
        <v>0</v>
      </c>
      <c r="I224" s="30">
        <f>ROUND(G224*H224,P4)</f>
        <v>0</v>
      </c>
      <c r="L224" s="30">
        <v>0</v>
      </c>
      <c r="M224" s="24">
        <f>ROUND(G224*L224,P4)</f>
        <v>0</v>
      </c>
      <c r="N224" s="25" t="s">
        <v>509</v>
      </c>
      <c r="O224" s="31">
        <f>M224*AA224</f>
        <v>0</v>
      </c>
      <c r="P224" s="1">
        <v>3</v>
      </c>
      <c r="AA224" s="1">
        <f>IF(P224=1,$O$3,IF(P224=2,$O$4,$O$5))</f>
        <v>0</v>
      </c>
    </row>
    <row r="225">
      <c r="A225" s="1" t="s">
        <v>510</v>
      </c>
      <c r="E225" s="27" t="s">
        <v>3505</v>
      </c>
    </row>
    <row r="226" ht="26">
      <c r="A226" s="1" t="s">
        <v>511</v>
      </c>
      <c r="E226" s="32" t="s">
        <v>4107</v>
      </c>
    </row>
    <row r="227">
      <c r="A227" s="1" t="s">
        <v>513</v>
      </c>
      <c r="E227" s="27" t="s">
        <v>514</v>
      </c>
    </row>
    <row r="228">
      <c r="A228" s="1" t="s">
        <v>504</v>
      </c>
      <c r="B228" s="1">
        <v>52</v>
      </c>
      <c r="C228" s="26" t="s">
        <v>3629</v>
      </c>
      <c r="D228" t="s">
        <v>506</v>
      </c>
      <c r="E228" s="27" t="s">
        <v>3630</v>
      </c>
      <c r="F228" s="28" t="s">
        <v>519</v>
      </c>
      <c r="G228" s="29">
        <v>2</v>
      </c>
      <c r="H228" s="28">
        <v>0</v>
      </c>
      <c r="I228" s="30">
        <f>ROUND(G228*H228,P4)</f>
        <v>0</v>
      </c>
      <c r="L228" s="30">
        <v>0</v>
      </c>
      <c r="M228" s="24">
        <f>ROUND(G228*L228,P4)</f>
        <v>0</v>
      </c>
      <c r="N228" s="25" t="s">
        <v>509</v>
      </c>
      <c r="O228" s="31">
        <f>M228*AA228</f>
        <v>0</v>
      </c>
      <c r="P228" s="1">
        <v>3</v>
      </c>
      <c r="AA228" s="1">
        <f>IF(P228=1,$O$3,IF(P228=2,$O$4,$O$5))</f>
        <v>0</v>
      </c>
    </row>
    <row r="229" ht="25">
      <c r="A229" s="1" t="s">
        <v>510</v>
      </c>
      <c r="E229" s="27" t="s">
        <v>3908</v>
      </c>
    </row>
    <row r="230" ht="26">
      <c r="A230" s="1" t="s">
        <v>511</v>
      </c>
      <c r="E230" s="32" t="s">
        <v>529</v>
      </c>
    </row>
    <row r="231">
      <c r="A231" s="1" t="s">
        <v>513</v>
      </c>
      <c r="E231" s="27" t="s">
        <v>514</v>
      </c>
    </row>
    <row r="232">
      <c r="A232" s="1" t="s">
        <v>504</v>
      </c>
      <c r="B232" s="1">
        <v>57</v>
      </c>
      <c r="C232" s="26" t="s">
        <v>3913</v>
      </c>
      <c r="D232" t="s">
        <v>506</v>
      </c>
      <c r="E232" s="27" t="s">
        <v>3914</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4108</v>
      </c>
    </row>
    <row r="234" ht="26">
      <c r="A234" s="1" t="s">
        <v>511</v>
      </c>
      <c r="E234" s="32" t="s">
        <v>3915</v>
      </c>
    </row>
    <row r="235">
      <c r="A235" s="1" t="s">
        <v>513</v>
      </c>
      <c r="E235" s="27" t="s">
        <v>514</v>
      </c>
    </row>
    <row r="236">
      <c r="A236" s="1" t="s">
        <v>504</v>
      </c>
      <c r="B236" s="1">
        <v>58</v>
      </c>
      <c r="C236" s="26" t="s">
        <v>3637</v>
      </c>
      <c r="D236" t="s">
        <v>506</v>
      </c>
      <c r="E236" s="27" t="s">
        <v>3638</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3916</v>
      </c>
    </row>
    <row r="238" ht="26">
      <c r="A238" s="1" t="s">
        <v>511</v>
      </c>
      <c r="E238" s="32" t="s">
        <v>521</v>
      </c>
    </row>
    <row r="239">
      <c r="A239" s="1" t="s">
        <v>513</v>
      </c>
      <c r="E239" s="27" t="s">
        <v>514</v>
      </c>
    </row>
    <row r="240">
      <c r="A240" s="1" t="s">
        <v>504</v>
      </c>
      <c r="B240" s="1">
        <v>56</v>
      </c>
      <c r="C240" s="26" t="s">
        <v>3641</v>
      </c>
      <c r="D240" t="s">
        <v>506</v>
      </c>
      <c r="E240" s="27" t="s">
        <v>3642</v>
      </c>
      <c r="F240" s="28" t="s">
        <v>563</v>
      </c>
      <c r="G240" s="29">
        <v>150</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3917</v>
      </c>
    </row>
    <row r="243">
      <c r="A243" s="1" t="s">
        <v>513</v>
      </c>
      <c r="E243" s="27" t="s">
        <v>514</v>
      </c>
    </row>
    <row r="244">
      <c r="A244" s="1" t="s">
        <v>504</v>
      </c>
      <c r="B244" s="1">
        <v>55</v>
      </c>
      <c r="C244" s="26" t="s">
        <v>3507</v>
      </c>
      <c r="D244" t="s">
        <v>506</v>
      </c>
      <c r="E244" s="27" t="s">
        <v>3508</v>
      </c>
      <c r="F244" s="28" t="s">
        <v>563</v>
      </c>
      <c r="G244" s="29">
        <v>13.1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4109</v>
      </c>
    </row>
    <row r="247">
      <c r="A247" s="1" t="s">
        <v>513</v>
      </c>
      <c r="E247" s="27" t="s">
        <v>514</v>
      </c>
    </row>
    <row r="248" ht="13">
      <c r="A248" s="1" t="s">
        <v>501</v>
      </c>
      <c r="C248" s="22" t="s">
        <v>2876</v>
      </c>
      <c r="E248" s="23" t="s">
        <v>2877</v>
      </c>
      <c r="L248" s="24">
        <f>SUMIFS(L249:L264,A249:A264,"P")</f>
        <v>0</v>
      </c>
      <c r="M248" s="24">
        <f>SUMIFS(M249:M264,A249:A264,"P")</f>
        <v>0</v>
      </c>
      <c r="N248" s="25"/>
    </row>
    <row r="249">
      <c r="A249" s="1" t="s">
        <v>504</v>
      </c>
      <c r="B249" s="1">
        <v>60</v>
      </c>
      <c r="C249" s="26" t="s">
        <v>3511</v>
      </c>
      <c r="D249" t="s">
        <v>506</v>
      </c>
      <c r="E249" s="27" t="s">
        <v>3512</v>
      </c>
      <c r="F249" s="28" t="s">
        <v>567</v>
      </c>
      <c r="G249" s="29">
        <v>2990</v>
      </c>
      <c r="H249" s="28">
        <v>0</v>
      </c>
      <c r="I249" s="30">
        <f>ROUND(G249*H249,P4)</f>
        <v>0</v>
      </c>
      <c r="L249" s="30">
        <v>0</v>
      </c>
      <c r="M249" s="24">
        <f>ROUND(G249*L249,P4)</f>
        <v>0</v>
      </c>
      <c r="N249" s="25" t="s">
        <v>509</v>
      </c>
      <c r="O249" s="31">
        <f>M249*AA249</f>
        <v>0</v>
      </c>
      <c r="P249" s="1">
        <v>3</v>
      </c>
      <c r="AA249" s="1">
        <f>IF(P249=1,$O$3,IF(P249=2,$O$4,$O$5))</f>
        <v>0</v>
      </c>
    </row>
    <row r="250" ht="25">
      <c r="A250" s="1" t="s">
        <v>510</v>
      </c>
      <c r="E250" s="27" t="s">
        <v>3513</v>
      </c>
    </row>
    <row r="251" ht="26">
      <c r="A251" s="1" t="s">
        <v>511</v>
      </c>
      <c r="E251" s="32" t="s">
        <v>4110</v>
      </c>
    </row>
    <row r="252">
      <c r="A252" s="1" t="s">
        <v>513</v>
      </c>
      <c r="E252" s="27" t="s">
        <v>514</v>
      </c>
    </row>
    <row r="253">
      <c r="A253" s="1" t="s">
        <v>504</v>
      </c>
      <c r="B253" s="1">
        <v>61</v>
      </c>
      <c r="C253" s="26" t="s">
        <v>4111</v>
      </c>
      <c r="D253" t="s">
        <v>506</v>
      </c>
      <c r="E253" s="27" t="s">
        <v>4112</v>
      </c>
      <c r="F253" s="28" t="s">
        <v>567</v>
      </c>
      <c r="G253" s="29">
        <v>253</v>
      </c>
      <c r="H253" s="28">
        <v>0</v>
      </c>
      <c r="I253" s="30">
        <f>ROUND(G253*H253,P4)</f>
        <v>0</v>
      </c>
      <c r="L253" s="30">
        <v>0</v>
      </c>
      <c r="M253" s="24">
        <f>ROUND(G253*L253,P4)</f>
        <v>0</v>
      </c>
      <c r="N253" s="25" t="s">
        <v>509</v>
      </c>
      <c r="O253" s="31">
        <f>M253*AA253</f>
        <v>0</v>
      </c>
      <c r="P253" s="1">
        <v>3</v>
      </c>
      <c r="AA253" s="1">
        <f>IF(P253=1,$O$3,IF(P253=2,$O$4,$O$5))</f>
        <v>0</v>
      </c>
    </row>
    <row r="254" ht="37.5">
      <c r="A254" s="1" t="s">
        <v>510</v>
      </c>
      <c r="E254" s="27" t="s">
        <v>3517</v>
      </c>
    </row>
    <row r="255" ht="26">
      <c r="A255" s="1" t="s">
        <v>511</v>
      </c>
      <c r="E255" s="32" t="s">
        <v>4113</v>
      </c>
    </row>
    <row r="256">
      <c r="A256" s="1" t="s">
        <v>513</v>
      </c>
      <c r="E256" s="27" t="s">
        <v>514</v>
      </c>
    </row>
    <row r="257">
      <c r="A257" s="1" t="s">
        <v>504</v>
      </c>
      <c r="B257" s="1">
        <v>62</v>
      </c>
      <c r="C257" s="26" t="s">
        <v>3519</v>
      </c>
      <c r="D257" t="s">
        <v>506</v>
      </c>
      <c r="E257" s="27" t="s">
        <v>3520</v>
      </c>
      <c r="F257" s="28" t="s">
        <v>567</v>
      </c>
      <c r="G257" s="29">
        <v>76</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3517</v>
      </c>
    </row>
    <row r="259" ht="26">
      <c r="A259" s="1" t="s">
        <v>511</v>
      </c>
      <c r="E259" s="32" t="s">
        <v>4114</v>
      </c>
    </row>
    <row r="260">
      <c r="A260" s="1" t="s">
        <v>513</v>
      </c>
      <c r="E260" s="27" t="s">
        <v>514</v>
      </c>
    </row>
    <row r="261">
      <c r="A261" s="1" t="s">
        <v>504</v>
      </c>
      <c r="B261" s="1">
        <v>59</v>
      </c>
      <c r="C261" s="26" t="s">
        <v>3522</v>
      </c>
      <c r="D261" t="s">
        <v>506</v>
      </c>
      <c r="E261" s="27" t="s">
        <v>3523</v>
      </c>
      <c r="F261" s="28" t="s">
        <v>563</v>
      </c>
      <c r="G261" s="29">
        <v>193.99000000000001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65">
      <c r="A263" s="1" t="s">
        <v>511</v>
      </c>
      <c r="E263" s="32" t="s">
        <v>4115</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4116</v>
      </c>
      <c r="E8" s="23" t="s">
        <v>145</v>
      </c>
      <c r="L8" s="24">
        <f>L9+L30+L59+L64+L73+L82</f>
        <v>0</v>
      </c>
      <c r="M8" s="24">
        <f>M9+M30+M59+M64+M73+M82</f>
        <v>0</v>
      </c>
      <c r="N8" s="25"/>
    </row>
    <row r="9" ht="13">
      <c r="A9" s="1" t="s">
        <v>501</v>
      </c>
      <c r="C9" s="22" t="s">
        <v>1247</v>
      </c>
      <c r="E9" s="23" t="s">
        <v>4117</v>
      </c>
      <c r="L9" s="24">
        <f>SUMIFS(L10:L29,A10:A29,"P")</f>
        <v>0</v>
      </c>
      <c r="M9" s="24">
        <f>SUMIFS(M10:M29,A10:A29,"P")</f>
        <v>0</v>
      </c>
      <c r="N9" s="25"/>
    </row>
    <row r="10">
      <c r="A10" s="1" t="s">
        <v>504</v>
      </c>
      <c r="B10" s="1">
        <v>2</v>
      </c>
      <c r="C10" s="26" t="s">
        <v>4118</v>
      </c>
      <c r="D10" t="s">
        <v>506</v>
      </c>
      <c r="E10" s="27" t="s">
        <v>4119</v>
      </c>
      <c r="F10" s="28" t="s">
        <v>1553</v>
      </c>
      <c r="G10" s="29">
        <v>5.0999999999999996</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4120</v>
      </c>
    </row>
    <row r="13">
      <c r="A13" s="1" t="s">
        <v>513</v>
      </c>
      <c r="E13" s="27" t="s">
        <v>514</v>
      </c>
    </row>
    <row r="14">
      <c r="A14" s="1" t="s">
        <v>504</v>
      </c>
      <c r="B14" s="1">
        <v>3</v>
      </c>
      <c r="C14" s="26" t="s">
        <v>4121</v>
      </c>
      <c r="D14" t="s">
        <v>506</v>
      </c>
      <c r="E14" s="27" t="s">
        <v>4122</v>
      </c>
      <c r="F14" s="28" t="s">
        <v>1553</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4120</v>
      </c>
    </row>
    <row r="17">
      <c r="A17" s="1" t="s">
        <v>513</v>
      </c>
      <c r="E17" s="27" t="s">
        <v>514</v>
      </c>
    </row>
    <row r="18" ht="25">
      <c r="A18" s="1" t="s">
        <v>504</v>
      </c>
      <c r="B18" s="1">
        <v>1</v>
      </c>
      <c r="C18" s="26" t="s">
        <v>3383</v>
      </c>
      <c r="D18" t="s">
        <v>3384</v>
      </c>
      <c r="E18" s="27" t="s">
        <v>3385</v>
      </c>
      <c r="F18" s="28" t="s">
        <v>2694</v>
      </c>
      <c r="G18" s="29">
        <v>242.40000000000001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4123</v>
      </c>
    </row>
    <row r="21" ht="25">
      <c r="A21" s="1" t="s">
        <v>513</v>
      </c>
      <c r="E21" s="27" t="s">
        <v>2695</v>
      </c>
    </row>
    <row r="22">
      <c r="A22" s="1" t="s">
        <v>504</v>
      </c>
      <c r="B22" s="1">
        <v>4</v>
      </c>
      <c r="C22" s="26" t="s">
        <v>4124</v>
      </c>
      <c r="D22" t="s">
        <v>506</v>
      </c>
      <c r="E22" s="27" t="s">
        <v>4125</v>
      </c>
      <c r="F22" s="28" t="s">
        <v>1553</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1966</v>
      </c>
    </row>
    <row r="25">
      <c r="A25" s="1" t="s">
        <v>513</v>
      </c>
      <c r="E25" s="27" t="s">
        <v>4126</v>
      </c>
    </row>
    <row r="26">
      <c r="A26" s="1" t="s">
        <v>504</v>
      </c>
      <c r="B26" s="1">
        <v>5</v>
      </c>
      <c r="C26" s="26" t="s">
        <v>4127</v>
      </c>
      <c r="D26" t="s">
        <v>506</v>
      </c>
      <c r="E26" s="27" t="s">
        <v>4128</v>
      </c>
      <c r="F26" s="28" t="s">
        <v>1553</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1966</v>
      </c>
    </row>
    <row r="29">
      <c r="A29" s="1" t="s">
        <v>513</v>
      </c>
      <c r="E29" s="27" t="s">
        <v>4126</v>
      </c>
    </row>
    <row r="30" ht="13">
      <c r="A30" s="1" t="s">
        <v>501</v>
      </c>
      <c r="C30" s="22" t="s">
        <v>600</v>
      </c>
      <c r="E30" s="23" t="s">
        <v>560</v>
      </c>
      <c r="L30" s="24">
        <f>SUMIFS(L31:L58,A31:A58,"P")</f>
        <v>0</v>
      </c>
      <c r="M30" s="24">
        <f>SUMIFS(M31:M58,A31:A58,"P")</f>
        <v>0</v>
      </c>
      <c r="N30" s="25"/>
    </row>
    <row r="31">
      <c r="A31" s="1" t="s">
        <v>504</v>
      </c>
      <c r="B31" s="1">
        <v>6</v>
      </c>
      <c r="C31" s="26" t="s">
        <v>4129</v>
      </c>
      <c r="D31" t="s">
        <v>506</v>
      </c>
      <c r="E31" s="27" t="s">
        <v>4130</v>
      </c>
      <c r="F31" s="28" t="s">
        <v>563</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4131</v>
      </c>
    </row>
    <row r="34">
      <c r="A34" s="1" t="s">
        <v>513</v>
      </c>
      <c r="E34" s="27" t="s">
        <v>514</v>
      </c>
    </row>
    <row r="35">
      <c r="A35" s="1" t="s">
        <v>504</v>
      </c>
      <c r="B35" s="1">
        <v>8</v>
      </c>
      <c r="C35" s="26" t="s">
        <v>3397</v>
      </c>
      <c r="D35" t="s">
        <v>506</v>
      </c>
      <c r="E35" s="27" t="s">
        <v>3398</v>
      </c>
      <c r="F35" s="28" t="s">
        <v>563</v>
      </c>
      <c r="G35" s="29">
        <v>66</v>
      </c>
      <c r="H35" s="28">
        <v>0</v>
      </c>
      <c r="I35" s="30">
        <f>ROUND(G35*H35,P4)</f>
        <v>0</v>
      </c>
      <c r="L35" s="30">
        <v>0</v>
      </c>
      <c r="M35" s="24">
        <f>ROUND(G35*L35,P4)</f>
        <v>0</v>
      </c>
      <c r="N35" s="25" t="s">
        <v>509</v>
      </c>
      <c r="O35" s="31">
        <f>M35*AA35</f>
        <v>0</v>
      </c>
      <c r="P35" s="1">
        <v>3</v>
      </c>
      <c r="AA35" s="1">
        <f>IF(P35=1,$O$3,IF(P35=2,$O$4,$O$5))</f>
        <v>0</v>
      </c>
    </row>
    <row r="36">
      <c r="A36" s="1" t="s">
        <v>510</v>
      </c>
      <c r="E36" s="27" t="s">
        <v>3551</v>
      </c>
    </row>
    <row r="37" ht="26">
      <c r="A37" s="1" t="s">
        <v>511</v>
      </c>
      <c r="E37" s="32" t="s">
        <v>4132</v>
      </c>
    </row>
    <row r="38">
      <c r="A38" s="1" t="s">
        <v>513</v>
      </c>
      <c r="E38" s="27" t="s">
        <v>514</v>
      </c>
    </row>
    <row r="39">
      <c r="A39" s="1" t="s">
        <v>504</v>
      </c>
      <c r="B39" s="1">
        <v>7</v>
      </c>
      <c r="C39" s="26" t="s">
        <v>3563</v>
      </c>
      <c r="D39" t="s">
        <v>506</v>
      </c>
      <c r="E39" s="27" t="s">
        <v>3564</v>
      </c>
      <c r="F39" s="28" t="s">
        <v>563</v>
      </c>
      <c r="G39" s="29">
        <v>955</v>
      </c>
      <c r="H39" s="28">
        <v>0</v>
      </c>
      <c r="I39" s="30">
        <f>ROUND(G39*H39,P4)</f>
        <v>0</v>
      </c>
      <c r="L39" s="30">
        <v>0</v>
      </c>
      <c r="M39" s="24">
        <f>ROUND(G39*L39,P4)</f>
        <v>0</v>
      </c>
      <c r="N39" s="25" t="s">
        <v>509</v>
      </c>
      <c r="O39" s="31">
        <f>M39*AA39</f>
        <v>0</v>
      </c>
      <c r="P39" s="1">
        <v>3</v>
      </c>
      <c r="AA39" s="1">
        <f>IF(P39=1,$O$3,IF(P39=2,$O$4,$O$5))</f>
        <v>0</v>
      </c>
    </row>
    <row r="40">
      <c r="A40" s="1" t="s">
        <v>510</v>
      </c>
      <c r="E40" s="27" t="s">
        <v>4133</v>
      </c>
    </row>
    <row r="41" ht="26">
      <c r="A41" s="1" t="s">
        <v>511</v>
      </c>
      <c r="E41" s="32" t="s">
        <v>4134</v>
      </c>
    </row>
    <row r="42">
      <c r="A42" s="1" t="s">
        <v>513</v>
      </c>
      <c r="E42" s="27" t="s">
        <v>514</v>
      </c>
    </row>
    <row r="43">
      <c r="A43" s="1" t="s">
        <v>504</v>
      </c>
      <c r="B43" s="1">
        <v>9</v>
      </c>
      <c r="C43" s="26" t="s">
        <v>4135</v>
      </c>
      <c r="D43" t="s">
        <v>506</v>
      </c>
      <c r="E43" s="27" t="s">
        <v>4136</v>
      </c>
      <c r="F43" s="28" t="s">
        <v>1553</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4137</v>
      </c>
    </row>
    <row r="46">
      <c r="A46" s="1" t="s">
        <v>513</v>
      </c>
      <c r="E46" s="27" t="s">
        <v>514</v>
      </c>
    </row>
    <row r="47">
      <c r="A47" s="1" t="s">
        <v>504</v>
      </c>
      <c r="B47" s="1">
        <v>10</v>
      </c>
      <c r="C47" s="26" t="s">
        <v>3434</v>
      </c>
      <c r="D47" t="s">
        <v>506</v>
      </c>
      <c r="E47" s="27" t="s">
        <v>3435</v>
      </c>
      <c r="F47" s="28" t="s">
        <v>1553</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4137</v>
      </c>
    </row>
    <row r="50">
      <c r="A50" s="1" t="s">
        <v>513</v>
      </c>
      <c r="E50" s="27" t="s">
        <v>514</v>
      </c>
    </row>
    <row r="51">
      <c r="A51" s="1" t="s">
        <v>504</v>
      </c>
      <c r="B51" s="1">
        <v>11</v>
      </c>
      <c r="C51" s="26" t="s">
        <v>4138</v>
      </c>
      <c r="D51" t="s">
        <v>506</v>
      </c>
      <c r="E51" s="27" t="s">
        <v>4139</v>
      </c>
      <c r="F51" s="28" t="s">
        <v>1553</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4140</v>
      </c>
    </row>
    <row r="54">
      <c r="A54" s="1" t="s">
        <v>513</v>
      </c>
      <c r="E54" s="27" t="s">
        <v>514</v>
      </c>
    </row>
    <row r="55">
      <c r="A55" s="1" t="s">
        <v>504</v>
      </c>
      <c r="B55" s="1">
        <v>12</v>
      </c>
      <c r="C55" s="26" t="s">
        <v>4141</v>
      </c>
      <c r="D55" t="s">
        <v>506</v>
      </c>
      <c r="E55" s="27" t="s">
        <v>4142</v>
      </c>
      <c r="F55" s="28" t="s">
        <v>1553</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4143</v>
      </c>
    </row>
    <row r="58">
      <c r="A58" s="1" t="s">
        <v>513</v>
      </c>
      <c r="E58" s="27" t="s">
        <v>514</v>
      </c>
    </row>
    <row r="59" ht="13">
      <c r="A59" s="1" t="s">
        <v>501</v>
      </c>
      <c r="C59" s="22" t="s">
        <v>855</v>
      </c>
      <c r="E59" s="23" t="s">
        <v>3455</v>
      </c>
      <c r="L59" s="24">
        <f>SUMIFS(L60:L63,A60:A63,"P")</f>
        <v>0</v>
      </c>
      <c r="M59" s="24">
        <f>SUMIFS(M60:M63,A60:A63,"P")</f>
        <v>0</v>
      </c>
      <c r="N59" s="25"/>
    </row>
    <row r="60">
      <c r="A60" s="1" t="s">
        <v>504</v>
      </c>
      <c r="B60" s="1">
        <v>13</v>
      </c>
      <c r="C60" s="26" t="s">
        <v>4144</v>
      </c>
      <c r="D60" t="s">
        <v>506</v>
      </c>
      <c r="E60" s="27" t="s">
        <v>4145</v>
      </c>
      <c r="F60" s="28" t="s">
        <v>563</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4146</v>
      </c>
    </row>
    <row r="63">
      <c r="A63" s="1" t="s">
        <v>513</v>
      </c>
      <c r="E63" s="27" t="s">
        <v>514</v>
      </c>
    </row>
    <row r="64" ht="13">
      <c r="A64" s="1" t="s">
        <v>501</v>
      </c>
      <c r="C64" s="22" t="s">
        <v>858</v>
      </c>
      <c r="E64" s="23" t="s">
        <v>2842</v>
      </c>
      <c r="L64" s="24">
        <f>SUMIFS(L65:L72,A65:A72,"P")</f>
        <v>0</v>
      </c>
      <c r="M64" s="24">
        <f>SUMIFS(M65:M72,A65:A72,"P")</f>
        <v>0</v>
      </c>
      <c r="N64" s="25"/>
    </row>
    <row r="65">
      <c r="A65" s="1" t="s">
        <v>504</v>
      </c>
      <c r="B65" s="1">
        <v>15</v>
      </c>
      <c r="C65" s="26" t="s">
        <v>4147</v>
      </c>
      <c r="D65" t="s">
        <v>506</v>
      </c>
      <c r="E65" s="27" t="s">
        <v>4148</v>
      </c>
      <c r="F65" s="28" t="s">
        <v>1553</v>
      </c>
      <c r="G65" s="29">
        <v>1212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4149</v>
      </c>
    </row>
    <row r="68">
      <c r="A68" s="1" t="s">
        <v>513</v>
      </c>
      <c r="E68" s="27" t="s">
        <v>514</v>
      </c>
    </row>
    <row r="69">
      <c r="A69" s="1" t="s">
        <v>504</v>
      </c>
      <c r="B69" s="1">
        <v>14</v>
      </c>
      <c r="C69" s="26" t="s">
        <v>4150</v>
      </c>
      <c r="D69" t="s">
        <v>506</v>
      </c>
      <c r="E69" s="27" t="s">
        <v>4151</v>
      </c>
      <c r="F69" s="28" t="s">
        <v>1553</v>
      </c>
      <c r="G69" s="29">
        <v>901</v>
      </c>
      <c r="H69" s="28">
        <v>0</v>
      </c>
      <c r="I69" s="30">
        <f>ROUND(G69*H69,P4)</f>
        <v>0</v>
      </c>
      <c r="L69" s="30">
        <v>0</v>
      </c>
      <c r="M69" s="24">
        <f>ROUND(G69*L69,P4)</f>
        <v>0</v>
      </c>
      <c r="N69" s="25" t="s">
        <v>509</v>
      </c>
      <c r="O69" s="31">
        <f>M69*AA69</f>
        <v>0</v>
      </c>
      <c r="P69" s="1">
        <v>3</v>
      </c>
      <c r="AA69" s="1">
        <f>IF(P69=1,$O$3,IF(P69=2,$O$4,$O$5))</f>
        <v>0</v>
      </c>
    </row>
    <row r="70">
      <c r="A70" s="1" t="s">
        <v>510</v>
      </c>
      <c r="E70" s="27" t="s">
        <v>4152</v>
      </c>
    </row>
    <row r="71" ht="26">
      <c r="A71" s="1" t="s">
        <v>511</v>
      </c>
      <c r="E71" s="32" t="s">
        <v>4153</v>
      </c>
    </row>
    <row r="72">
      <c r="A72" s="1" t="s">
        <v>513</v>
      </c>
      <c r="E72" s="27" t="s">
        <v>514</v>
      </c>
    </row>
    <row r="73" ht="13">
      <c r="A73" s="1" t="s">
        <v>501</v>
      </c>
      <c r="C73" s="22" t="s">
        <v>3501</v>
      </c>
      <c r="E73" s="23" t="s">
        <v>3502</v>
      </c>
      <c r="L73" s="24">
        <f>SUMIFS(L74:L81,A74:A81,"P")</f>
        <v>0</v>
      </c>
      <c r="M73" s="24">
        <f>SUMIFS(M74:M81,A74:A81,"P")</f>
        <v>0</v>
      </c>
      <c r="N73" s="25"/>
    </row>
    <row r="74">
      <c r="A74" s="1" t="s">
        <v>504</v>
      </c>
      <c r="B74" s="1">
        <v>16</v>
      </c>
      <c r="C74" s="26" t="s">
        <v>4154</v>
      </c>
      <c r="D74" t="s">
        <v>506</v>
      </c>
      <c r="E74" s="27" t="s">
        <v>4155</v>
      </c>
      <c r="F74" s="28" t="s">
        <v>567</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4156</v>
      </c>
    </row>
    <row r="77">
      <c r="A77" s="1" t="s">
        <v>513</v>
      </c>
      <c r="E77" s="27" t="s">
        <v>514</v>
      </c>
    </row>
    <row r="78">
      <c r="A78" s="1" t="s">
        <v>504</v>
      </c>
      <c r="B78" s="1">
        <v>17</v>
      </c>
      <c r="C78" s="26" t="s">
        <v>4157</v>
      </c>
      <c r="D78" t="s">
        <v>506</v>
      </c>
      <c r="E78" s="27" t="s">
        <v>4158</v>
      </c>
      <c r="F78" s="28" t="s">
        <v>563</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1076</v>
      </c>
    </row>
    <row r="81">
      <c r="A81" s="1" t="s">
        <v>513</v>
      </c>
      <c r="E81" s="27" t="s">
        <v>4159</v>
      </c>
    </row>
    <row r="82" ht="13">
      <c r="A82" s="1" t="s">
        <v>501</v>
      </c>
      <c r="C82" s="22" t="s">
        <v>2876</v>
      </c>
      <c r="E82" s="23" t="s">
        <v>3331</v>
      </c>
      <c r="L82" s="24">
        <f>SUMIFS(L83:L122,A83:A122,"P")</f>
        <v>0</v>
      </c>
      <c r="M82" s="24">
        <f>SUMIFS(M83:M122,A83:A122,"P")</f>
        <v>0</v>
      </c>
      <c r="N82" s="25"/>
    </row>
    <row r="83">
      <c r="A83" s="1" t="s">
        <v>504</v>
      </c>
      <c r="B83" s="1">
        <v>18</v>
      </c>
      <c r="C83" s="26" t="s">
        <v>4160</v>
      </c>
      <c r="D83" t="s">
        <v>506</v>
      </c>
      <c r="E83" s="27" t="s">
        <v>4161</v>
      </c>
      <c r="F83" s="28" t="s">
        <v>567</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4162</v>
      </c>
    </row>
    <row r="85" ht="26">
      <c r="A85" s="1" t="s">
        <v>511</v>
      </c>
      <c r="E85" s="32" t="s">
        <v>4163</v>
      </c>
    </row>
    <row r="86">
      <c r="A86" s="1" t="s">
        <v>513</v>
      </c>
      <c r="E86" s="27" t="s">
        <v>514</v>
      </c>
    </row>
    <row r="87">
      <c r="A87" s="1" t="s">
        <v>504</v>
      </c>
      <c r="B87" s="1">
        <v>19</v>
      </c>
      <c r="C87" s="26" t="s">
        <v>4164</v>
      </c>
      <c r="D87" t="s">
        <v>506</v>
      </c>
      <c r="E87" s="27" t="s">
        <v>4165</v>
      </c>
      <c r="F87" s="28" t="s">
        <v>567</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4166</v>
      </c>
    </row>
    <row r="90">
      <c r="A90" s="1" t="s">
        <v>513</v>
      </c>
      <c r="E90" s="27" t="s">
        <v>514</v>
      </c>
    </row>
    <row r="91">
      <c r="A91" s="1" t="s">
        <v>504</v>
      </c>
      <c r="B91" s="1">
        <v>22</v>
      </c>
      <c r="C91" s="26" t="s">
        <v>4167</v>
      </c>
      <c r="D91" t="s">
        <v>506</v>
      </c>
      <c r="E91" s="27" t="s">
        <v>4168</v>
      </c>
      <c r="F91" s="28" t="s">
        <v>567</v>
      </c>
      <c r="G91" s="29">
        <v>340</v>
      </c>
      <c r="H91" s="28">
        <v>0</v>
      </c>
      <c r="I91" s="30">
        <f>ROUND(G91*H91,P4)</f>
        <v>0</v>
      </c>
      <c r="L91" s="30">
        <v>0</v>
      </c>
      <c r="M91" s="24">
        <f>ROUND(G91*L91,P4)</f>
        <v>0</v>
      </c>
      <c r="N91" s="25" t="s">
        <v>509</v>
      </c>
      <c r="O91" s="31">
        <f>M91*AA91</f>
        <v>0</v>
      </c>
      <c r="P91" s="1">
        <v>3</v>
      </c>
      <c r="AA91" s="1">
        <f>IF(P91=1,$O$3,IF(P91=2,$O$4,$O$5))</f>
        <v>0</v>
      </c>
    </row>
    <row r="92" ht="25">
      <c r="A92" s="1" t="s">
        <v>510</v>
      </c>
      <c r="E92" s="27" t="s">
        <v>4169</v>
      </c>
    </row>
    <row r="93" ht="26">
      <c r="A93" s="1" t="s">
        <v>511</v>
      </c>
      <c r="E93" s="32" t="s">
        <v>4170</v>
      </c>
    </row>
    <row r="94">
      <c r="A94" s="1" t="s">
        <v>513</v>
      </c>
      <c r="E94" s="27" t="s">
        <v>514</v>
      </c>
    </row>
    <row r="95" ht="25">
      <c r="A95" s="1" t="s">
        <v>504</v>
      </c>
      <c r="B95" s="1">
        <v>23</v>
      </c>
      <c r="C95" s="26" t="s">
        <v>4171</v>
      </c>
      <c r="D95" t="s">
        <v>506</v>
      </c>
      <c r="E95" s="27" t="s">
        <v>4172</v>
      </c>
      <c r="F95" s="28" t="s">
        <v>567</v>
      </c>
      <c r="G95" s="29">
        <v>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4173</v>
      </c>
    </row>
    <row r="98">
      <c r="A98" s="1" t="s">
        <v>513</v>
      </c>
      <c r="E98" s="27" t="s">
        <v>514</v>
      </c>
    </row>
    <row r="99" ht="25">
      <c r="A99" s="1" t="s">
        <v>504</v>
      </c>
      <c r="B99" s="1">
        <v>24</v>
      </c>
      <c r="C99" s="26" t="s">
        <v>4174</v>
      </c>
      <c r="D99" t="s">
        <v>506</v>
      </c>
      <c r="E99" s="27" t="s">
        <v>4175</v>
      </c>
      <c r="F99" s="28" t="s">
        <v>567</v>
      </c>
      <c r="G99" s="29">
        <v>340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4176</v>
      </c>
    </row>
    <row r="102">
      <c r="A102" s="1" t="s">
        <v>513</v>
      </c>
      <c r="E102" s="27" t="s">
        <v>514</v>
      </c>
    </row>
    <row r="103">
      <c r="A103" s="1" t="s">
        <v>504</v>
      </c>
      <c r="B103" s="1">
        <v>25</v>
      </c>
      <c r="C103" s="26" t="s">
        <v>4177</v>
      </c>
      <c r="D103" t="s">
        <v>506</v>
      </c>
      <c r="E103" s="27" t="s">
        <v>4178</v>
      </c>
      <c r="F103" s="28" t="s">
        <v>567</v>
      </c>
      <c r="G103" s="29">
        <v>340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4176</v>
      </c>
    </row>
    <row r="106">
      <c r="A106" s="1" t="s">
        <v>513</v>
      </c>
      <c r="E106" s="27" t="s">
        <v>514</v>
      </c>
    </row>
    <row r="107">
      <c r="A107" s="1" t="s">
        <v>504</v>
      </c>
      <c r="B107" s="1">
        <v>26</v>
      </c>
      <c r="C107" s="26" t="s">
        <v>4179</v>
      </c>
      <c r="D107" t="s">
        <v>506</v>
      </c>
      <c r="E107" s="27" t="s">
        <v>4180</v>
      </c>
      <c r="F107" s="28" t="s">
        <v>1553</v>
      </c>
      <c r="G107" s="29">
        <v>4.8499999999999996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4181</v>
      </c>
    </row>
    <row r="110">
      <c r="A110" s="1" t="s">
        <v>513</v>
      </c>
      <c r="E110" s="27" t="s">
        <v>514</v>
      </c>
    </row>
    <row r="111">
      <c r="A111" s="1" t="s">
        <v>504</v>
      </c>
      <c r="B111" s="1">
        <v>27</v>
      </c>
      <c r="C111" s="26" t="s">
        <v>4182</v>
      </c>
      <c r="D111" t="s">
        <v>506</v>
      </c>
      <c r="E111" s="27" t="s">
        <v>4183</v>
      </c>
      <c r="F111" s="28" t="s">
        <v>567</v>
      </c>
      <c r="G111" s="29">
        <v>52</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4184</v>
      </c>
    </row>
    <row r="114">
      <c r="A114" s="1" t="s">
        <v>513</v>
      </c>
      <c r="E114" s="27" t="s">
        <v>514</v>
      </c>
    </row>
    <row r="115" ht="25">
      <c r="A115" s="1" t="s">
        <v>504</v>
      </c>
      <c r="B115" s="1">
        <v>20</v>
      </c>
      <c r="C115" s="26" t="s">
        <v>4185</v>
      </c>
      <c r="D115" t="s">
        <v>506</v>
      </c>
      <c r="E115" s="27" t="s">
        <v>4186</v>
      </c>
      <c r="F115" s="28" t="s">
        <v>567</v>
      </c>
      <c r="G115" s="29">
        <v>6</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26">
      <c r="A117" s="1" t="s">
        <v>511</v>
      </c>
      <c r="E117" s="32" t="s">
        <v>524</v>
      </c>
    </row>
    <row r="118" ht="50">
      <c r="A118" s="1" t="s">
        <v>513</v>
      </c>
      <c r="E118" s="27" t="s">
        <v>4187</v>
      </c>
    </row>
    <row r="119">
      <c r="A119" s="1" t="s">
        <v>504</v>
      </c>
      <c r="B119" s="1">
        <v>21</v>
      </c>
      <c r="C119" s="26" t="s">
        <v>4188</v>
      </c>
      <c r="D119" t="s">
        <v>506</v>
      </c>
      <c r="E119" s="27" t="s">
        <v>4189</v>
      </c>
      <c r="F119" s="28" t="s">
        <v>567</v>
      </c>
      <c r="G119" s="29">
        <v>289</v>
      </c>
      <c r="H119" s="28">
        <v>0</v>
      </c>
      <c r="I119" s="30">
        <f>ROUND(G119*H119,P4)</f>
        <v>0</v>
      </c>
      <c r="L119" s="30">
        <v>0</v>
      </c>
      <c r="M119" s="24">
        <f>ROUND(G119*L119,P4)</f>
        <v>0</v>
      </c>
      <c r="N119" s="25" t="s">
        <v>506</v>
      </c>
      <c r="O119" s="31">
        <f>M119*AA119</f>
        <v>0</v>
      </c>
      <c r="P119" s="1">
        <v>3</v>
      </c>
      <c r="AA119" s="1">
        <f>IF(P119=1,$O$3,IF(P119=2,$O$4,$O$5))</f>
        <v>0</v>
      </c>
    </row>
    <row r="120">
      <c r="A120" s="1" t="s">
        <v>510</v>
      </c>
      <c r="E120" s="27" t="s">
        <v>4190</v>
      </c>
    </row>
    <row r="121" ht="26">
      <c r="A121" s="1" t="s">
        <v>511</v>
      </c>
      <c r="E121" s="32" t="s">
        <v>4191</v>
      </c>
    </row>
    <row r="122" ht="150">
      <c r="A122" s="1" t="s">
        <v>513</v>
      </c>
      <c r="E122" s="27" t="s">
        <v>4192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4193</v>
      </c>
      <c r="E8" s="23" t="s">
        <v>147</v>
      </c>
      <c r="L8" s="24">
        <f>L9+L14+L35+L52+L57+L66+L71</f>
        <v>0</v>
      </c>
      <c r="M8" s="24">
        <f>M9+M14+M35+M52+M57+M66+M71</f>
        <v>0</v>
      </c>
      <c r="N8" s="25"/>
    </row>
    <row r="9" ht="13">
      <c r="A9" s="1" t="s">
        <v>501</v>
      </c>
      <c r="C9" s="22" t="s">
        <v>1247</v>
      </c>
      <c r="E9" s="23" t="s">
        <v>4117</v>
      </c>
      <c r="L9" s="24">
        <f>SUMIFS(L10:L13,A10:A13,"P")</f>
        <v>0</v>
      </c>
      <c r="M9" s="24">
        <f>SUMIFS(M10:M13,A10:A13,"P")</f>
        <v>0</v>
      </c>
      <c r="N9" s="25"/>
    </row>
    <row r="10" ht="25">
      <c r="A10" s="1" t="s">
        <v>504</v>
      </c>
      <c r="B10" s="1">
        <v>1</v>
      </c>
      <c r="C10" s="26" t="s">
        <v>3383</v>
      </c>
      <c r="D10" t="s">
        <v>3384</v>
      </c>
      <c r="E10" s="27" t="s">
        <v>3385</v>
      </c>
      <c r="F10" s="28" t="s">
        <v>2694</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4194</v>
      </c>
    </row>
    <row r="13" ht="25">
      <c r="A13" s="1" t="s">
        <v>513</v>
      </c>
      <c r="E13" s="27" t="s">
        <v>2695</v>
      </c>
    </row>
    <row r="14" ht="13">
      <c r="A14" s="1" t="s">
        <v>501</v>
      </c>
      <c r="C14" s="22" t="s">
        <v>600</v>
      </c>
      <c r="E14" s="23" t="s">
        <v>560</v>
      </c>
      <c r="L14" s="24">
        <f>SUMIFS(L15:L34,A15:A34,"P")</f>
        <v>0</v>
      </c>
      <c r="M14" s="24">
        <f>SUMIFS(M15:M34,A15:A34,"P")</f>
        <v>0</v>
      </c>
      <c r="N14" s="25"/>
    </row>
    <row r="15">
      <c r="A15" s="1" t="s">
        <v>504</v>
      </c>
      <c r="B15" s="1">
        <v>2</v>
      </c>
      <c r="C15" s="26" t="s">
        <v>3397</v>
      </c>
      <c r="D15" t="s">
        <v>4195</v>
      </c>
      <c r="E15" s="27" t="s">
        <v>3398</v>
      </c>
      <c r="F15" s="28" t="s">
        <v>563</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4196</v>
      </c>
    </row>
    <row r="17" ht="26">
      <c r="A17" s="1" t="s">
        <v>511</v>
      </c>
      <c r="E17" s="32" t="s">
        <v>4197</v>
      </c>
    </row>
    <row r="18">
      <c r="A18" s="1" t="s">
        <v>513</v>
      </c>
      <c r="E18" s="27" t="s">
        <v>514</v>
      </c>
    </row>
    <row r="19">
      <c r="A19" s="1" t="s">
        <v>504</v>
      </c>
      <c r="B19" s="1">
        <v>3</v>
      </c>
      <c r="C19" s="26" t="s">
        <v>2129</v>
      </c>
      <c r="D19" t="s">
        <v>506</v>
      </c>
      <c r="E19" s="27" t="s">
        <v>2130</v>
      </c>
      <c r="F19" s="28" t="s">
        <v>563</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4198</v>
      </c>
    </row>
    <row r="22">
      <c r="A22" s="1" t="s">
        <v>513</v>
      </c>
      <c r="E22" s="27" t="s">
        <v>514</v>
      </c>
    </row>
    <row r="23">
      <c r="A23" s="1" t="s">
        <v>504</v>
      </c>
      <c r="B23" s="1">
        <v>4</v>
      </c>
      <c r="C23" s="26" t="s">
        <v>3527</v>
      </c>
      <c r="D23" t="s">
        <v>506</v>
      </c>
      <c r="E23" s="27" t="s">
        <v>3528</v>
      </c>
      <c r="F23" s="28" t="s">
        <v>563</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4199</v>
      </c>
    </row>
    <row r="26">
      <c r="A26" s="1" t="s">
        <v>513</v>
      </c>
      <c r="E26" s="27" t="s">
        <v>514</v>
      </c>
    </row>
    <row r="27">
      <c r="A27" s="1" t="s">
        <v>504</v>
      </c>
      <c r="B27" s="1">
        <v>5</v>
      </c>
      <c r="C27" s="26" t="s">
        <v>3412</v>
      </c>
      <c r="D27" t="s">
        <v>506</v>
      </c>
      <c r="E27" s="27" t="s">
        <v>3413</v>
      </c>
      <c r="F27" s="28" t="s">
        <v>563</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4200</v>
      </c>
    </row>
    <row r="29" ht="26">
      <c r="A29" s="1" t="s">
        <v>511</v>
      </c>
      <c r="E29" s="32" t="s">
        <v>4197</v>
      </c>
    </row>
    <row r="30">
      <c r="A30" s="1" t="s">
        <v>513</v>
      </c>
      <c r="E30" s="27" t="s">
        <v>514</v>
      </c>
    </row>
    <row r="31">
      <c r="A31" s="1" t="s">
        <v>504</v>
      </c>
      <c r="B31" s="1">
        <v>6</v>
      </c>
      <c r="C31" s="26" t="s">
        <v>569</v>
      </c>
      <c r="D31" t="s">
        <v>506</v>
      </c>
      <c r="E31" s="27" t="s">
        <v>570</v>
      </c>
      <c r="F31" s="28" t="s">
        <v>563</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4197</v>
      </c>
    </row>
    <row r="34">
      <c r="A34" s="1" t="s">
        <v>513</v>
      </c>
      <c r="E34" s="27" t="s">
        <v>514</v>
      </c>
    </row>
    <row r="35" ht="13">
      <c r="A35" s="1" t="s">
        <v>501</v>
      </c>
      <c r="C35" s="22" t="s">
        <v>604</v>
      </c>
      <c r="E35" s="23" t="s">
        <v>1641</v>
      </c>
      <c r="L35" s="24">
        <f>SUMIFS(L36:L51,A36:A51,"P")</f>
        <v>0</v>
      </c>
      <c r="M35" s="24">
        <f>SUMIFS(M36:M51,A36:A51,"P")</f>
        <v>0</v>
      </c>
      <c r="N35" s="25"/>
    </row>
    <row r="36">
      <c r="A36" s="1" t="s">
        <v>504</v>
      </c>
      <c r="B36" s="1">
        <v>7</v>
      </c>
      <c r="C36" s="26" t="s">
        <v>4201</v>
      </c>
      <c r="D36" t="s">
        <v>506</v>
      </c>
      <c r="E36" s="27" t="s">
        <v>4202</v>
      </c>
      <c r="F36" s="28" t="s">
        <v>567</v>
      </c>
      <c r="G36" s="29">
        <v>1003.2</v>
      </c>
      <c r="H36" s="28">
        <v>0</v>
      </c>
      <c r="I36" s="30">
        <f>ROUND(G36*H36,P4)</f>
        <v>0</v>
      </c>
      <c r="L36" s="30">
        <v>0</v>
      </c>
      <c r="M36" s="24">
        <f>ROUND(G36*L36,P4)</f>
        <v>0</v>
      </c>
      <c r="N36" s="25" t="s">
        <v>509</v>
      </c>
      <c r="O36" s="31">
        <f>M36*AA36</f>
        <v>0</v>
      </c>
      <c r="P36" s="1">
        <v>3</v>
      </c>
      <c r="AA36" s="1">
        <f>IF(P36=1,$O$3,IF(P36=2,$O$4,$O$5))</f>
        <v>0</v>
      </c>
    </row>
    <row r="37">
      <c r="A37" s="1" t="s">
        <v>510</v>
      </c>
      <c r="E37" s="27" t="s">
        <v>4203</v>
      </c>
    </row>
    <row r="38" ht="26">
      <c r="A38" s="1" t="s">
        <v>511</v>
      </c>
      <c r="E38" s="32" t="s">
        <v>4204</v>
      </c>
    </row>
    <row r="39">
      <c r="A39" s="1" t="s">
        <v>513</v>
      </c>
      <c r="E39" s="27" t="s">
        <v>514</v>
      </c>
    </row>
    <row r="40" ht="25">
      <c r="A40" s="1" t="s">
        <v>504</v>
      </c>
      <c r="B40" s="1">
        <v>8</v>
      </c>
      <c r="C40" s="26" t="s">
        <v>4205</v>
      </c>
      <c r="D40" t="s">
        <v>506</v>
      </c>
      <c r="E40" s="27" t="s">
        <v>4206</v>
      </c>
      <c r="F40" s="28" t="s">
        <v>567</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4204</v>
      </c>
    </row>
    <row r="43">
      <c r="A43" s="1" t="s">
        <v>513</v>
      </c>
      <c r="E43" s="27" t="s">
        <v>514</v>
      </c>
    </row>
    <row r="44">
      <c r="A44" s="1" t="s">
        <v>504</v>
      </c>
      <c r="B44" s="1">
        <v>9</v>
      </c>
      <c r="C44" s="26" t="s">
        <v>4207</v>
      </c>
      <c r="D44" t="s">
        <v>506</v>
      </c>
      <c r="E44" s="27" t="s">
        <v>4208</v>
      </c>
      <c r="F44" s="28" t="s">
        <v>563</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4209</v>
      </c>
    </row>
    <row r="46" ht="26">
      <c r="A46" s="1" t="s">
        <v>511</v>
      </c>
      <c r="E46" s="32" t="s">
        <v>4210</v>
      </c>
    </row>
    <row r="47">
      <c r="A47" s="1" t="s">
        <v>513</v>
      </c>
      <c r="E47" s="27" t="s">
        <v>514</v>
      </c>
    </row>
    <row r="48">
      <c r="A48" s="1" t="s">
        <v>504</v>
      </c>
      <c r="B48" s="1">
        <v>10</v>
      </c>
      <c r="C48" s="26" t="s">
        <v>4211</v>
      </c>
      <c r="D48" t="s">
        <v>506</v>
      </c>
      <c r="E48" s="27" t="s">
        <v>4212</v>
      </c>
      <c r="F48" s="28" t="s">
        <v>2694</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4213</v>
      </c>
    </row>
    <row r="50" ht="26">
      <c r="A50" s="1" t="s">
        <v>511</v>
      </c>
      <c r="E50" s="32" t="s">
        <v>4214</v>
      </c>
    </row>
    <row r="51">
      <c r="A51" s="1" t="s">
        <v>513</v>
      </c>
      <c r="E51" s="27" t="s">
        <v>514</v>
      </c>
    </row>
    <row r="52" ht="13">
      <c r="A52" s="1" t="s">
        <v>501</v>
      </c>
      <c r="C52" s="22" t="s">
        <v>855</v>
      </c>
      <c r="E52" s="23" t="s">
        <v>3455</v>
      </c>
      <c r="L52" s="24">
        <f>SUMIFS(L53:L56,A53:A56,"P")</f>
        <v>0</v>
      </c>
      <c r="M52" s="24">
        <f>SUMIFS(M53:M56,A53:A56,"P")</f>
        <v>0</v>
      </c>
      <c r="N52" s="25"/>
    </row>
    <row r="53">
      <c r="A53" s="1" t="s">
        <v>504</v>
      </c>
      <c r="B53" s="1">
        <v>11</v>
      </c>
      <c r="C53" s="26" t="s">
        <v>3456</v>
      </c>
      <c r="D53" t="s">
        <v>506</v>
      </c>
      <c r="E53" s="27" t="s">
        <v>3457</v>
      </c>
      <c r="F53" s="28" t="s">
        <v>563</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4215</v>
      </c>
    </row>
    <row r="55" ht="26">
      <c r="A55" s="1" t="s">
        <v>511</v>
      </c>
      <c r="E55" s="32" t="s">
        <v>4216</v>
      </c>
    </row>
    <row r="56">
      <c r="A56" s="1" t="s">
        <v>513</v>
      </c>
      <c r="E56" s="27" t="s">
        <v>514</v>
      </c>
    </row>
    <row r="57" ht="13">
      <c r="A57" s="1" t="s">
        <v>501</v>
      </c>
      <c r="C57" s="22" t="s">
        <v>1253</v>
      </c>
      <c r="E57" s="23" t="s">
        <v>4217</v>
      </c>
      <c r="L57" s="24">
        <f>SUMIFS(L58:L65,A58:A65,"P")</f>
        <v>0</v>
      </c>
      <c r="M57" s="24">
        <f>SUMIFS(M58:M65,A58:A65,"P")</f>
        <v>0</v>
      </c>
      <c r="N57" s="25"/>
    </row>
    <row r="58" ht="25">
      <c r="A58" s="1" t="s">
        <v>504</v>
      </c>
      <c r="B58" s="1">
        <v>12</v>
      </c>
      <c r="C58" s="26" t="s">
        <v>4218</v>
      </c>
      <c r="D58" t="s">
        <v>506</v>
      </c>
      <c r="E58" s="27" t="s">
        <v>4219</v>
      </c>
      <c r="F58" s="28" t="s">
        <v>1553</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4220</v>
      </c>
    </row>
    <row r="60" ht="39">
      <c r="A60" s="1" t="s">
        <v>511</v>
      </c>
      <c r="E60" s="32" t="s">
        <v>4221</v>
      </c>
    </row>
    <row r="61">
      <c r="A61" s="1" t="s">
        <v>513</v>
      </c>
      <c r="E61" s="27" t="s">
        <v>514</v>
      </c>
    </row>
    <row r="62">
      <c r="A62" s="1" t="s">
        <v>504</v>
      </c>
      <c r="B62" s="1">
        <v>13</v>
      </c>
      <c r="C62" s="26" t="s">
        <v>4222</v>
      </c>
      <c r="D62" t="s">
        <v>506</v>
      </c>
      <c r="E62" s="27" t="s">
        <v>4223</v>
      </c>
      <c r="F62" s="28" t="s">
        <v>1553</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4224</v>
      </c>
    </row>
    <row r="65">
      <c r="A65" s="1" t="s">
        <v>513</v>
      </c>
      <c r="E65" s="27" t="s">
        <v>514</v>
      </c>
    </row>
    <row r="66" ht="13">
      <c r="A66" s="1" t="s">
        <v>501</v>
      </c>
      <c r="C66" s="22" t="s">
        <v>3501</v>
      </c>
      <c r="E66" s="23" t="s">
        <v>3502</v>
      </c>
      <c r="L66" s="24">
        <f>SUMIFS(L67:L70,A67:A70,"P")</f>
        <v>0</v>
      </c>
      <c r="M66" s="24">
        <f>SUMIFS(M67:M70,A67:A70,"P")</f>
        <v>0</v>
      </c>
      <c r="N66" s="25"/>
    </row>
    <row r="67">
      <c r="A67" s="1" t="s">
        <v>504</v>
      </c>
      <c r="B67" s="1">
        <v>14</v>
      </c>
      <c r="C67" s="26" t="s">
        <v>4154</v>
      </c>
      <c r="D67" t="s">
        <v>506</v>
      </c>
      <c r="E67" s="27" t="s">
        <v>4155</v>
      </c>
      <c r="F67" s="28" t="s">
        <v>567</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4225</v>
      </c>
    </row>
    <row r="70">
      <c r="A70" s="1" t="s">
        <v>513</v>
      </c>
      <c r="E70" s="27" t="s">
        <v>514</v>
      </c>
    </row>
    <row r="71" ht="13">
      <c r="A71" s="1" t="s">
        <v>501</v>
      </c>
      <c r="C71" s="22" t="s">
        <v>2876</v>
      </c>
      <c r="E71" s="23" t="s">
        <v>3331</v>
      </c>
      <c r="L71" s="24">
        <f>SUMIFS(L72:L95,A72:A95,"P")</f>
        <v>0</v>
      </c>
      <c r="M71" s="24">
        <f>SUMIFS(M72:M95,A72:A95,"P")</f>
        <v>0</v>
      </c>
      <c r="N71" s="25"/>
    </row>
    <row r="72">
      <c r="A72" s="1" t="s">
        <v>504</v>
      </c>
      <c r="B72" s="1">
        <v>15</v>
      </c>
      <c r="C72" s="26" t="s">
        <v>4160</v>
      </c>
      <c r="D72" t="s">
        <v>506</v>
      </c>
      <c r="E72" s="27" t="s">
        <v>4161</v>
      </c>
      <c r="F72" s="28" t="s">
        <v>567</v>
      </c>
      <c r="G72" s="29">
        <v>206.5</v>
      </c>
      <c r="H72" s="28">
        <v>0</v>
      </c>
      <c r="I72" s="30">
        <f>ROUND(G72*H72,P4)</f>
        <v>0</v>
      </c>
      <c r="L72" s="30">
        <v>0</v>
      </c>
      <c r="M72" s="24">
        <f>ROUND(G72*L72,P4)</f>
        <v>0</v>
      </c>
      <c r="N72" s="25" t="s">
        <v>509</v>
      </c>
      <c r="O72" s="31">
        <f>M72*AA72</f>
        <v>0</v>
      </c>
      <c r="P72" s="1">
        <v>3</v>
      </c>
      <c r="AA72" s="1">
        <f>IF(P72=1,$O$3,IF(P72=2,$O$4,$O$5))</f>
        <v>0</v>
      </c>
    </row>
    <row r="73">
      <c r="A73" s="1" t="s">
        <v>510</v>
      </c>
      <c r="E73" s="27" t="s">
        <v>4226</v>
      </c>
    </row>
    <row r="74" ht="26">
      <c r="A74" s="1" t="s">
        <v>511</v>
      </c>
      <c r="E74" s="32" t="s">
        <v>4227</v>
      </c>
    </row>
    <row r="75">
      <c r="A75" s="1" t="s">
        <v>513</v>
      </c>
      <c r="E75" s="27" t="s">
        <v>514</v>
      </c>
    </row>
    <row r="76">
      <c r="A76" s="1" t="s">
        <v>504</v>
      </c>
      <c r="B76" s="1">
        <v>19</v>
      </c>
      <c r="C76" s="26" t="s">
        <v>4177</v>
      </c>
      <c r="D76" t="s">
        <v>506</v>
      </c>
      <c r="E76" s="27" t="s">
        <v>4178</v>
      </c>
      <c r="F76" s="28" t="s">
        <v>567</v>
      </c>
      <c r="G76" s="29">
        <v>172.5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4228</v>
      </c>
    </row>
    <row r="79">
      <c r="A79" s="1" t="s">
        <v>513</v>
      </c>
      <c r="E79" s="27" t="s">
        <v>514</v>
      </c>
    </row>
    <row r="80">
      <c r="A80" s="1" t="s">
        <v>504</v>
      </c>
      <c r="B80" s="1">
        <v>20</v>
      </c>
      <c r="C80" s="26" t="s">
        <v>4182</v>
      </c>
      <c r="D80" t="s">
        <v>506</v>
      </c>
      <c r="E80" s="27" t="s">
        <v>4183</v>
      </c>
      <c r="F80" s="28" t="s">
        <v>567</v>
      </c>
      <c r="G80" s="29">
        <v>23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4229</v>
      </c>
    </row>
    <row r="83">
      <c r="A83" s="1" t="s">
        <v>513</v>
      </c>
      <c r="E83" s="27" t="s">
        <v>514</v>
      </c>
    </row>
    <row r="84">
      <c r="A84" s="1" t="s">
        <v>504</v>
      </c>
      <c r="B84" s="1">
        <v>16</v>
      </c>
      <c r="C84" s="26" t="s">
        <v>4230</v>
      </c>
      <c r="D84" t="s">
        <v>506</v>
      </c>
      <c r="E84" s="27" t="s">
        <v>4231</v>
      </c>
      <c r="F84" s="28" t="s">
        <v>567</v>
      </c>
      <c r="G84" s="29">
        <v>45.700000000000003</v>
      </c>
      <c r="H84" s="28">
        <v>0</v>
      </c>
      <c r="I84" s="30">
        <f>ROUND(G84*H84,P4)</f>
        <v>0</v>
      </c>
      <c r="L84" s="30">
        <v>0</v>
      </c>
      <c r="M84" s="24">
        <f>ROUND(G84*L84,P4)</f>
        <v>0</v>
      </c>
      <c r="N84" s="25" t="s">
        <v>506</v>
      </c>
      <c r="O84" s="31">
        <f>M84*AA84</f>
        <v>0</v>
      </c>
      <c r="P84" s="1">
        <v>3</v>
      </c>
      <c r="AA84" s="1">
        <f>IF(P84=1,$O$3,IF(P84=2,$O$4,$O$5))</f>
        <v>0</v>
      </c>
    </row>
    <row r="85">
      <c r="A85" s="1" t="s">
        <v>510</v>
      </c>
      <c r="E85" s="27" t="s">
        <v>4232</v>
      </c>
    </row>
    <row r="86" ht="26">
      <c r="A86" s="1" t="s">
        <v>511</v>
      </c>
      <c r="E86" s="32" t="s">
        <v>4233</v>
      </c>
    </row>
    <row r="87" ht="75">
      <c r="A87" s="1" t="s">
        <v>513</v>
      </c>
      <c r="E87" s="27" t="s">
        <v>4234</v>
      </c>
    </row>
    <row r="88">
      <c r="A88" s="1" t="s">
        <v>504</v>
      </c>
      <c r="B88" s="1">
        <v>17</v>
      </c>
      <c r="C88" s="26" t="s">
        <v>4235</v>
      </c>
      <c r="D88" t="s">
        <v>506</v>
      </c>
      <c r="E88" s="27" t="s">
        <v>4236</v>
      </c>
      <c r="F88" s="28" t="s">
        <v>567</v>
      </c>
      <c r="G88" s="29">
        <v>34</v>
      </c>
      <c r="H88" s="28">
        <v>0</v>
      </c>
      <c r="I88" s="30">
        <f>ROUND(G88*H88,P4)</f>
        <v>0</v>
      </c>
      <c r="L88" s="30">
        <v>0</v>
      </c>
      <c r="M88" s="24">
        <f>ROUND(G88*L88,P4)</f>
        <v>0</v>
      </c>
      <c r="N88" s="25" t="s">
        <v>506</v>
      </c>
      <c r="O88" s="31">
        <f>M88*AA88</f>
        <v>0</v>
      </c>
      <c r="P88" s="1">
        <v>3</v>
      </c>
      <c r="AA88" s="1">
        <f>IF(P88=1,$O$3,IF(P88=2,$O$4,$O$5))</f>
        <v>0</v>
      </c>
    </row>
    <row r="89" ht="25">
      <c r="A89" s="1" t="s">
        <v>510</v>
      </c>
      <c r="E89" s="27" t="s">
        <v>4237</v>
      </c>
    </row>
    <row r="90" ht="26">
      <c r="A90" s="1" t="s">
        <v>511</v>
      </c>
      <c r="E90" s="32" t="s">
        <v>4238</v>
      </c>
    </row>
    <row r="91" ht="162.5">
      <c r="A91" s="1" t="s">
        <v>513</v>
      </c>
      <c r="E91" s="27" t="s">
        <v>4239</v>
      </c>
    </row>
    <row r="92">
      <c r="A92" s="1" t="s">
        <v>504</v>
      </c>
      <c r="B92" s="1">
        <v>18</v>
      </c>
      <c r="C92" s="26" t="s">
        <v>4240</v>
      </c>
      <c r="D92" t="s">
        <v>506</v>
      </c>
      <c r="E92" s="27" t="s">
        <v>4241</v>
      </c>
      <c r="F92" s="28" t="s">
        <v>567</v>
      </c>
      <c r="G92" s="29">
        <v>195.5</v>
      </c>
      <c r="H92" s="28">
        <v>0</v>
      </c>
      <c r="I92" s="30">
        <f>ROUND(G92*H92,P4)</f>
        <v>0</v>
      </c>
      <c r="L92" s="30">
        <v>0</v>
      </c>
      <c r="M92" s="24">
        <f>ROUND(G92*L92,P4)</f>
        <v>0</v>
      </c>
      <c r="N92" s="25" t="s">
        <v>506</v>
      </c>
      <c r="O92" s="31">
        <f>M92*AA92</f>
        <v>0</v>
      </c>
      <c r="P92" s="1">
        <v>3</v>
      </c>
      <c r="AA92" s="1">
        <f>IF(P92=1,$O$3,IF(P92=2,$O$4,$O$5))</f>
        <v>0</v>
      </c>
    </row>
    <row r="93" ht="25">
      <c r="A93" s="1" t="s">
        <v>510</v>
      </c>
      <c r="E93" s="27" t="s">
        <v>4237</v>
      </c>
    </row>
    <row r="94" ht="26">
      <c r="A94" s="1" t="s">
        <v>511</v>
      </c>
      <c r="E94" s="32" t="s">
        <v>4242</v>
      </c>
    </row>
    <row r="95" ht="162.5">
      <c r="A95" s="1" t="s">
        <v>513</v>
      </c>
      <c r="E95" s="27" t="s">
        <v>4239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4243</v>
      </c>
      <c r="E8" s="23" t="s">
        <v>149</v>
      </c>
      <c r="L8" s="24">
        <f>L9+L30+L39+L44+L53</f>
        <v>0</v>
      </c>
      <c r="M8" s="24">
        <f>M9+M30+M39+M44+M53</f>
        <v>0</v>
      </c>
      <c r="N8" s="25"/>
    </row>
    <row r="9" ht="13">
      <c r="A9" s="1" t="s">
        <v>501</v>
      </c>
      <c r="C9" s="22" t="s">
        <v>1247</v>
      </c>
      <c r="E9" s="23" t="s">
        <v>4117</v>
      </c>
      <c r="L9" s="24">
        <f>SUMIFS(L10:L29,A10:A29,"P")</f>
        <v>0</v>
      </c>
      <c r="M9" s="24">
        <f>SUMIFS(M10:M29,A10:A29,"P")</f>
        <v>0</v>
      </c>
      <c r="N9" s="25"/>
    </row>
    <row r="10">
      <c r="A10" s="1" t="s">
        <v>504</v>
      </c>
      <c r="B10" s="1">
        <v>2</v>
      </c>
      <c r="C10" s="26" t="s">
        <v>4118</v>
      </c>
      <c r="D10" t="s">
        <v>506</v>
      </c>
      <c r="E10" s="27" t="s">
        <v>4119</v>
      </c>
      <c r="F10" s="28" t="s">
        <v>1553</v>
      </c>
      <c r="G10" s="29">
        <v>8.4000000000000004</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4244</v>
      </c>
    </row>
    <row r="13">
      <c r="A13" s="1" t="s">
        <v>513</v>
      </c>
      <c r="E13" s="27" t="s">
        <v>514</v>
      </c>
    </row>
    <row r="14">
      <c r="A14" s="1" t="s">
        <v>504</v>
      </c>
      <c r="B14" s="1">
        <v>3</v>
      </c>
      <c r="C14" s="26" t="s">
        <v>4121</v>
      </c>
      <c r="D14" t="s">
        <v>506</v>
      </c>
      <c r="E14" s="27" t="s">
        <v>4122</v>
      </c>
      <c r="F14" s="28" t="s">
        <v>1553</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4244</v>
      </c>
    </row>
    <row r="17">
      <c r="A17" s="1" t="s">
        <v>513</v>
      </c>
      <c r="E17" s="27" t="s">
        <v>514</v>
      </c>
    </row>
    <row r="18" ht="25">
      <c r="A18" s="1" t="s">
        <v>504</v>
      </c>
      <c r="B18" s="1">
        <v>1</v>
      </c>
      <c r="C18" s="26" t="s">
        <v>3383</v>
      </c>
      <c r="D18" t="s">
        <v>3384</v>
      </c>
      <c r="E18" s="27" t="s">
        <v>3385</v>
      </c>
      <c r="F18" s="28" t="s">
        <v>2694</v>
      </c>
      <c r="G18" s="29">
        <v>313.19999999999999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4245</v>
      </c>
    </row>
    <row r="21" ht="25">
      <c r="A21" s="1" t="s">
        <v>513</v>
      </c>
      <c r="E21" s="27" t="s">
        <v>2695</v>
      </c>
    </row>
    <row r="22">
      <c r="A22" s="1" t="s">
        <v>504</v>
      </c>
      <c r="B22" s="1">
        <v>4</v>
      </c>
      <c r="C22" s="26" t="s">
        <v>4124</v>
      </c>
      <c r="D22" t="s">
        <v>506</v>
      </c>
      <c r="E22" s="27" t="s">
        <v>4125</v>
      </c>
      <c r="F22" s="28" t="s">
        <v>1553</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4246</v>
      </c>
    </row>
    <row r="25">
      <c r="A25" s="1" t="s">
        <v>513</v>
      </c>
      <c r="E25" s="27" t="s">
        <v>4126</v>
      </c>
    </row>
    <row r="26">
      <c r="A26" s="1" t="s">
        <v>504</v>
      </c>
      <c r="B26" s="1">
        <v>5</v>
      </c>
      <c r="C26" s="26" t="s">
        <v>4127</v>
      </c>
      <c r="D26" t="s">
        <v>506</v>
      </c>
      <c r="E26" s="27" t="s">
        <v>4128</v>
      </c>
      <c r="F26" s="28" t="s">
        <v>1553</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4246</v>
      </c>
    </row>
    <row r="29">
      <c r="A29" s="1" t="s">
        <v>513</v>
      </c>
      <c r="E29" s="27" t="s">
        <v>4126</v>
      </c>
    </row>
    <row r="30" ht="13">
      <c r="A30" s="1" t="s">
        <v>501</v>
      </c>
      <c r="C30" s="22" t="s">
        <v>600</v>
      </c>
      <c r="E30" s="23" t="s">
        <v>560</v>
      </c>
      <c r="L30" s="24">
        <f>SUMIFS(L31:L38,A31:A38,"P")</f>
        <v>0</v>
      </c>
      <c r="M30" s="24">
        <f>SUMIFS(M31:M38,A31:A38,"P")</f>
        <v>0</v>
      </c>
      <c r="N30" s="25"/>
    </row>
    <row r="31">
      <c r="A31" s="1" t="s">
        <v>504</v>
      </c>
      <c r="B31" s="1">
        <v>6</v>
      </c>
      <c r="C31" s="26" t="s">
        <v>4129</v>
      </c>
      <c r="D31" t="s">
        <v>506</v>
      </c>
      <c r="E31" s="27" t="s">
        <v>4130</v>
      </c>
      <c r="F31" s="28" t="s">
        <v>563</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4247</v>
      </c>
    </row>
    <row r="34">
      <c r="A34" s="1" t="s">
        <v>513</v>
      </c>
      <c r="E34" s="27" t="s">
        <v>514</v>
      </c>
    </row>
    <row r="35">
      <c r="A35" s="1" t="s">
        <v>504</v>
      </c>
      <c r="B35" s="1">
        <v>7</v>
      </c>
      <c r="C35" s="26" t="s">
        <v>3563</v>
      </c>
      <c r="D35" t="s">
        <v>506</v>
      </c>
      <c r="E35" s="27" t="s">
        <v>3564</v>
      </c>
      <c r="F35" s="28" t="s">
        <v>563</v>
      </c>
      <c r="G35" s="29">
        <v>1369</v>
      </c>
      <c r="H35" s="28">
        <v>0</v>
      </c>
      <c r="I35" s="30">
        <f>ROUND(G35*H35,P4)</f>
        <v>0</v>
      </c>
      <c r="L35" s="30">
        <v>0</v>
      </c>
      <c r="M35" s="24">
        <f>ROUND(G35*L35,P4)</f>
        <v>0</v>
      </c>
      <c r="N35" s="25" t="s">
        <v>509</v>
      </c>
      <c r="O35" s="31">
        <f>M35*AA35</f>
        <v>0</v>
      </c>
      <c r="P35" s="1">
        <v>3</v>
      </c>
      <c r="AA35" s="1">
        <f>IF(P35=1,$O$3,IF(P35=2,$O$4,$O$5))</f>
        <v>0</v>
      </c>
    </row>
    <row r="36">
      <c r="A36" s="1" t="s">
        <v>510</v>
      </c>
      <c r="E36" s="27" t="s">
        <v>4133</v>
      </c>
    </row>
    <row r="37" ht="26">
      <c r="A37" s="1" t="s">
        <v>511</v>
      </c>
      <c r="E37" s="32" t="s">
        <v>4248</v>
      </c>
    </row>
    <row r="38">
      <c r="A38" s="1" t="s">
        <v>513</v>
      </c>
      <c r="E38" s="27" t="s">
        <v>514</v>
      </c>
    </row>
    <row r="39" ht="13">
      <c r="A39" s="1" t="s">
        <v>501</v>
      </c>
      <c r="C39" s="22" t="s">
        <v>855</v>
      </c>
      <c r="E39" s="23" t="s">
        <v>3455</v>
      </c>
      <c r="L39" s="24">
        <f>SUMIFS(L40:L43,A40:A43,"P")</f>
        <v>0</v>
      </c>
      <c r="M39" s="24">
        <f>SUMIFS(M40:M43,A40:A43,"P")</f>
        <v>0</v>
      </c>
      <c r="N39" s="25"/>
    </row>
    <row r="40">
      <c r="A40" s="1" t="s">
        <v>504</v>
      </c>
      <c r="B40" s="1">
        <v>8</v>
      </c>
      <c r="C40" s="26" t="s">
        <v>4144</v>
      </c>
      <c r="D40" t="s">
        <v>506</v>
      </c>
      <c r="E40" s="27" t="s">
        <v>4145</v>
      </c>
      <c r="F40" s="28" t="s">
        <v>563</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4249</v>
      </c>
    </row>
    <row r="43">
      <c r="A43" s="1" t="s">
        <v>513</v>
      </c>
      <c r="E43" s="27" t="s">
        <v>514</v>
      </c>
    </row>
    <row r="44" ht="13">
      <c r="A44" s="1" t="s">
        <v>501</v>
      </c>
      <c r="C44" s="22" t="s">
        <v>858</v>
      </c>
      <c r="E44" s="23" t="s">
        <v>2842</v>
      </c>
      <c r="L44" s="24">
        <f>SUMIFS(L45:L52,A45:A52,"P")</f>
        <v>0</v>
      </c>
      <c r="M44" s="24">
        <f>SUMIFS(M45:M52,A45:A52,"P")</f>
        <v>0</v>
      </c>
      <c r="N44" s="25"/>
    </row>
    <row r="45">
      <c r="A45" s="1" t="s">
        <v>504</v>
      </c>
      <c r="B45" s="1">
        <v>10</v>
      </c>
      <c r="C45" s="26" t="s">
        <v>4147</v>
      </c>
      <c r="D45" t="s">
        <v>506</v>
      </c>
      <c r="E45" s="27" t="s">
        <v>4148</v>
      </c>
      <c r="F45" s="28" t="s">
        <v>1553</v>
      </c>
      <c r="G45" s="29">
        <v>2181</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4250</v>
      </c>
    </row>
    <row r="48">
      <c r="A48" s="1" t="s">
        <v>513</v>
      </c>
      <c r="E48" s="27" t="s">
        <v>514</v>
      </c>
    </row>
    <row r="49">
      <c r="A49" s="1" t="s">
        <v>504</v>
      </c>
      <c r="B49" s="1">
        <v>9</v>
      </c>
      <c r="C49" s="26" t="s">
        <v>4150</v>
      </c>
      <c r="D49" t="s">
        <v>506</v>
      </c>
      <c r="E49" s="27" t="s">
        <v>4151</v>
      </c>
      <c r="F49" s="28" t="s">
        <v>1553</v>
      </c>
      <c r="G49" s="29">
        <v>1452</v>
      </c>
      <c r="H49" s="28">
        <v>0</v>
      </c>
      <c r="I49" s="30">
        <f>ROUND(G49*H49,P4)</f>
        <v>0</v>
      </c>
      <c r="L49" s="30">
        <v>0</v>
      </c>
      <c r="M49" s="24">
        <f>ROUND(G49*L49,P4)</f>
        <v>0</v>
      </c>
      <c r="N49" s="25" t="s">
        <v>509</v>
      </c>
      <c r="O49" s="31">
        <f>M49*AA49</f>
        <v>0</v>
      </c>
      <c r="P49" s="1">
        <v>3</v>
      </c>
      <c r="AA49" s="1">
        <f>IF(P49=1,$O$3,IF(P49=2,$O$4,$O$5))</f>
        <v>0</v>
      </c>
    </row>
    <row r="50">
      <c r="A50" s="1" t="s">
        <v>510</v>
      </c>
      <c r="E50" s="27" t="s">
        <v>4152</v>
      </c>
    </row>
    <row r="51" ht="26">
      <c r="A51" s="1" t="s">
        <v>511</v>
      </c>
      <c r="E51" s="32" t="s">
        <v>4251</v>
      </c>
    </row>
    <row r="52">
      <c r="A52" s="1" t="s">
        <v>513</v>
      </c>
      <c r="E52" s="27" t="s">
        <v>514</v>
      </c>
    </row>
    <row r="53" ht="13">
      <c r="A53" s="1" t="s">
        <v>501</v>
      </c>
      <c r="C53" s="22" t="s">
        <v>2876</v>
      </c>
      <c r="E53" s="23" t="s">
        <v>3331</v>
      </c>
      <c r="L53" s="24">
        <f>SUMIFS(L54:L93,A54:A93,"P")</f>
        <v>0</v>
      </c>
      <c r="M53" s="24">
        <f>SUMIFS(M54:M93,A54:A93,"P")</f>
        <v>0</v>
      </c>
      <c r="N53" s="25"/>
    </row>
    <row r="54">
      <c r="A54" s="1" t="s">
        <v>504</v>
      </c>
      <c r="B54" s="1">
        <v>11</v>
      </c>
      <c r="C54" s="26" t="s">
        <v>4160</v>
      </c>
      <c r="D54" t="s">
        <v>506</v>
      </c>
      <c r="E54" s="27" t="s">
        <v>4161</v>
      </c>
      <c r="F54" s="28" t="s">
        <v>567</v>
      </c>
      <c r="G54" s="29">
        <v>7</v>
      </c>
      <c r="H54" s="28">
        <v>0</v>
      </c>
      <c r="I54" s="30">
        <f>ROUND(G54*H54,P4)</f>
        <v>0</v>
      </c>
      <c r="L54" s="30">
        <v>0</v>
      </c>
      <c r="M54" s="24">
        <f>ROUND(G54*L54,P4)</f>
        <v>0</v>
      </c>
      <c r="N54" s="25" t="s">
        <v>509</v>
      </c>
      <c r="O54" s="31">
        <f>M54*AA54</f>
        <v>0</v>
      </c>
      <c r="P54" s="1">
        <v>3</v>
      </c>
      <c r="AA54" s="1">
        <f>IF(P54=1,$O$3,IF(P54=2,$O$4,$O$5))</f>
        <v>0</v>
      </c>
    </row>
    <row r="55">
      <c r="A55" s="1" t="s">
        <v>510</v>
      </c>
      <c r="E55" s="27" t="s">
        <v>4162</v>
      </c>
    </row>
    <row r="56" ht="26">
      <c r="A56" s="1" t="s">
        <v>511</v>
      </c>
      <c r="E56" s="32" t="s">
        <v>4252</v>
      </c>
    </row>
    <row r="57">
      <c r="A57" s="1" t="s">
        <v>513</v>
      </c>
      <c r="E57" s="27" t="s">
        <v>514</v>
      </c>
    </row>
    <row r="58">
      <c r="A58" s="1" t="s">
        <v>504</v>
      </c>
      <c r="B58" s="1">
        <v>12</v>
      </c>
      <c r="C58" s="26" t="s">
        <v>4164</v>
      </c>
      <c r="D58" t="s">
        <v>506</v>
      </c>
      <c r="E58" s="27" t="s">
        <v>4165</v>
      </c>
      <c r="F58" s="28" t="s">
        <v>567</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4253</v>
      </c>
    </row>
    <row r="61">
      <c r="A61" s="1" t="s">
        <v>513</v>
      </c>
      <c r="E61" s="27" t="s">
        <v>514</v>
      </c>
    </row>
    <row r="62">
      <c r="A62" s="1" t="s">
        <v>504</v>
      </c>
      <c r="B62" s="1">
        <v>14</v>
      </c>
      <c r="C62" s="26" t="s">
        <v>4167</v>
      </c>
      <c r="D62" t="s">
        <v>506</v>
      </c>
      <c r="E62" s="27" t="s">
        <v>4168</v>
      </c>
      <c r="F62" s="28" t="s">
        <v>567</v>
      </c>
      <c r="G62" s="29">
        <v>510</v>
      </c>
      <c r="H62" s="28">
        <v>0</v>
      </c>
      <c r="I62" s="30">
        <f>ROUND(G62*H62,P4)</f>
        <v>0</v>
      </c>
      <c r="L62" s="30">
        <v>0</v>
      </c>
      <c r="M62" s="24">
        <f>ROUND(G62*L62,P4)</f>
        <v>0</v>
      </c>
      <c r="N62" s="25" t="s">
        <v>509</v>
      </c>
      <c r="O62" s="31">
        <f>M62*AA62</f>
        <v>0</v>
      </c>
      <c r="P62" s="1">
        <v>3</v>
      </c>
      <c r="AA62" s="1">
        <f>IF(P62=1,$O$3,IF(P62=2,$O$4,$O$5))</f>
        <v>0</v>
      </c>
    </row>
    <row r="63" ht="25">
      <c r="A63" s="1" t="s">
        <v>510</v>
      </c>
      <c r="E63" s="27" t="s">
        <v>4169</v>
      </c>
    </row>
    <row r="64" ht="26">
      <c r="A64" s="1" t="s">
        <v>511</v>
      </c>
      <c r="E64" s="32" t="s">
        <v>4254</v>
      </c>
    </row>
    <row r="65">
      <c r="A65" s="1" t="s">
        <v>513</v>
      </c>
      <c r="E65" s="27" t="s">
        <v>514</v>
      </c>
    </row>
    <row r="66" ht="25">
      <c r="A66" s="1" t="s">
        <v>504</v>
      </c>
      <c r="B66" s="1">
        <v>15</v>
      </c>
      <c r="C66" s="26" t="s">
        <v>4171</v>
      </c>
      <c r="D66" t="s">
        <v>506</v>
      </c>
      <c r="E66" s="27" t="s">
        <v>4172</v>
      </c>
      <c r="F66" s="28" t="s">
        <v>567</v>
      </c>
      <c r="G66" s="29">
        <v>12</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4255</v>
      </c>
    </row>
    <row r="69">
      <c r="A69" s="1" t="s">
        <v>513</v>
      </c>
      <c r="E69" s="27" t="s">
        <v>514</v>
      </c>
    </row>
    <row r="70" ht="25">
      <c r="A70" s="1" t="s">
        <v>504</v>
      </c>
      <c r="B70" s="1">
        <v>17</v>
      </c>
      <c r="C70" s="26" t="s">
        <v>4174</v>
      </c>
      <c r="D70" t="s">
        <v>506</v>
      </c>
      <c r="E70" s="27" t="s">
        <v>4175</v>
      </c>
      <c r="F70" s="28" t="s">
        <v>567</v>
      </c>
      <c r="G70" s="29">
        <v>510</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4254</v>
      </c>
    </row>
    <row r="73">
      <c r="A73" s="1" t="s">
        <v>513</v>
      </c>
      <c r="E73" s="27" t="s">
        <v>514</v>
      </c>
    </row>
    <row r="74">
      <c r="A74" s="1" t="s">
        <v>504</v>
      </c>
      <c r="B74" s="1">
        <v>18</v>
      </c>
      <c r="C74" s="26" t="s">
        <v>4177</v>
      </c>
      <c r="D74" t="s">
        <v>506</v>
      </c>
      <c r="E74" s="27" t="s">
        <v>4178</v>
      </c>
      <c r="F74" s="28" t="s">
        <v>567</v>
      </c>
      <c r="G74" s="29">
        <v>516</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4256</v>
      </c>
    </row>
    <row r="77">
      <c r="A77" s="1" t="s">
        <v>513</v>
      </c>
      <c r="E77" s="27" t="s">
        <v>514</v>
      </c>
    </row>
    <row r="78">
      <c r="A78" s="1" t="s">
        <v>504</v>
      </c>
      <c r="B78" s="1">
        <v>19</v>
      </c>
      <c r="C78" s="26" t="s">
        <v>4179</v>
      </c>
      <c r="D78" t="s">
        <v>506</v>
      </c>
      <c r="E78" s="27" t="s">
        <v>4180</v>
      </c>
      <c r="F78" s="28" t="s">
        <v>1553</v>
      </c>
      <c r="G78" s="29">
        <v>5.4000000000000004</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4257</v>
      </c>
    </row>
    <row r="81">
      <c r="A81" s="1" t="s">
        <v>513</v>
      </c>
      <c r="E81" s="27" t="s">
        <v>514</v>
      </c>
    </row>
    <row r="82">
      <c r="A82" s="1" t="s">
        <v>504</v>
      </c>
      <c r="B82" s="1">
        <v>20</v>
      </c>
      <c r="C82" s="26" t="s">
        <v>4182</v>
      </c>
      <c r="D82" t="s">
        <v>506</v>
      </c>
      <c r="E82" s="27" t="s">
        <v>4183</v>
      </c>
      <c r="F82" s="28" t="s">
        <v>567</v>
      </c>
      <c r="G82" s="29">
        <v>16.5</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4258</v>
      </c>
    </row>
    <row r="85">
      <c r="A85" s="1" t="s">
        <v>513</v>
      </c>
      <c r="E85" s="27" t="s">
        <v>514</v>
      </c>
    </row>
    <row r="86">
      <c r="A86" s="1" t="s">
        <v>504</v>
      </c>
      <c r="B86" s="1">
        <v>13</v>
      </c>
      <c r="C86" s="26" t="s">
        <v>4188</v>
      </c>
      <c r="D86" t="s">
        <v>506</v>
      </c>
      <c r="E86" s="27" t="s">
        <v>4189</v>
      </c>
      <c r="F86" s="28" t="s">
        <v>567</v>
      </c>
      <c r="G86" s="29">
        <v>52.5</v>
      </c>
      <c r="H86" s="28">
        <v>0</v>
      </c>
      <c r="I86" s="30">
        <f>ROUND(G86*H86,P4)</f>
        <v>0</v>
      </c>
      <c r="L86" s="30">
        <v>0</v>
      </c>
      <c r="M86" s="24">
        <f>ROUND(G86*L86,P4)</f>
        <v>0</v>
      </c>
      <c r="N86" s="25" t="s">
        <v>506</v>
      </c>
      <c r="O86" s="31">
        <f>M86*AA86</f>
        <v>0</v>
      </c>
      <c r="P86" s="1">
        <v>3</v>
      </c>
      <c r="AA86" s="1">
        <f>IF(P86=1,$O$3,IF(P86=2,$O$4,$O$5))</f>
        <v>0</v>
      </c>
    </row>
    <row r="87">
      <c r="A87" s="1" t="s">
        <v>510</v>
      </c>
      <c r="E87" s="27" t="s">
        <v>4190</v>
      </c>
    </row>
    <row r="88" ht="26">
      <c r="A88" s="1" t="s">
        <v>511</v>
      </c>
      <c r="E88" s="32" t="s">
        <v>4259</v>
      </c>
    </row>
    <row r="89" ht="150">
      <c r="A89" s="1" t="s">
        <v>513</v>
      </c>
      <c r="E89" s="27" t="s">
        <v>4192</v>
      </c>
    </row>
    <row r="90">
      <c r="A90" s="1" t="s">
        <v>504</v>
      </c>
      <c r="B90" s="1">
        <v>16</v>
      </c>
      <c r="C90" s="26" t="s">
        <v>4260</v>
      </c>
      <c r="D90" t="s">
        <v>506</v>
      </c>
      <c r="E90" s="27" t="s">
        <v>4261</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529</v>
      </c>
    </row>
    <row r="93" ht="212.5">
      <c r="A93" s="1" t="s">
        <v>513</v>
      </c>
      <c r="E93" s="27" t="s">
        <v>4262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4263</v>
      </c>
      <c r="E8" s="23" t="s">
        <v>153</v>
      </c>
      <c r="L8" s="24">
        <f>L9+L26+L83+L92+L149+L162</f>
        <v>0</v>
      </c>
      <c r="M8" s="24">
        <f>M9+M26+M83+M92+M149+M162</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562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4268</v>
      </c>
    </row>
    <row r="17" ht="25">
      <c r="A17" s="1" t="s">
        <v>513</v>
      </c>
      <c r="E17" s="27" t="s">
        <v>2695</v>
      </c>
    </row>
    <row r="18" ht="25">
      <c r="A18" s="1" t="s">
        <v>504</v>
      </c>
      <c r="B18" s="1">
        <v>2</v>
      </c>
      <c r="C18" s="26" t="s">
        <v>3004</v>
      </c>
      <c r="D18" t="s">
        <v>3005</v>
      </c>
      <c r="E18" s="27" t="s">
        <v>3006</v>
      </c>
      <c r="F18" s="28" t="s">
        <v>2694</v>
      </c>
      <c r="G18" s="29">
        <v>158.34</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4269</v>
      </c>
    </row>
    <row r="21" ht="25">
      <c r="A21" s="1" t="s">
        <v>513</v>
      </c>
      <c r="E21" s="27" t="s">
        <v>2695</v>
      </c>
    </row>
    <row r="22" ht="25">
      <c r="A22" s="1" t="s">
        <v>504</v>
      </c>
      <c r="B22" s="1">
        <v>3</v>
      </c>
      <c r="C22" s="26" t="s">
        <v>2691</v>
      </c>
      <c r="D22" t="s">
        <v>2692</v>
      </c>
      <c r="E22" s="27" t="s">
        <v>2693</v>
      </c>
      <c r="F22" s="28" t="s">
        <v>2694</v>
      </c>
      <c r="G22" s="29">
        <v>359.24400000000003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4270</v>
      </c>
    </row>
    <row r="25" ht="25">
      <c r="A25" s="1" t="s">
        <v>513</v>
      </c>
      <c r="E25" s="27" t="s">
        <v>2695</v>
      </c>
    </row>
    <row r="26" ht="13">
      <c r="A26" s="1" t="s">
        <v>501</v>
      </c>
      <c r="C26" s="22" t="s">
        <v>600</v>
      </c>
      <c r="E26" s="23" t="s">
        <v>560</v>
      </c>
      <c r="L26" s="24">
        <f>SUMIFS(L27:L82,A27:A82,"P")</f>
        <v>0</v>
      </c>
      <c r="M26" s="24">
        <f>SUMIFS(M27:M82,A27:A82,"P")</f>
        <v>0</v>
      </c>
      <c r="N26" s="25"/>
    </row>
    <row r="27" ht="25">
      <c r="A27" s="1" t="s">
        <v>504</v>
      </c>
      <c r="B27" s="1">
        <v>5</v>
      </c>
      <c r="C27" s="26" t="s">
        <v>4271</v>
      </c>
      <c r="D27" t="s">
        <v>506</v>
      </c>
      <c r="E27" s="27" t="s">
        <v>4272</v>
      </c>
      <c r="F27" s="28" t="s">
        <v>563</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4273</v>
      </c>
    </row>
    <row r="30">
      <c r="A30" s="1" t="s">
        <v>513</v>
      </c>
      <c r="E30" s="27" t="s">
        <v>514</v>
      </c>
    </row>
    <row r="31">
      <c r="A31" s="1" t="s">
        <v>504</v>
      </c>
      <c r="B31" s="1">
        <v>6</v>
      </c>
      <c r="C31" s="26" t="s">
        <v>4274</v>
      </c>
      <c r="D31" t="s">
        <v>506</v>
      </c>
      <c r="E31" s="27" t="s">
        <v>4275</v>
      </c>
      <c r="F31" s="28" t="s">
        <v>563</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4276</v>
      </c>
    </row>
    <row r="34">
      <c r="A34" s="1" t="s">
        <v>513</v>
      </c>
      <c r="E34" s="27" t="s">
        <v>514</v>
      </c>
    </row>
    <row r="35" ht="25">
      <c r="A35" s="1" t="s">
        <v>504</v>
      </c>
      <c r="B35" s="1">
        <v>7</v>
      </c>
      <c r="C35" s="26" t="s">
        <v>4277</v>
      </c>
      <c r="D35" t="s">
        <v>506</v>
      </c>
      <c r="E35" s="27" t="s">
        <v>4278</v>
      </c>
      <c r="F35" s="28" t="s">
        <v>563</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4279</v>
      </c>
    </row>
    <row r="38">
      <c r="A38" s="1" t="s">
        <v>513</v>
      </c>
      <c r="E38" s="27" t="s">
        <v>514</v>
      </c>
    </row>
    <row r="39" ht="25">
      <c r="A39" s="1" t="s">
        <v>504</v>
      </c>
      <c r="B39" s="1">
        <v>8</v>
      </c>
      <c r="C39" s="26" t="s">
        <v>4280</v>
      </c>
      <c r="D39" t="s">
        <v>506</v>
      </c>
      <c r="E39" s="27" t="s">
        <v>4281</v>
      </c>
      <c r="F39" s="28" t="s">
        <v>563</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4282</v>
      </c>
    </row>
    <row r="42">
      <c r="A42" s="1" t="s">
        <v>513</v>
      </c>
      <c r="E42" s="27" t="s">
        <v>514</v>
      </c>
    </row>
    <row r="43" ht="25">
      <c r="A43" s="1" t="s">
        <v>504</v>
      </c>
      <c r="B43" s="1">
        <v>9</v>
      </c>
      <c r="C43" s="26" t="s">
        <v>4283</v>
      </c>
      <c r="D43" t="s">
        <v>506</v>
      </c>
      <c r="E43" s="27" t="s">
        <v>4284</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4285</v>
      </c>
    </row>
    <row r="45" ht="26">
      <c r="A45" s="1" t="s">
        <v>511</v>
      </c>
      <c r="E45" s="32" t="s">
        <v>4286</v>
      </c>
    </row>
    <row r="46">
      <c r="A46" s="1" t="s">
        <v>513</v>
      </c>
      <c r="E46" s="27" t="s">
        <v>514</v>
      </c>
    </row>
    <row r="47">
      <c r="A47" s="1" t="s">
        <v>504</v>
      </c>
      <c r="B47" s="1">
        <v>10</v>
      </c>
      <c r="C47" s="26" t="s">
        <v>3394</v>
      </c>
      <c r="D47" t="s">
        <v>4287</v>
      </c>
      <c r="E47" s="27" t="s">
        <v>3395</v>
      </c>
      <c r="F47" s="28" t="s">
        <v>563</v>
      </c>
      <c r="G47" s="29">
        <v>20</v>
      </c>
      <c r="H47" s="28">
        <v>0</v>
      </c>
      <c r="I47" s="30">
        <f>ROUND(G47*H47,P4)</f>
        <v>0</v>
      </c>
      <c r="L47" s="30">
        <v>0</v>
      </c>
      <c r="M47" s="24">
        <f>ROUND(G47*L47,P4)</f>
        <v>0</v>
      </c>
      <c r="N47" s="25" t="s">
        <v>509</v>
      </c>
      <c r="O47" s="31">
        <f>M47*AA47</f>
        <v>0</v>
      </c>
      <c r="P47" s="1">
        <v>3</v>
      </c>
      <c r="AA47" s="1">
        <f>IF(P47=1,$O$3,IF(P47=2,$O$4,$O$5))</f>
        <v>0</v>
      </c>
    </row>
    <row r="48">
      <c r="A48" s="1" t="s">
        <v>510</v>
      </c>
      <c r="E48" s="27" t="s">
        <v>4288</v>
      </c>
    </row>
    <row r="49" ht="26">
      <c r="A49" s="1" t="s">
        <v>511</v>
      </c>
      <c r="E49" s="32" t="s">
        <v>4289</v>
      </c>
    </row>
    <row r="50">
      <c r="A50" s="1" t="s">
        <v>513</v>
      </c>
      <c r="E50" s="27" t="s">
        <v>514</v>
      </c>
    </row>
    <row r="51">
      <c r="A51" s="1" t="s">
        <v>504</v>
      </c>
      <c r="B51" s="1">
        <v>11</v>
      </c>
      <c r="C51" s="26" t="s">
        <v>3394</v>
      </c>
      <c r="D51" t="s">
        <v>4290</v>
      </c>
      <c r="E51" s="27" t="s">
        <v>3395</v>
      </c>
      <c r="F51" s="28" t="s">
        <v>563</v>
      </c>
      <c r="G51" s="29">
        <v>100</v>
      </c>
      <c r="H51" s="28">
        <v>0</v>
      </c>
      <c r="I51" s="30">
        <f>ROUND(G51*H51,P4)</f>
        <v>0</v>
      </c>
      <c r="L51" s="30">
        <v>0</v>
      </c>
      <c r="M51" s="24">
        <f>ROUND(G51*L51,P4)</f>
        <v>0</v>
      </c>
      <c r="N51" s="25" t="s">
        <v>509</v>
      </c>
      <c r="O51" s="31">
        <f>M51*AA51</f>
        <v>0</v>
      </c>
      <c r="P51" s="1">
        <v>3</v>
      </c>
      <c r="AA51" s="1">
        <f>IF(P51=1,$O$3,IF(P51=2,$O$4,$O$5))</f>
        <v>0</v>
      </c>
    </row>
    <row r="52">
      <c r="A52" s="1" t="s">
        <v>510</v>
      </c>
      <c r="E52" s="27" t="s">
        <v>4291</v>
      </c>
    </row>
    <row r="53" ht="26">
      <c r="A53" s="1" t="s">
        <v>511</v>
      </c>
      <c r="E53" s="32" t="s">
        <v>4292</v>
      </c>
    </row>
    <row r="54">
      <c r="A54" s="1" t="s">
        <v>513</v>
      </c>
      <c r="E54" s="27" t="s">
        <v>514</v>
      </c>
    </row>
    <row r="55">
      <c r="A55" s="1" t="s">
        <v>504</v>
      </c>
      <c r="B55" s="1">
        <v>12</v>
      </c>
      <c r="C55" s="26" t="s">
        <v>3397</v>
      </c>
      <c r="D55" t="s">
        <v>506</v>
      </c>
      <c r="E55" s="27" t="s">
        <v>3398</v>
      </c>
      <c r="F55" s="28" t="s">
        <v>563</v>
      </c>
      <c r="G55" s="29">
        <v>30.75</v>
      </c>
      <c r="H55" s="28">
        <v>0</v>
      </c>
      <c r="I55" s="30">
        <f>ROUND(G55*H55,P4)</f>
        <v>0</v>
      </c>
      <c r="L55" s="30">
        <v>0</v>
      </c>
      <c r="M55" s="24">
        <f>ROUND(G55*L55,P4)</f>
        <v>0</v>
      </c>
      <c r="N55" s="25" t="s">
        <v>509</v>
      </c>
      <c r="O55" s="31">
        <f>M55*AA55</f>
        <v>0</v>
      </c>
      <c r="P55" s="1">
        <v>3</v>
      </c>
      <c r="AA55" s="1">
        <f>IF(P55=1,$O$3,IF(P55=2,$O$4,$O$5))</f>
        <v>0</v>
      </c>
    </row>
    <row r="56">
      <c r="A56" s="1" t="s">
        <v>510</v>
      </c>
      <c r="E56" s="27" t="s">
        <v>4293</v>
      </c>
    </row>
    <row r="57" ht="26">
      <c r="A57" s="1" t="s">
        <v>511</v>
      </c>
      <c r="E57" s="32" t="s">
        <v>4294</v>
      </c>
    </row>
    <row r="58">
      <c r="A58" s="1" t="s">
        <v>513</v>
      </c>
      <c r="E58" s="27" t="s">
        <v>514</v>
      </c>
    </row>
    <row r="59">
      <c r="A59" s="1" t="s">
        <v>504</v>
      </c>
      <c r="B59" s="1">
        <v>13</v>
      </c>
      <c r="C59" s="26" t="s">
        <v>3665</v>
      </c>
      <c r="D59" t="s">
        <v>506</v>
      </c>
      <c r="E59" s="27" t="s">
        <v>3666</v>
      </c>
      <c r="F59" s="28" t="s">
        <v>563</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4295</v>
      </c>
    </row>
    <row r="62">
      <c r="A62" s="1" t="s">
        <v>513</v>
      </c>
      <c r="E62" s="27" t="s">
        <v>514</v>
      </c>
    </row>
    <row r="63">
      <c r="A63" s="1" t="s">
        <v>504</v>
      </c>
      <c r="B63" s="1">
        <v>14</v>
      </c>
      <c r="C63" s="26" t="s">
        <v>3422</v>
      </c>
      <c r="D63" t="s">
        <v>4287</v>
      </c>
      <c r="E63" s="27" t="s">
        <v>3423</v>
      </c>
      <c r="F63" s="28" t="s">
        <v>1553</v>
      </c>
      <c r="G63" s="29">
        <v>185</v>
      </c>
      <c r="H63" s="28">
        <v>0</v>
      </c>
      <c r="I63" s="30">
        <f>ROUND(G63*H63,P4)</f>
        <v>0</v>
      </c>
      <c r="L63" s="30">
        <v>0</v>
      </c>
      <c r="M63" s="24">
        <f>ROUND(G63*L63,P4)</f>
        <v>0</v>
      </c>
      <c r="N63" s="25" t="s">
        <v>509</v>
      </c>
      <c r="O63" s="31">
        <f>M63*AA63</f>
        <v>0</v>
      </c>
      <c r="P63" s="1">
        <v>3</v>
      </c>
      <c r="AA63" s="1">
        <f>IF(P63=1,$O$3,IF(P63=2,$O$4,$O$5))</f>
        <v>0</v>
      </c>
    </row>
    <row r="64">
      <c r="A64" s="1" t="s">
        <v>510</v>
      </c>
      <c r="E64" s="27" t="s">
        <v>4296</v>
      </c>
    </row>
    <row r="65" ht="26">
      <c r="A65" s="1" t="s">
        <v>511</v>
      </c>
      <c r="E65" s="32" t="s">
        <v>4297</v>
      </c>
    </row>
    <row r="66">
      <c r="A66" s="1" t="s">
        <v>513</v>
      </c>
      <c r="E66" s="27" t="s">
        <v>514</v>
      </c>
    </row>
    <row r="67">
      <c r="A67" s="1" t="s">
        <v>504</v>
      </c>
      <c r="B67" s="1">
        <v>15</v>
      </c>
      <c r="C67" s="26" t="s">
        <v>3422</v>
      </c>
      <c r="D67" t="s">
        <v>4290</v>
      </c>
      <c r="E67" s="27" t="s">
        <v>3423</v>
      </c>
      <c r="F67" s="28" t="s">
        <v>1553</v>
      </c>
      <c r="G67" s="29">
        <v>553</v>
      </c>
      <c r="H67" s="28">
        <v>0</v>
      </c>
      <c r="I67" s="30">
        <f>ROUND(G67*H67,P4)</f>
        <v>0</v>
      </c>
      <c r="L67" s="30">
        <v>0</v>
      </c>
      <c r="M67" s="24">
        <f>ROUND(G67*L67,P4)</f>
        <v>0</v>
      </c>
      <c r="N67" s="25" t="s">
        <v>509</v>
      </c>
      <c r="O67" s="31">
        <f>M67*AA67</f>
        <v>0</v>
      </c>
      <c r="P67" s="1">
        <v>3</v>
      </c>
      <c r="AA67" s="1">
        <f>IF(P67=1,$O$3,IF(P67=2,$O$4,$O$5))</f>
        <v>0</v>
      </c>
    </row>
    <row r="68">
      <c r="A68" s="1" t="s">
        <v>510</v>
      </c>
      <c r="E68" s="27" t="s">
        <v>4298</v>
      </c>
    </row>
    <row r="69" ht="26">
      <c r="A69" s="1" t="s">
        <v>511</v>
      </c>
      <c r="E69" s="32" t="s">
        <v>4299</v>
      </c>
    </row>
    <row r="70">
      <c r="A70" s="1" t="s">
        <v>513</v>
      </c>
      <c r="E70" s="27" t="s">
        <v>514</v>
      </c>
    </row>
    <row r="71">
      <c r="A71" s="1" t="s">
        <v>504</v>
      </c>
      <c r="B71" s="1">
        <v>16</v>
      </c>
      <c r="C71" s="26" t="s">
        <v>3425</v>
      </c>
      <c r="D71" t="s">
        <v>506</v>
      </c>
      <c r="E71" s="27" t="s">
        <v>3426</v>
      </c>
      <c r="F71" s="28" t="s">
        <v>1553</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4300</v>
      </c>
    </row>
    <row r="74">
      <c r="A74" s="1" t="s">
        <v>513</v>
      </c>
      <c r="E74" s="27" t="s">
        <v>514</v>
      </c>
    </row>
    <row r="75">
      <c r="A75" s="1" t="s">
        <v>504</v>
      </c>
      <c r="B75" s="1">
        <v>17</v>
      </c>
      <c r="C75" s="26" t="s">
        <v>4301</v>
      </c>
      <c r="D75" t="s">
        <v>506</v>
      </c>
      <c r="E75" s="27" t="s">
        <v>4302</v>
      </c>
      <c r="F75" s="28" t="s">
        <v>1553</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4303</v>
      </c>
    </row>
    <row r="78">
      <c r="A78" s="1" t="s">
        <v>513</v>
      </c>
      <c r="E78" s="27" t="s">
        <v>514</v>
      </c>
    </row>
    <row r="79">
      <c r="A79" s="1" t="s">
        <v>504</v>
      </c>
      <c r="B79" s="1">
        <v>18</v>
      </c>
      <c r="C79" s="26" t="s">
        <v>3434</v>
      </c>
      <c r="D79" t="s">
        <v>506</v>
      </c>
      <c r="E79" s="27" t="s">
        <v>3435</v>
      </c>
      <c r="F79" s="28" t="s">
        <v>1553</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4303</v>
      </c>
    </row>
    <row r="82">
      <c r="A82" s="1" t="s">
        <v>513</v>
      </c>
      <c r="E82" s="27" t="s">
        <v>514</v>
      </c>
    </row>
    <row r="83" ht="13">
      <c r="A83" s="1" t="s">
        <v>501</v>
      </c>
      <c r="C83" s="22" t="s">
        <v>604</v>
      </c>
      <c r="E83" s="23" t="s">
        <v>4304</v>
      </c>
      <c r="L83" s="24">
        <f>SUMIFS(L84:L91,A84:A91,"P")</f>
        <v>0</v>
      </c>
      <c r="M83" s="24">
        <f>SUMIFS(M84:M91,A84:A91,"P")</f>
        <v>0</v>
      </c>
      <c r="N83" s="25"/>
    </row>
    <row r="84">
      <c r="A84" s="1" t="s">
        <v>504</v>
      </c>
      <c r="B84" s="1">
        <v>19</v>
      </c>
      <c r="C84" s="26" t="s">
        <v>4305</v>
      </c>
      <c r="D84" t="s">
        <v>506</v>
      </c>
      <c r="E84" s="27" t="s">
        <v>4306</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4307</v>
      </c>
    </row>
    <row r="86" ht="26">
      <c r="A86" s="1" t="s">
        <v>511</v>
      </c>
      <c r="E86" s="32" t="s">
        <v>4308</v>
      </c>
    </row>
    <row r="87">
      <c r="A87" s="1" t="s">
        <v>513</v>
      </c>
      <c r="E87" s="27" t="s">
        <v>514</v>
      </c>
    </row>
    <row r="88">
      <c r="A88" s="1" t="s">
        <v>504</v>
      </c>
      <c r="B88" s="1">
        <v>20</v>
      </c>
      <c r="C88" s="26" t="s">
        <v>4309</v>
      </c>
      <c r="D88" t="s">
        <v>506</v>
      </c>
      <c r="E88" s="27" t="s">
        <v>4310</v>
      </c>
      <c r="F88" s="28" t="s">
        <v>1553</v>
      </c>
      <c r="G88" s="29">
        <v>80</v>
      </c>
      <c r="H88" s="28">
        <v>0</v>
      </c>
      <c r="I88" s="30">
        <f>ROUND(G88*H88,P4)</f>
        <v>0</v>
      </c>
      <c r="L88" s="30">
        <v>0</v>
      </c>
      <c r="M88" s="24">
        <f>ROUND(G88*L88,P4)</f>
        <v>0</v>
      </c>
      <c r="N88" s="25" t="s">
        <v>509</v>
      </c>
      <c r="O88" s="31">
        <f>M88*AA88</f>
        <v>0</v>
      </c>
      <c r="P88" s="1">
        <v>3</v>
      </c>
      <c r="AA88" s="1">
        <f>IF(P88=1,$O$3,IF(P88=2,$O$4,$O$5))</f>
        <v>0</v>
      </c>
    </row>
    <row r="89">
      <c r="A89" s="1" t="s">
        <v>510</v>
      </c>
      <c r="E89" s="27" t="s">
        <v>4311</v>
      </c>
    </row>
    <row r="90" ht="26">
      <c r="A90" s="1" t="s">
        <v>511</v>
      </c>
      <c r="E90" s="32" t="s">
        <v>4312</v>
      </c>
    </row>
    <row r="91">
      <c r="A91" s="1" t="s">
        <v>513</v>
      </c>
      <c r="E91" s="27" t="s">
        <v>514</v>
      </c>
    </row>
    <row r="92" ht="13">
      <c r="A92" s="1" t="s">
        <v>501</v>
      </c>
      <c r="C92" s="22" t="s">
        <v>858</v>
      </c>
      <c r="E92" s="23" t="s">
        <v>2842</v>
      </c>
      <c r="L92" s="24">
        <f>SUMIFS(L93:L148,A93:A148,"P")</f>
        <v>0</v>
      </c>
      <c r="M92" s="24">
        <f>SUMIFS(M93:M148,A93:A148,"P")</f>
        <v>0</v>
      </c>
      <c r="N92" s="25"/>
    </row>
    <row r="93">
      <c r="A93" s="1" t="s">
        <v>504</v>
      </c>
      <c r="B93" s="1">
        <v>21</v>
      </c>
      <c r="C93" s="26" t="s">
        <v>4313</v>
      </c>
      <c r="D93" t="s">
        <v>506</v>
      </c>
      <c r="E93" s="27" t="s">
        <v>4314</v>
      </c>
      <c r="F93" s="28" t="s">
        <v>1553</v>
      </c>
      <c r="G93" s="29">
        <v>577.5</v>
      </c>
      <c r="H93" s="28">
        <v>0</v>
      </c>
      <c r="I93" s="30">
        <f>ROUND(G93*H93,P4)</f>
        <v>0</v>
      </c>
      <c r="L93" s="30">
        <v>0</v>
      </c>
      <c r="M93" s="24">
        <f>ROUND(G93*L93,P4)</f>
        <v>0</v>
      </c>
      <c r="N93" s="25" t="s">
        <v>509</v>
      </c>
      <c r="O93" s="31">
        <f>M93*AA93</f>
        <v>0</v>
      </c>
      <c r="P93" s="1">
        <v>3</v>
      </c>
      <c r="AA93" s="1">
        <f>IF(P93=1,$O$3,IF(P93=2,$O$4,$O$5))</f>
        <v>0</v>
      </c>
    </row>
    <row r="94">
      <c r="A94" s="1" t="s">
        <v>510</v>
      </c>
      <c r="E94" s="27" t="s">
        <v>4315</v>
      </c>
    </row>
    <row r="95" ht="39">
      <c r="A95" s="1" t="s">
        <v>511</v>
      </c>
      <c r="E95" s="32" t="s">
        <v>4316</v>
      </c>
    </row>
    <row r="96">
      <c r="A96" s="1" t="s">
        <v>513</v>
      </c>
      <c r="E96" s="27" t="s">
        <v>514</v>
      </c>
    </row>
    <row r="97">
      <c r="A97" s="1" t="s">
        <v>504</v>
      </c>
      <c r="B97" s="1">
        <v>22</v>
      </c>
      <c r="C97" s="26" t="s">
        <v>4317</v>
      </c>
      <c r="D97" t="s">
        <v>506</v>
      </c>
      <c r="E97" s="27" t="s">
        <v>4318</v>
      </c>
      <c r="F97" s="28" t="s">
        <v>563</v>
      </c>
      <c r="G97" s="29">
        <v>100</v>
      </c>
      <c r="H97" s="28">
        <v>0</v>
      </c>
      <c r="I97" s="30">
        <f>ROUND(G97*H97,P4)</f>
        <v>0</v>
      </c>
      <c r="L97" s="30">
        <v>0</v>
      </c>
      <c r="M97" s="24">
        <f>ROUND(G97*L97,P4)</f>
        <v>0</v>
      </c>
      <c r="N97" s="25" t="s">
        <v>509</v>
      </c>
      <c r="O97" s="31">
        <f>M97*AA97</f>
        <v>0</v>
      </c>
      <c r="P97" s="1">
        <v>3</v>
      </c>
      <c r="AA97" s="1">
        <f>IF(P97=1,$O$3,IF(P97=2,$O$4,$O$5))</f>
        <v>0</v>
      </c>
    </row>
    <row r="98">
      <c r="A98" s="1" t="s">
        <v>510</v>
      </c>
      <c r="E98" s="27" t="s">
        <v>4319</v>
      </c>
    </row>
    <row r="99" ht="26">
      <c r="A99" s="1" t="s">
        <v>511</v>
      </c>
      <c r="E99" s="32" t="s">
        <v>4292</v>
      </c>
    </row>
    <row r="100">
      <c r="A100" s="1" t="s">
        <v>513</v>
      </c>
      <c r="E100" s="27" t="s">
        <v>514</v>
      </c>
    </row>
    <row r="101">
      <c r="A101" s="1" t="s">
        <v>504</v>
      </c>
      <c r="B101" s="1">
        <v>23</v>
      </c>
      <c r="C101" s="26" t="s">
        <v>4320</v>
      </c>
      <c r="D101" t="s">
        <v>506</v>
      </c>
      <c r="E101" s="27" t="s">
        <v>4321</v>
      </c>
      <c r="F101" s="28" t="s">
        <v>1553</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4322</v>
      </c>
    </row>
    <row r="103" ht="39">
      <c r="A103" s="1" t="s">
        <v>511</v>
      </c>
      <c r="E103" s="32" t="s">
        <v>4323</v>
      </c>
    </row>
    <row r="104">
      <c r="A104" s="1" t="s">
        <v>513</v>
      </c>
      <c r="E104" s="27" t="s">
        <v>514</v>
      </c>
    </row>
    <row r="105">
      <c r="A105" s="1" t="s">
        <v>504</v>
      </c>
      <c r="B105" s="1">
        <v>24</v>
      </c>
      <c r="C105" s="26" t="s">
        <v>4324</v>
      </c>
      <c r="D105" t="s">
        <v>506</v>
      </c>
      <c r="E105" s="27" t="s">
        <v>4325</v>
      </c>
      <c r="F105" s="28" t="s">
        <v>1553</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4326</v>
      </c>
    </row>
    <row r="107" ht="39">
      <c r="A107" s="1" t="s">
        <v>511</v>
      </c>
      <c r="E107" s="32" t="s">
        <v>4327</v>
      </c>
    </row>
    <row r="108">
      <c r="A108" s="1" t="s">
        <v>513</v>
      </c>
      <c r="E108" s="27" t="s">
        <v>514</v>
      </c>
    </row>
    <row r="109">
      <c r="A109" s="1" t="s">
        <v>504</v>
      </c>
      <c r="B109" s="1">
        <v>25</v>
      </c>
      <c r="C109" s="26" t="s">
        <v>4147</v>
      </c>
      <c r="D109" t="s">
        <v>506</v>
      </c>
      <c r="E109" s="27" t="s">
        <v>4148</v>
      </c>
      <c r="F109" s="28" t="s">
        <v>1553</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4328</v>
      </c>
    </row>
    <row r="111" ht="39">
      <c r="A111" s="1" t="s">
        <v>511</v>
      </c>
      <c r="E111" s="32" t="s">
        <v>4329</v>
      </c>
    </row>
    <row r="112">
      <c r="A112" s="1" t="s">
        <v>513</v>
      </c>
      <c r="E112" s="27" t="s">
        <v>514</v>
      </c>
    </row>
    <row r="113">
      <c r="A113" s="1" t="s">
        <v>504</v>
      </c>
      <c r="B113" s="1">
        <v>26</v>
      </c>
      <c r="C113" s="26" t="s">
        <v>4330</v>
      </c>
      <c r="D113" t="s">
        <v>506</v>
      </c>
      <c r="E113" s="27" t="s">
        <v>4331</v>
      </c>
      <c r="F113" s="28" t="s">
        <v>1553</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4332</v>
      </c>
    </row>
    <row r="115" ht="39">
      <c r="A115" s="1" t="s">
        <v>511</v>
      </c>
      <c r="E115" s="32" t="s">
        <v>4316</v>
      </c>
    </row>
    <row r="116">
      <c r="A116" s="1" t="s">
        <v>513</v>
      </c>
      <c r="E116" s="27" t="s">
        <v>514</v>
      </c>
    </row>
    <row r="117">
      <c r="A117" s="1" t="s">
        <v>504</v>
      </c>
      <c r="B117" s="1">
        <v>27</v>
      </c>
      <c r="C117" s="26" t="s">
        <v>4333</v>
      </c>
      <c r="D117" t="s">
        <v>506</v>
      </c>
      <c r="E117" s="27" t="s">
        <v>4334</v>
      </c>
      <c r="F117" s="28" t="s">
        <v>1553</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4335</v>
      </c>
    </row>
    <row r="119" ht="39">
      <c r="A119" s="1" t="s">
        <v>511</v>
      </c>
      <c r="E119" s="32" t="s">
        <v>4336</v>
      </c>
    </row>
    <row r="120">
      <c r="A120" s="1" t="s">
        <v>513</v>
      </c>
      <c r="E120" s="27" t="s">
        <v>514</v>
      </c>
    </row>
    <row r="121">
      <c r="A121" s="1" t="s">
        <v>504</v>
      </c>
      <c r="B121" s="1">
        <v>29</v>
      </c>
      <c r="C121" s="26" t="s">
        <v>4337</v>
      </c>
      <c r="D121" t="s">
        <v>506</v>
      </c>
      <c r="E121" s="27" t="s">
        <v>4338</v>
      </c>
      <c r="F121" s="28" t="s">
        <v>1553</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4339</v>
      </c>
    </row>
    <row r="123" ht="26">
      <c r="A123" s="1" t="s">
        <v>511</v>
      </c>
      <c r="E123" s="32" t="s">
        <v>4340</v>
      </c>
    </row>
    <row r="124">
      <c r="A124" s="1" t="s">
        <v>513</v>
      </c>
      <c r="E124" s="27" t="s">
        <v>514</v>
      </c>
    </row>
    <row r="125">
      <c r="A125" s="1" t="s">
        <v>504</v>
      </c>
      <c r="B125" s="1">
        <v>30</v>
      </c>
      <c r="C125" s="26" t="s">
        <v>4341</v>
      </c>
      <c r="D125" t="s">
        <v>506</v>
      </c>
      <c r="E125" s="27" t="s">
        <v>4342</v>
      </c>
      <c r="F125" s="28" t="s">
        <v>1553</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4343</v>
      </c>
    </row>
    <row r="127" ht="26">
      <c r="A127" s="1" t="s">
        <v>511</v>
      </c>
      <c r="E127" s="32" t="s">
        <v>4340</v>
      </c>
    </row>
    <row r="128">
      <c r="A128" s="1" t="s">
        <v>513</v>
      </c>
      <c r="E128" s="27" t="s">
        <v>514</v>
      </c>
    </row>
    <row r="129">
      <c r="A129" s="1" t="s">
        <v>504</v>
      </c>
      <c r="B129" s="1">
        <v>28</v>
      </c>
      <c r="C129" s="26" t="s">
        <v>4344</v>
      </c>
      <c r="D129" t="s">
        <v>506</v>
      </c>
      <c r="E129" s="27" t="s">
        <v>4345</v>
      </c>
      <c r="F129" s="28" t="s">
        <v>1553</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4346</v>
      </c>
    </row>
    <row r="131" ht="26">
      <c r="A131" s="1" t="s">
        <v>511</v>
      </c>
      <c r="E131" s="32" t="s">
        <v>4340</v>
      </c>
    </row>
    <row r="132">
      <c r="A132" s="1" t="s">
        <v>513</v>
      </c>
      <c r="E132" s="27" t="s">
        <v>514</v>
      </c>
    </row>
    <row r="133">
      <c r="A133" s="1" t="s">
        <v>504</v>
      </c>
      <c r="B133" s="1">
        <v>31</v>
      </c>
      <c r="C133" s="26" t="s">
        <v>4347</v>
      </c>
      <c r="D133" t="s">
        <v>506</v>
      </c>
      <c r="E133" s="27" t="s">
        <v>4348</v>
      </c>
      <c r="F133" s="28" t="s">
        <v>1553</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4349</v>
      </c>
    </row>
    <row r="135" ht="39">
      <c r="A135" s="1" t="s">
        <v>511</v>
      </c>
      <c r="E135" s="32" t="s">
        <v>4350</v>
      </c>
    </row>
    <row r="136">
      <c r="A136" s="1" t="s">
        <v>513</v>
      </c>
      <c r="E136" s="27" t="s">
        <v>514</v>
      </c>
    </row>
    <row r="137">
      <c r="A137" s="1" t="s">
        <v>504</v>
      </c>
      <c r="B137" s="1">
        <v>32</v>
      </c>
      <c r="C137" s="26" t="s">
        <v>4351</v>
      </c>
      <c r="D137" t="s">
        <v>506</v>
      </c>
      <c r="E137" s="27" t="s">
        <v>4352</v>
      </c>
      <c r="F137" s="28" t="s">
        <v>1553</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4353</v>
      </c>
    </row>
    <row r="139" ht="39">
      <c r="A139" s="1" t="s">
        <v>511</v>
      </c>
      <c r="E139" s="32" t="s">
        <v>4354</v>
      </c>
    </row>
    <row r="140">
      <c r="A140" s="1" t="s">
        <v>513</v>
      </c>
      <c r="E140" s="27" t="s">
        <v>514</v>
      </c>
    </row>
    <row r="141">
      <c r="A141" s="1" t="s">
        <v>504</v>
      </c>
      <c r="B141" s="1">
        <v>33</v>
      </c>
      <c r="C141" s="26" t="s">
        <v>4355</v>
      </c>
      <c r="D141" t="s">
        <v>506</v>
      </c>
      <c r="E141" s="27" t="s">
        <v>4356</v>
      </c>
      <c r="F141" s="28" t="s">
        <v>1553</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4357</v>
      </c>
    </row>
    <row r="143" ht="39">
      <c r="A143" s="1" t="s">
        <v>511</v>
      </c>
      <c r="E143" s="32" t="s">
        <v>4358</v>
      </c>
    </row>
    <row r="144">
      <c r="A144" s="1" t="s">
        <v>513</v>
      </c>
      <c r="E144" s="27" t="s">
        <v>514</v>
      </c>
    </row>
    <row r="145" ht="25">
      <c r="A145" s="1" t="s">
        <v>504</v>
      </c>
      <c r="B145" s="1">
        <v>34</v>
      </c>
      <c r="C145" s="26" t="s">
        <v>4359</v>
      </c>
      <c r="D145" t="s">
        <v>506</v>
      </c>
      <c r="E145" s="27" t="s">
        <v>4360</v>
      </c>
      <c r="F145" s="28" t="s">
        <v>1553</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4361</v>
      </c>
    </row>
    <row r="147" ht="26">
      <c r="A147" s="1" t="s">
        <v>511</v>
      </c>
      <c r="E147" s="32" t="s">
        <v>4362</v>
      </c>
    </row>
    <row r="148">
      <c r="A148" s="1" t="s">
        <v>513</v>
      </c>
      <c r="E148" s="27" t="s">
        <v>514</v>
      </c>
    </row>
    <row r="149" ht="13">
      <c r="A149" s="1" t="s">
        <v>501</v>
      </c>
      <c r="C149" s="22" t="s">
        <v>3501</v>
      </c>
      <c r="E149" s="23" t="s">
        <v>3502</v>
      </c>
      <c r="L149" s="24">
        <f>SUMIFS(L150:L161,A150:A161,"P")</f>
        <v>0</v>
      </c>
      <c r="M149" s="24">
        <f>SUMIFS(M150:M161,A150:A161,"P")</f>
        <v>0</v>
      </c>
      <c r="N149" s="25"/>
    </row>
    <row r="150">
      <c r="A150" s="1" t="s">
        <v>504</v>
      </c>
      <c r="B150" s="1">
        <v>37</v>
      </c>
      <c r="C150" s="26" t="s">
        <v>4363</v>
      </c>
      <c r="D150" t="s">
        <v>506</v>
      </c>
      <c r="E150" s="27" t="s">
        <v>4364</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4365</v>
      </c>
    </row>
    <row r="153">
      <c r="A153" s="1" t="s">
        <v>513</v>
      </c>
      <c r="E153" s="27" t="s">
        <v>514</v>
      </c>
    </row>
    <row r="154">
      <c r="A154" s="1" t="s">
        <v>504</v>
      </c>
      <c r="B154" s="1">
        <v>35</v>
      </c>
      <c r="C154" s="26" t="s">
        <v>4366</v>
      </c>
      <c r="D154" t="s">
        <v>506</v>
      </c>
      <c r="E154" s="27" t="s">
        <v>4367</v>
      </c>
      <c r="F154" s="28" t="s">
        <v>519</v>
      </c>
      <c r="G154" s="29">
        <v>3</v>
      </c>
      <c r="H154" s="28">
        <v>0</v>
      </c>
      <c r="I154" s="30">
        <f>ROUND(G154*H154,P4)</f>
        <v>0</v>
      </c>
      <c r="L154" s="30">
        <v>0</v>
      </c>
      <c r="M154" s="24">
        <f>ROUND(G154*L154,P4)</f>
        <v>0</v>
      </c>
      <c r="N154" s="25" t="s">
        <v>509</v>
      </c>
      <c r="O154" s="31">
        <f>M154*AA154</f>
        <v>0</v>
      </c>
      <c r="P154" s="1">
        <v>3</v>
      </c>
      <c r="AA154" s="1">
        <f>IF(P154=1,$O$3,IF(P154=2,$O$4,$O$5))</f>
        <v>0</v>
      </c>
    </row>
    <row r="155">
      <c r="A155" s="1" t="s">
        <v>510</v>
      </c>
      <c r="E155" s="27" t="s">
        <v>4368</v>
      </c>
    </row>
    <row r="156" ht="26">
      <c r="A156" s="1" t="s">
        <v>511</v>
      </c>
      <c r="E156" s="32" t="s">
        <v>4365</v>
      </c>
    </row>
    <row r="157">
      <c r="A157" s="1" t="s">
        <v>513</v>
      </c>
      <c r="E157" s="27" t="s">
        <v>514</v>
      </c>
    </row>
    <row r="158">
      <c r="A158" s="1" t="s">
        <v>504</v>
      </c>
      <c r="B158" s="1">
        <v>36</v>
      </c>
      <c r="C158" s="26" t="s">
        <v>4369</v>
      </c>
      <c r="D158" t="s">
        <v>506</v>
      </c>
      <c r="E158" s="27" t="s">
        <v>4370</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4371</v>
      </c>
    </row>
    <row r="160" ht="26">
      <c r="A160" s="1" t="s">
        <v>511</v>
      </c>
      <c r="E160" s="32" t="s">
        <v>4372</v>
      </c>
    </row>
    <row r="161">
      <c r="A161" s="1" t="s">
        <v>513</v>
      </c>
      <c r="E161" s="27" t="s">
        <v>514</v>
      </c>
    </row>
    <row r="162" ht="13">
      <c r="A162" s="1" t="s">
        <v>501</v>
      </c>
      <c r="C162" s="22" t="s">
        <v>2876</v>
      </c>
      <c r="E162" s="23" t="s">
        <v>3331</v>
      </c>
      <c r="L162" s="24">
        <f>SUMIFS(L163:L234,A163:A234,"P")</f>
        <v>0</v>
      </c>
      <c r="M162" s="24">
        <f>SUMIFS(M163:M234,A163:A234,"P")</f>
        <v>0</v>
      </c>
      <c r="N162" s="25"/>
    </row>
    <row r="163">
      <c r="A163" s="1" t="s">
        <v>504</v>
      </c>
      <c r="B163" s="1">
        <v>38</v>
      </c>
      <c r="C163" s="26" t="s">
        <v>4373</v>
      </c>
      <c r="D163" t="s">
        <v>506</v>
      </c>
      <c r="E163" s="27" t="s">
        <v>4374</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4375</v>
      </c>
    </row>
    <row r="165" ht="26">
      <c r="A165" s="1" t="s">
        <v>511</v>
      </c>
      <c r="E165" s="32" t="s">
        <v>4376</v>
      </c>
    </row>
    <row r="166">
      <c r="A166" s="1" t="s">
        <v>513</v>
      </c>
      <c r="E166" s="27" t="s">
        <v>514</v>
      </c>
    </row>
    <row r="167" ht="25">
      <c r="A167" s="1" t="s">
        <v>504</v>
      </c>
      <c r="B167" s="1">
        <v>39</v>
      </c>
      <c r="C167" s="26" t="s">
        <v>4377</v>
      </c>
      <c r="D167" t="s">
        <v>506</v>
      </c>
      <c r="E167" s="27" t="s">
        <v>4378</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4379</v>
      </c>
    </row>
    <row r="170">
      <c r="A170" s="1" t="s">
        <v>513</v>
      </c>
      <c r="E170" s="27" t="s">
        <v>514</v>
      </c>
    </row>
    <row r="171" ht="25">
      <c r="A171" s="1" t="s">
        <v>504</v>
      </c>
      <c r="B171" s="1">
        <v>40</v>
      </c>
      <c r="C171" s="26" t="s">
        <v>4380</v>
      </c>
      <c r="D171" t="s">
        <v>506</v>
      </c>
      <c r="E171" s="27" t="s">
        <v>4381</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4382</v>
      </c>
    </row>
    <row r="174">
      <c r="A174" s="1" t="s">
        <v>513</v>
      </c>
      <c r="E174" s="27" t="s">
        <v>514</v>
      </c>
    </row>
    <row r="175">
      <c r="A175" s="1" t="s">
        <v>504</v>
      </c>
      <c r="B175" s="1">
        <v>41</v>
      </c>
      <c r="C175" s="26" t="s">
        <v>4383</v>
      </c>
      <c r="D175" t="s">
        <v>506</v>
      </c>
      <c r="E175" s="27" t="s">
        <v>4384</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4375</v>
      </c>
    </row>
    <row r="177" ht="26">
      <c r="A177" s="1" t="s">
        <v>511</v>
      </c>
      <c r="E177" s="32" t="s">
        <v>4376</v>
      </c>
    </row>
    <row r="178">
      <c r="A178" s="1" t="s">
        <v>513</v>
      </c>
      <c r="E178" s="27" t="s">
        <v>514</v>
      </c>
    </row>
    <row r="179">
      <c r="A179" s="1" t="s">
        <v>504</v>
      </c>
      <c r="B179" s="1">
        <v>42</v>
      </c>
      <c r="C179" s="26" t="s">
        <v>4385</v>
      </c>
      <c r="D179" t="s">
        <v>506</v>
      </c>
      <c r="E179" s="27" t="s">
        <v>4386</v>
      </c>
      <c r="F179" s="28" t="s">
        <v>1553</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4387</v>
      </c>
    </row>
    <row r="182">
      <c r="A182" s="1" t="s">
        <v>513</v>
      </c>
      <c r="E182" s="27" t="s">
        <v>514</v>
      </c>
    </row>
    <row r="183">
      <c r="A183" s="1" t="s">
        <v>504</v>
      </c>
      <c r="B183" s="1">
        <v>43</v>
      </c>
      <c r="C183" s="26" t="s">
        <v>4388</v>
      </c>
      <c r="D183" t="s">
        <v>506</v>
      </c>
      <c r="E183" s="27" t="s">
        <v>4389</v>
      </c>
      <c r="F183" s="28" t="s">
        <v>1553</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4387</v>
      </c>
    </row>
    <row r="186">
      <c r="A186" s="1" t="s">
        <v>513</v>
      </c>
      <c r="E186" s="27" t="s">
        <v>514</v>
      </c>
    </row>
    <row r="187">
      <c r="A187" s="1" t="s">
        <v>504</v>
      </c>
      <c r="B187" s="1">
        <v>44</v>
      </c>
      <c r="C187" s="26" t="s">
        <v>4390</v>
      </c>
      <c r="D187" t="s">
        <v>506</v>
      </c>
      <c r="E187" s="27" t="s">
        <v>4391</v>
      </c>
      <c r="F187" s="28" t="s">
        <v>563</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4392</v>
      </c>
    </row>
    <row r="189" ht="26">
      <c r="A189" s="1" t="s">
        <v>511</v>
      </c>
      <c r="E189" s="32" t="s">
        <v>4393</v>
      </c>
    </row>
    <row r="190">
      <c r="A190" s="1" t="s">
        <v>513</v>
      </c>
      <c r="E190" s="27" t="s">
        <v>514</v>
      </c>
    </row>
    <row r="191">
      <c r="A191" s="1" t="s">
        <v>504</v>
      </c>
      <c r="B191" s="1">
        <v>45</v>
      </c>
      <c r="C191" s="26" t="s">
        <v>4394</v>
      </c>
      <c r="D191" t="s">
        <v>506</v>
      </c>
      <c r="E191" s="27" t="s">
        <v>4395</v>
      </c>
      <c r="F191" s="28" t="s">
        <v>567</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4396</v>
      </c>
    </row>
    <row r="193" ht="26">
      <c r="A193" s="1" t="s">
        <v>511</v>
      </c>
      <c r="E193" s="32" t="s">
        <v>4397</v>
      </c>
    </row>
    <row r="194">
      <c r="A194" s="1" t="s">
        <v>513</v>
      </c>
      <c r="E194" s="27" t="s">
        <v>514</v>
      </c>
    </row>
    <row r="195">
      <c r="A195" s="1" t="s">
        <v>504</v>
      </c>
      <c r="B195" s="1">
        <v>46</v>
      </c>
      <c r="C195" s="26" t="s">
        <v>4164</v>
      </c>
      <c r="D195" t="s">
        <v>4287</v>
      </c>
      <c r="E195" s="27" t="s">
        <v>4165</v>
      </c>
      <c r="F195" s="28" t="s">
        <v>567</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4398</v>
      </c>
    </row>
    <row r="197" ht="26">
      <c r="A197" s="1" t="s">
        <v>511</v>
      </c>
      <c r="E197" s="32" t="s">
        <v>4399</v>
      </c>
    </row>
    <row r="198">
      <c r="A198" s="1" t="s">
        <v>513</v>
      </c>
      <c r="E198" s="27" t="s">
        <v>514</v>
      </c>
    </row>
    <row r="199">
      <c r="A199" s="1" t="s">
        <v>504</v>
      </c>
      <c r="B199" s="1">
        <v>47</v>
      </c>
      <c r="C199" s="26" t="s">
        <v>4164</v>
      </c>
      <c r="D199" t="s">
        <v>4290</v>
      </c>
      <c r="E199" s="27" t="s">
        <v>4165</v>
      </c>
      <c r="F199" s="28" t="s">
        <v>567</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4400</v>
      </c>
    </row>
    <row r="201" ht="26">
      <c r="A201" s="1" t="s">
        <v>511</v>
      </c>
      <c r="E201" s="32" t="s">
        <v>4401</v>
      </c>
    </row>
    <row r="202">
      <c r="A202" s="1" t="s">
        <v>513</v>
      </c>
      <c r="E202" s="27" t="s">
        <v>514</v>
      </c>
    </row>
    <row r="203">
      <c r="A203" s="1" t="s">
        <v>504</v>
      </c>
      <c r="B203" s="1">
        <v>48</v>
      </c>
      <c r="C203" s="26" t="s">
        <v>4164</v>
      </c>
      <c r="D203" t="s">
        <v>4402</v>
      </c>
      <c r="E203" s="27" t="s">
        <v>4165</v>
      </c>
      <c r="F203" s="28" t="s">
        <v>567</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4403</v>
      </c>
    </row>
    <row r="205" ht="26">
      <c r="A205" s="1" t="s">
        <v>511</v>
      </c>
      <c r="E205" s="32" t="s">
        <v>4404</v>
      </c>
    </row>
    <row r="206">
      <c r="A206" s="1" t="s">
        <v>513</v>
      </c>
      <c r="E206" s="27" t="s">
        <v>514</v>
      </c>
    </row>
    <row r="207">
      <c r="A207" s="1" t="s">
        <v>504</v>
      </c>
      <c r="B207" s="1">
        <v>49</v>
      </c>
      <c r="C207" s="26" t="s">
        <v>4164</v>
      </c>
      <c r="D207" t="s">
        <v>4405</v>
      </c>
      <c r="E207" s="27" t="s">
        <v>4165</v>
      </c>
      <c r="F207" s="28" t="s">
        <v>567</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4406</v>
      </c>
    </row>
    <row r="209" ht="26">
      <c r="A209" s="1" t="s">
        <v>511</v>
      </c>
      <c r="E209" s="32" t="s">
        <v>4407</v>
      </c>
    </row>
    <row r="210">
      <c r="A210" s="1" t="s">
        <v>513</v>
      </c>
      <c r="E210" s="27" t="s">
        <v>514</v>
      </c>
    </row>
    <row r="211">
      <c r="A211" s="1" t="s">
        <v>504</v>
      </c>
      <c r="B211" s="1">
        <v>50</v>
      </c>
      <c r="C211" s="26" t="s">
        <v>4408</v>
      </c>
      <c r="D211" t="s">
        <v>506</v>
      </c>
      <c r="E211" s="27" t="s">
        <v>4409</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4410</v>
      </c>
    </row>
    <row r="214">
      <c r="A214" s="1" t="s">
        <v>513</v>
      </c>
      <c r="E214" s="27" t="s">
        <v>514</v>
      </c>
    </row>
    <row r="215">
      <c r="A215" s="1" t="s">
        <v>504</v>
      </c>
      <c r="B215" s="1">
        <v>51</v>
      </c>
      <c r="C215" s="26" t="s">
        <v>4411</v>
      </c>
      <c r="D215" t="s">
        <v>506</v>
      </c>
      <c r="E215" s="27" t="s">
        <v>4412</v>
      </c>
      <c r="F215" s="28" t="s">
        <v>1553</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4413</v>
      </c>
    </row>
    <row r="217" ht="26">
      <c r="A217" s="1" t="s">
        <v>511</v>
      </c>
      <c r="E217" s="32" t="s">
        <v>4414</v>
      </c>
    </row>
    <row r="218">
      <c r="A218" s="1" t="s">
        <v>513</v>
      </c>
      <c r="E218" s="27" t="s">
        <v>514</v>
      </c>
    </row>
    <row r="219">
      <c r="A219" s="1" t="s">
        <v>504</v>
      </c>
      <c r="B219" s="1">
        <v>52</v>
      </c>
      <c r="C219" s="26" t="s">
        <v>4415</v>
      </c>
      <c r="D219" t="s">
        <v>506</v>
      </c>
      <c r="E219" s="27" t="s">
        <v>4416</v>
      </c>
      <c r="F219" s="28" t="s">
        <v>567</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4417</v>
      </c>
    </row>
    <row r="222">
      <c r="A222" s="1" t="s">
        <v>513</v>
      </c>
      <c r="E222" s="27" t="s">
        <v>514</v>
      </c>
    </row>
    <row r="223">
      <c r="A223" s="1" t="s">
        <v>504</v>
      </c>
      <c r="B223" s="1">
        <v>53</v>
      </c>
      <c r="C223" s="26" t="s">
        <v>4418</v>
      </c>
      <c r="D223" t="s">
        <v>506</v>
      </c>
      <c r="E223" s="27" t="s">
        <v>4419</v>
      </c>
      <c r="F223" s="28" t="s">
        <v>1553</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4420</v>
      </c>
    </row>
    <row r="225" ht="26">
      <c r="A225" s="1" t="s">
        <v>511</v>
      </c>
      <c r="E225" s="32" t="s">
        <v>4421</v>
      </c>
    </row>
    <row r="226">
      <c r="A226" s="1" t="s">
        <v>513</v>
      </c>
      <c r="E226" s="27" t="s">
        <v>514</v>
      </c>
    </row>
    <row r="227">
      <c r="A227" s="1" t="s">
        <v>504</v>
      </c>
      <c r="B227" s="1">
        <v>54</v>
      </c>
      <c r="C227" s="26" t="s">
        <v>4422</v>
      </c>
      <c r="D227" t="s">
        <v>506</v>
      </c>
      <c r="E227" s="27" t="s">
        <v>4423</v>
      </c>
      <c r="F227" s="28" t="s">
        <v>563</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4424</v>
      </c>
    </row>
    <row r="230">
      <c r="A230" s="1" t="s">
        <v>513</v>
      </c>
      <c r="E230" s="27" t="s">
        <v>514</v>
      </c>
    </row>
    <row r="231">
      <c r="A231" s="1" t="s">
        <v>504</v>
      </c>
      <c r="B231" s="1">
        <v>55</v>
      </c>
      <c r="C231" s="26" t="s">
        <v>4425</v>
      </c>
      <c r="D231" t="s">
        <v>506</v>
      </c>
      <c r="E231" s="27" t="s">
        <v>4426</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4365</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4427</v>
      </c>
      <c r="E8" s="23" t="s">
        <v>155</v>
      </c>
      <c r="L8" s="24">
        <f>L9+L14+L39+L44</f>
        <v>0</v>
      </c>
      <c r="M8" s="24">
        <f>M9+M14+M39+M44</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4428</v>
      </c>
    </row>
    <row r="13" ht="25">
      <c r="A13" s="1" t="s">
        <v>513</v>
      </c>
      <c r="E13" s="27" t="s">
        <v>2695</v>
      </c>
    </row>
    <row r="14" ht="13">
      <c r="A14" s="1" t="s">
        <v>501</v>
      </c>
      <c r="C14" s="22" t="s">
        <v>600</v>
      </c>
      <c r="E14" s="23" t="s">
        <v>560</v>
      </c>
      <c r="L14" s="24">
        <f>SUMIFS(L15:L38,A15:A38,"P")</f>
        <v>0</v>
      </c>
      <c r="M14" s="24">
        <f>SUMIFS(M15:M38,A15:A38,"P")</f>
        <v>0</v>
      </c>
      <c r="N14" s="25"/>
    </row>
    <row r="15">
      <c r="A15" s="1" t="s">
        <v>504</v>
      </c>
      <c r="B15" s="1">
        <v>7</v>
      </c>
      <c r="C15" s="26" t="s">
        <v>3397</v>
      </c>
      <c r="D15" t="s">
        <v>506</v>
      </c>
      <c r="E15" s="27" t="s">
        <v>3398</v>
      </c>
      <c r="F15" s="28" t="s">
        <v>563</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4429</v>
      </c>
    </row>
    <row r="18">
      <c r="A18" s="1" t="s">
        <v>513</v>
      </c>
      <c r="E18" s="27" t="s">
        <v>514</v>
      </c>
    </row>
    <row r="19">
      <c r="A19" s="1" t="s">
        <v>504</v>
      </c>
      <c r="B19" s="1">
        <v>2</v>
      </c>
      <c r="C19" s="26" t="s">
        <v>561</v>
      </c>
      <c r="D19" t="s">
        <v>506</v>
      </c>
      <c r="E19" s="27" t="s">
        <v>562</v>
      </c>
      <c r="F19" s="28" t="s">
        <v>563</v>
      </c>
      <c r="G19" s="29">
        <v>32.387999999999998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4429</v>
      </c>
    </row>
    <row r="22">
      <c r="A22" s="1" t="s">
        <v>513</v>
      </c>
      <c r="E22" s="27" t="s">
        <v>514</v>
      </c>
    </row>
    <row r="23">
      <c r="A23" s="1" t="s">
        <v>504</v>
      </c>
      <c r="B23" s="1">
        <v>3</v>
      </c>
      <c r="C23" s="26" t="s">
        <v>3406</v>
      </c>
      <c r="D23" t="s">
        <v>506</v>
      </c>
      <c r="E23" s="27" t="s">
        <v>3407</v>
      </c>
      <c r="F23" s="28" t="s">
        <v>563</v>
      </c>
      <c r="G23" s="29">
        <v>10.766999999999999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4430</v>
      </c>
    </row>
    <row r="26">
      <c r="A26" s="1" t="s">
        <v>513</v>
      </c>
      <c r="E26" s="27" t="s">
        <v>514</v>
      </c>
    </row>
    <row r="27">
      <c r="A27" s="1" t="s">
        <v>504</v>
      </c>
      <c r="B27" s="1">
        <v>6</v>
      </c>
      <c r="C27" s="26" t="s">
        <v>3412</v>
      </c>
      <c r="D27" t="s">
        <v>506</v>
      </c>
      <c r="E27" s="27" t="s">
        <v>3413</v>
      </c>
      <c r="F27" s="28" t="s">
        <v>563</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4429</v>
      </c>
    </row>
    <row r="30">
      <c r="A30" s="1" t="s">
        <v>513</v>
      </c>
      <c r="E30" s="27" t="s">
        <v>514</v>
      </c>
    </row>
    <row r="31">
      <c r="A31" s="1" t="s">
        <v>504</v>
      </c>
      <c r="B31" s="1">
        <v>5</v>
      </c>
      <c r="C31" s="26" t="s">
        <v>569</v>
      </c>
      <c r="D31" t="s">
        <v>506</v>
      </c>
      <c r="E31" s="27" t="s">
        <v>570</v>
      </c>
      <c r="F31" s="28" t="s">
        <v>563</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4429</v>
      </c>
    </row>
    <row r="34">
      <c r="A34" s="1" t="s">
        <v>513</v>
      </c>
      <c r="E34" s="27" t="s">
        <v>514</v>
      </c>
    </row>
    <row r="35">
      <c r="A35" s="1" t="s">
        <v>504</v>
      </c>
      <c r="B35" s="1">
        <v>4</v>
      </c>
      <c r="C35" s="26" t="s">
        <v>3418</v>
      </c>
      <c r="D35" t="s">
        <v>506</v>
      </c>
      <c r="E35" s="27" t="s">
        <v>3419</v>
      </c>
      <c r="F35" s="28" t="s">
        <v>563</v>
      </c>
      <c r="G35" s="29">
        <v>8.1790000000000003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4431</v>
      </c>
    </row>
    <row r="38">
      <c r="A38" s="1" t="s">
        <v>513</v>
      </c>
      <c r="E38" s="27" t="s">
        <v>514</v>
      </c>
    </row>
    <row r="39" ht="13">
      <c r="A39" s="1" t="s">
        <v>501</v>
      </c>
      <c r="C39" s="22" t="s">
        <v>855</v>
      </c>
      <c r="E39" s="23" t="s">
        <v>3455</v>
      </c>
      <c r="L39" s="24">
        <f>SUMIFS(L40:L43,A40:A43,"P")</f>
        <v>0</v>
      </c>
      <c r="M39" s="24">
        <f>SUMIFS(M40:M43,A40:A43,"P")</f>
        <v>0</v>
      </c>
      <c r="N39" s="25"/>
    </row>
    <row r="40">
      <c r="A40" s="1" t="s">
        <v>504</v>
      </c>
      <c r="B40" s="1">
        <v>8</v>
      </c>
      <c r="C40" s="26" t="s">
        <v>3462</v>
      </c>
      <c r="D40" t="s">
        <v>506</v>
      </c>
      <c r="E40" s="27" t="s">
        <v>3463</v>
      </c>
      <c r="F40" s="28" t="s">
        <v>563</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4432</v>
      </c>
    </row>
    <row r="43">
      <c r="A43" s="1" t="s">
        <v>513</v>
      </c>
      <c r="E43" s="27" t="s">
        <v>514</v>
      </c>
    </row>
    <row r="44" ht="13">
      <c r="A44" s="1" t="s">
        <v>501</v>
      </c>
      <c r="C44" s="22" t="s">
        <v>3501</v>
      </c>
      <c r="E44" s="23" t="s">
        <v>3502</v>
      </c>
      <c r="L44" s="24">
        <f>SUMIFS(L45:L52,A45:A52,"P")</f>
        <v>0</v>
      </c>
      <c r="M44" s="24">
        <f>SUMIFS(M45:M52,A45:A52,"P")</f>
        <v>0</v>
      </c>
      <c r="N44" s="25"/>
    </row>
    <row r="45">
      <c r="A45" s="1" t="s">
        <v>504</v>
      </c>
      <c r="B45" s="1">
        <v>10</v>
      </c>
      <c r="C45" s="26" t="s">
        <v>4433</v>
      </c>
      <c r="D45" t="s">
        <v>506</v>
      </c>
      <c r="E45" s="27" t="s">
        <v>4434</v>
      </c>
      <c r="F45" s="28" t="s">
        <v>567</v>
      </c>
      <c r="G45" s="29">
        <v>13.699999999999999</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4435</v>
      </c>
    </row>
    <row r="48">
      <c r="A48" s="1" t="s">
        <v>513</v>
      </c>
      <c r="E48" s="27" t="s">
        <v>514</v>
      </c>
    </row>
    <row r="49">
      <c r="A49" s="1" t="s">
        <v>504</v>
      </c>
      <c r="B49" s="1">
        <v>9</v>
      </c>
      <c r="C49" s="26" t="s">
        <v>4436</v>
      </c>
      <c r="D49" t="s">
        <v>506</v>
      </c>
      <c r="E49" s="27" t="s">
        <v>4437</v>
      </c>
      <c r="F49" s="28" t="s">
        <v>519</v>
      </c>
      <c r="G49" s="29">
        <v>3</v>
      </c>
      <c r="H49" s="28">
        <v>0</v>
      </c>
      <c r="I49" s="30">
        <f>ROUND(G49*H49,P4)</f>
        <v>0</v>
      </c>
      <c r="L49" s="30">
        <v>0</v>
      </c>
      <c r="M49" s="24">
        <f>ROUND(G49*L49,P4)</f>
        <v>0</v>
      </c>
      <c r="N49" s="25" t="s">
        <v>509</v>
      </c>
      <c r="O49" s="31">
        <f>M49*AA49</f>
        <v>0</v>
      </c>
      <c r="P49" s="1">
        <v>3</v>
      </c>
      <c r="AA49" s="1">
        <f>IF(P49=1,$O$3,IF(P49=2,$O$4,$O$5))</f>
        <v>0</v>
      </c>
    </row>
    <row r="50" ht="50">
      <c r="A50" s="1" t="s">
        <v>510</v>
      </c>
      <c r="E50" s="27" t="s">
        <v>4438</v>
      </c>
    </row>
    <row r="51" ht="26">
      <c r="A51" s="1" t="s">
        <v>511</v>
      </c>
      <c r="E51" s="32" t="s">
        <v>673</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4439</v>
      </c>
      <c r="E8" s="23" t="s">
        <v>157</v>
      </c>
      <c r="L8" s="24">
        <f>L9+L26+L99+L108+L173+L182</f>
        <v>0</v>
      </c>
      <c r="M8" s="24">
        <f>M9+M26+M99+M108+M173+M182</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176</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4440</v>
      </c>
    </row>
    <row r="17" ht="25">
      <c r="A17" s="1" t="s">
        <v>513</v>
      </c>
      <c r="E17" s="27" t="s">
        <v>2695</v>
      </c>
    </row>
    <row r="18" ht="25">
      <c r="A18" s="1" t="s">
        <v>504</v>
      </c>
      <c r="B18" s="1">
        <v>2</v>
      </c>
      <c r="C18" s="26" t="s">
        <v>3004</v>
      </c>
      <c r="D18" t="s">
        <v>3005</v>
      </c>
      <c r="E18" s="27" t="s">
        <v>3006</v>
      </c>
      <c r="F18" s="28" t="s">
        <v>2694</v>
      </c>
      <c r="G18" s="29">
        <v>80.599999999999994</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4441</v>
      </c>
    </row>
    <row r="21" ht="25">
      <c r="A21" s="1" t="s">
        <v>513</v>
      </c>
      <c r="E21" s="27" t="s">
        <v>2695</v>
      </c>
    </row>
    <row r="22" ht="25">
      <c r="A22" s="1" t="s">
        <v>504</v>
      </c>
      <c r="B22" s="1">
        <v>3</v>
      </c>
      <c r="C22" s="26" t="s">
        <v>2691</v>
      </c>
      <c r="D22" t="s">
        <v>2692</v>
      </c>
      <c r="E22" s="27" t="s">
        <v>2693</v>
      </c>
      <c r="F22" s="28" t="s">
        <v>2694</v>
      </c>
      <c r="G22" s="29">
        <v>187.69999999999999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4442</v>
      </c>
    </row>
    <row r="25" ht="25">
      <c r="A25" s="1" t="s">
        <v>513</v>
      </c>
      <c r="E25" s="27" t="s">
        <v>2695</v>
      </c>
    </row>
    <row r="26" ht="13">
      <c r="A26" s="1" t="s">
        <v>501</v>
      </c>
      <c r="C26" s="22" t="s">
        <v>600</v>
      </c>
      <c r="E26" s="23" t="s">
        <v>560</v>
      </c>
      <c r="L26" s="24">
        <f>SUMIFS(L27:L98,A27:A98,"P")</f>
        <v>0</v>
      </c>
      <c r="M26" s="24">
        <f>SUMIFS(M27:M98,A27:A98,"P")</f>
        <v>0</v>
      </c>
      <c r="N26" s="25"/>
    </row>
    <row r="27" ht="25">
      <c r="A27" s="1" t="s">
        <v>504</v>
      </c>
      <c r="B27" s="1">
        <v>5</v>
      </c>
      <c r="C27" s="26" t="s">
        <v>4271</v>
      </c>
      <c r="D27" t="s">
        <v>506</v>
      </c>
      <c r="E27" s="27" t="s">
        <v>4272</v>
      </c>
      <c r="F27" s="28" t="s">
        <v>563</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4443</v>
      </c>
    </row>
    <row r="30">
      <c r="A30" s="1" t="s">
        <v>513</v>
      </c>
      <c r="E30" s="27" t="s">
        <v>514</v>
      </c>
    </row>
    <row r="31">
      <c r="A31" s="1" t="s">
        <v>504</v>
      </c>
      <c r="B31" s="1">
        <v>6</v>
      </c>
      <c r="C31" s="26" t="s">
        <v>4274</v>
      </c>
      <c r="D31" t="s">
        <v>506</v>
      </c>
      <c r="E31" s="27" t="s">
        <v>4275</v>
      </c>
      <c r="F31" s="28" t="s">
        <v>563</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4444</v>
      </c>
    </row>
    <row r="34">
      <c r="A34" s="1" t="s">
        <v>513</v>
      </c>
      <c r="E34" s="27" t="s">
        <v>514</v>
      </c>
    </row>
    <row r="35" ht="25">
      <c r="A35" s="1" t="s">
        <v>504</v>
      </c>
      <c r="B35" s="1">
        <v>7</v>
      </c>
      <c r="C35" s="26" t="s">
        <v>4277</v>
      </c>
      <c r="D35" t="s">
        <v>506</v>
      </c>
      <c r="E35" s="27" t="s">
        <v>4278</v>
      </c>
      <c r="F35" s="28" t="s">
        <v>563</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4445</v>
      </c>
    </row>
    <row r="38">
      <c r="A38" s="1" t="s">
        <v>513</v>
      </c>
      <c r="E38" s="27" t="s">
        <v>514</v>
      </c>
    </row>
    <row r="39" ht="25">
      <c r="A39" s="1" t="s">
        <v>504</v>
      </c>
      <c r="B39" s="1">
        <v>8</v>
      </c>
      <c r="C39" s="26" t="s">
        <v>4280</v>
      </c>
      <c r="D39" t="s">
        <v>506</v>
      </c>
      <c r="E39" s="27" t="s">
        <v>4281</v>
      </c>
      <c r="F39" s="28" t="s">
        <v>563</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4446</v>
      </c>
    </row>
    <row r="42">
      <c r="A42" s="1" t="s">
        <v>513</v>
      </c>
      <c r="E42" s="27" t="s">
        <v>514</v>
      </c>
    </row>
    <row r="43" ht="25">
      <c r="A43" s="1" t="s">
        <v>504</v>
      </c>
      <c r="B43" s="1">
        <v>9</v>
      </c>
      <c r="C43" s="26" t="s">
        <v>4283</v>
      </c>
      <c r="D43" t="s">
        <v>506</v>
      </c>
      <c r="E43" s="27" t="s">
        <v>4284</v>
      </c>
      <c r="F43" s="28" t="s">
        <v>567</v>
      </c>
      <c r="G43" s="29">
        <v>130</v>
      </c>
      <c r="H43" s="28">
        <v>0</v>
      </c>
      <c r="I43" s="30">
        <f>ROUND(G43*H43,P4)</f>
        <v>0</v>
      </c>
      <c r="L43" s="30">
        <v>0</v>
      </c>
      <c r="M43" s="24">
        <f>ROUND(G43*L43,P4)</f>
        <v>0</v>
      </c>
      <c r="N43" s="25" t="s">
        <v>509</v>
      </c>
      <c r="O43" s="31">
        <f>M43*AA43</f>
        <v>0</v>
      </c>
      <c r="P43" s="1">
        <v>3</v>
      </c>
      <c r="AA43" s="1">
        <f>IF(P43=1,$O$3,IF(P43=2,$O$4,$O$5))</f>
        <v>0</v>
      </c>
    </row>
    <row r="44">
      <c r="A44" s="1" t="s">
        <v>510</v>
      </c>
      <c r="E44" s="27" t="s">
        <v>4285</v>
      </c>
    </row>
    <row r="45" ht="26">
      <c r="A45" s="1" t="s">
        <v>511</v>
      </c>
      <c r="E45" s="32" t="s">
        <v>4447</v>
      </c>
    </row>
    <row r="46">
      <c r="A46" s="1" t="s">
        <v>513</v>
      </c>
      <c r="E46" s="27" t="s">
        <v>514</v>
      </c>
    </row>
    <row r="47">
      <c r="A47" s="1" t="s">
        <v>504</v>
      </c>
      <c r="B47" s="1">
        <v>10</v>
      </c>
      <c r="C47" s="26" t="s">
        <v>3388</v>
      </c>
      <c r="D47" t="s">
        <v>506</v>
      </c>
      <c r="E47" s="27" t="s">
        <v>3389</v>
      </c>
      <c r="F47" s="28" t="s">
        <v>563</v>
      </c>
      <c r="G47" s="29">
        <v>10</v>
      </c>
      <c r="H47" s="28">
        <v>0</v>
      </c>
      <c r="I47" s="30">
        <f>ROUND(G47*H47,P4)</f>
        <v>0</v>
      </c>
      <c r="L47" s="30">
        <v>0</v>
      </c>
      <c r="M47" s="24">
        <f>ROUND(G47*L47,P4)</f>
        <v>0</v>
      </c>
      <c r="N47" s="25" t="s">
        <v>509</v>
      </c>
      <c r="O47" s="31">
        <f>M47*AA47</f>
        <v>0</v>
      </c>
      <c r="P47" s="1">
        <v>3</v>
      </c>
      <c r="AA47" s="1">
        <f>IF(P47=1,$O$3,IF(P47=2,$O$4,$O$5))</f>
        <v>0</v>
      </c>
    </row>
    <row r="48">
      <c r="A48" s="1" t="s">
        <v>510</v>
      </c>
      <c r="E48" s="27" t="s">
        <v>4448</v>
      </c>
    </row>
    <row r="49" ht="26">
      <c r="A49" s="1" t="s">
        <v>511</v>
      </c>
      <c r="E49" s="32" t="s">
        <v>4449</v>
      </c>
    </row>
    <row r="50">
      <c r="A50" s="1" t="s">
        <v>513</v>
      </c>
      <c r="E50" s="27" t="s">
        <v>514</v>
      </c>
    </row>
    <row r="51">
      <c r="A51" s="1" t="s">
        <v>504</v>
      </c>
      <c r="B51" s="1">
        <v>12</v>
      </c>
      <c r="C51" s="26" t="s">
        <v>3394</v>
      </c>
      <c r="D51" t="s">
        <v>4287</v>
      </c>
      <c r="E51" s="27" t="s">
        <v>3395</v>
      </c>
      <c r="F51" s="28" t="s">
        <v>563</v>
      </c>
      <c r="G51" s="29">
        <v>10</v>
      </c>
      <c r="H51" s="28">
        <v>0</v>
      </c>
      <c r="I51" s="30">
        <f>ROUND(G51*H51,P4)</f>
        <v>0</v>
      </c>
      <c r="L51" s="30">
        <v>0</v>
      </c>
      <c r="M51" s="24">
        <f>ROUND(G51*L51,P4)</f>
        <v>0</v>
      </c>
      <c r="N51" s="25" t="s">
        <v>509</v>
      </c>
      <c r="O51" s="31">
        <f>M51*AA51</f>
        <v>0</v>
      </c>
      <c r="P51" s="1">
        <v>3</v>
      </c>
      <c r="AA51" s="1">
        <f>IF(P51=1,$O$3,IF(P51=2,$O$4,$O$5))</f>
        <v>0</v>
      </c>
    </row>
    <row r="52">
      <c r="A52" s="1" t="s">
        <v>510</v>
      </c>
      <c r="E52" s="27" t="s">
        <v>4288</v>
      </c>
    </row>
    <row r="53" ht="26">
      <c r="A53" s="1" t="s">
        <v>511</v>
      </c>
      <c r="E53" s="32" t="s">
        <v>4450</v>
      </c>
    </row>
    <row r="54">
      <c r="A54" s="1" t="s">
        <v>513</v>
      </c>
      <c r="E54" s="27" t="s">
        <v>514</v>
      </c>
    </row>
    <row r="55">
      <c r="A55" s="1" t="s">
        <v>504</v>
      </c>
      <c r="B55" s="1">
        <v>13</v>
      </c>
      <c r="C55" s="26" t="s">
        <v>3394</v>
      </c>
      <c r="D55" t="s">
        <v>4290</v>
      </c>
      <c r="E55" s="27" t="s">
        <v>3395</v>
      </c>
      <c r="F55" s="28" t="s">
        <v>563</v>
      </c>
      <c r="G55" s="29">
        <v>55</v>
      </c>
      <c r="H55" s="28">
        <v>0</v>
      </c>
      <c r="I55" s="30">
        <f>ROUND(G55*H55,P4)</f>
        <v>0</v>
      </c>
      <c r="L55" s="30">
        <v>0</v>
      </c>
      <c r="M55" s="24">
        <f>ROUND(G55*L55,P4)</f>
        <v>0</v>
      </c>
      <c r="N55" s="25" t="s">
        <v>509</v>
      </c>
      <c r="O55" s="31">
        <f>M55*AA55</f>
        <v>0</v>
      </c>
      <c r="P55" s="1">
        <v>3</v>
      </c>
      <c r="AA55" s="1">
        <f>IF(P55=1,$O$3,IF(P55=2,$O$4,$O$5))</f>
        <v>0</v>
      </c>
    </row>
    <row r="56">
      <c r="A56" s="1" t="s">
        <v>510</v>
      </c>
      <c r="E56" s="27" t="s">
        <v>4291</v>
      </c>
    </row>
    <row r="57" ht="26">
      <c r="A57" s="1" t="s">
        <v>511</v>
      </c>
      <c r="E57" s="32" t="s">
        <v>4451</v>
      </c>
    </row>
    <row r="58">
      <c r="A58" s="1" t="s">
        <v>513</v>
      </c>
      <c r="E58" s="27" t="s">
        <v>514</v>
      </c>
    </row>
    <row r="59">
      <c r="A59" s="1" t="s">
        <v>504</v>
      </c>
      <c r="B59" s="1">
        <v>14</v>
      </c>
      <c r="C59" s="26" t="s">
        <v>3397</v>
      </c>
      <c r="D59" t="s">
        <v>506</v>
      </c>
      <c r="E59" s="27" t="s">
        <v>3398</v>
      </c>
      <c r="F59" s="28" t="s">
        <v>563</v>
      </c>
      <c r="G59" s="29">
        <v>15.449999999999999</v>
      </c>
      <c r="H59" s="28">
        <v>0</v>
      </c>
      <c r="I59" s="30">
        <f>ROUND(G59*H59,P4)</f>
        <v>0</v>
      </c>
      <c r="L59" s="30">
        <v>0</v>
      </c>
      <c r="M59" s="24">
        <f>ROUND(G59*L59,P4)</f>
        <v>0</v>
      </c>
      <c r="N59" s="25" t="s">
        <v>509</v>
      </c>
      <c r="O59" s="31">
        <f>M59*AA59</f>
        <v>0</v>
      </c>
      <c r="P59" s="1">
        <v>3</v>
      </c>
      <c r="AA59" s="1">
        <f>IF(P59=1,$O$3,IF(P59=2,$O$4,$O$5))</f>
        <v>0</v>
      </c>
    </row>
    <row r="60">
      <c r="A60" s="1" t="s">
        <v>510</v>
      </c>
      <c r="E60" s="27" t="s">
        <v>4293</v>
      </c>
    </row>
    <row r="61" ht="26">
      <c r="A61" s="1" t="s">
        <v>511</v>
      </c>
      <c r="E61" s="32" t="s">
        <v>4452</v>
      </c>
    </row>
    <row r="62">
      <c r="A62" s="1" t="s">
        <v>513</v>
      </c>
      <c r="E62" s="27" t="s">
        <v>514</v>
      </c>
    </row>
    <row r="63">
      <c r="A63" s="1" t="s">
        <v>504</v>
      </c>
      <c r="B63" s="1">
        <v>20</v>
      </c>
      <c r="C63" s="26" t="s">
        <v>3397</v>
      </c>
      <c r="D63" t="s">
        <v>607</v>
      </c>
      <c r="E63" s="27" t="s">
        <v>3398</v>
      </c>
      <c r="F63" s="28" t="s">
        <v>563</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4453</v>
      </c>
    </row>
    <row r="66">
      <c r="A66" s="1" t="s">
        <v>513</v>
      </c>
      <c r="E66" s="27" t="s">
        <v>514</v>
      </c>
    </row>
    <row r="67">
      <c r="A67" s="1" t="s">
        <v>504</v>
      </c>
      <c r="B67" s="1">
        <v>15</v>
      </c>
      <c r="C67" s="26" t="s">
        <v>3412</v>
      </c>
      <c r="D67" t="s">
        <v>506</v>
      </c>
      <c r="E67" s="27" t="s">
        <v>3413</v>
      </c>
      <c r="F67" s="28" t="s">
        <v>563</v>
      </c>
      <c r="G67" s="29">
        <v>10</v>
      </c>
      <c r="H67" s="28">
        <v>0</v>
      </c>
      <c r="I67" s="30">
        <f>ROUND(G67*H67,P4)</f>
        <v>0</v>
      </c>
      <c r="L67" s="30">
        <v>0</v>
      </c>
      <c r="M67" s="24">
        <f>ROUND(G67*L67,P4)</f>
        <v>0</v>
      </c>
      <c r="N67" s="25" t="s">
        <v>509</v>
      </c>
      <c r="O67" s="31">
        <f>M67*AA67</f>
        <v>0</v>
      </c>
      <c r="P67" s="1">
        <v>3</v>
      </c>
      <c r="AA67" s="1">
        <f>IF(P67=1,$O$3,IF(P67=2,$O$4,$O$5))</f>
        <v>0</v>
      </c>
    </row>
    <row r="68">
      <c r="A68" s="1" t="s">
        <v>510</v>
      </c>
      <c r="E68" s="27" t="s">
        <v>4454</v>
      </c>
    </row>
    <row r="69" ht="26">
      <c r="A69" s="1" t="s">
        <v>511</v>
      </c>
      <c r="E69" s="32" t="s">
        <v>4455</v>
      </c>
    </row>
    <row r="70">
      <c r="A70" s="1" t="s">
        <v>513</v>
      </c>
      <c r="E70" s="27" t="s">
        <v>514</v>
      </c>
    </row>
    <row r="71">
      <c r="A71" s="1" t="s">
        <v>504</v>
      </c>
      <c r="B71" s="1">
        <v>11</v>
      </c>
      <c r="C71" s="26" t="s">
        <v>3412</v>
      </c>
      <c r="D71" t="s">
        <v>604</v>
      </c>
      <c r="E71" s="27" t="s">
        <v>3413</v>
      </c>
      <c r="F71" s="28" t="s">
        <v>563</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4456</v>
      </c>
    </row>
    <row r="74">
      <c r="A74" s="1" t="s">
        <v>513</v>
      </c>
      <c r="E74" s="27" t="s">
        <v>514</v>
      </c>
    </row>
    <row r="75">
      <c r="A75" s="1" t="s">
        <v>504</v>
      </c>
      <c r="B75" s="1">
        <v>16</v>
      </c>
      <c r="C75" s="26" t="s">
        <v>3665</v>
      </c>
      <c r="D75" t="s">
        <v>506</v>
      </c>
      <c r="E75" s="27" t="s">
        <v>3666</v>
      </c>
      <c r="F75" s="28" t="s">
        <v>563</v>
      </c>
      <c r="G75" s="29">
        <v>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4295</v>
      </c>
    </row>
    <row r="78">
      <c r="A78" s="1" t="s">
        <v>513</v>
      </c>
      <c r="E78" s="27" t="s">
        <v>514</v>
      </c>
    </row>
    <row r="79">
      <c r="A79" s="1" t="s">
        <v>504</v>
      </c>
      <c r="B79" s="1">
        <v>17</v>
      </c>
      <c r="C79" s="26" t="s">
        <v>3422</v>
      </c>
      <c r="D79" t="s">
        <v>4287</v>
      </c>
      <c r="E79" s="27" t="s">
        <v>3423</v>
      </c>
      <c r="F79" s="28" t="s">
        <v>1553</v>
      </c>
      <c r="G79" s="29">
        <v>81</v>
      </c>
      <c r="H79" s="28">
        <v>0</v>
      </c>
      <c r="I79" s="30">
        <f>ROUND(G79*H79,P4)</f>
        <v>0</v>
      </c>
      <c r="L79" s="30">
        <v>0</v>
      </c>
      <c r="M79" s="24">
        <f>ROUND(G79*L79,P4)</f>
        <v>0</v>
      </c>
      <c r="N79" s="25" t="s">
        <v>509</v>
      </c>
      <c r="O79" s="31">
        <f>M79*AA79</f>
        <v>0</v>
      </c>
      <c r="P79" s="1">
        <v>3</v>
      </c>
      <c r="AA79" s="1">
        <f>IF(P79=1,$O$3,IF(P79=2,$O$4,$O$5))</f>
        <v>0</v>
      </c>
    </row>
    <row r="80">
      <c r="A80" s="1" t="s">
        <v>510</v>
      </c>
      <c r="E80" s="27" t="s">
        <v>4296</v>
      </c>
    </row>
    <row r="81" ht="26">
      <c r="A81" s="1" t="s">
        <v>511</v>
      </c>
      <c r="E81" s="32" t="s">
        <v>4457</v>
      </c>
    </row>
    <row r="82">
      <c r="A82" s="1" t="s">
        <v>513</v>
      </c>
      <c r="E82" s="27" t="s">
        <v>514</v>
      </c>
    </row>
    <row r="83">
      <c r="A83" s="1" t="s">
        <v>504</v>
      </c>
      <c r="B83" s="1">
        <v>18</v>
      </c>
      <c r="C83" s="26" t="s">
        <v>3422</v>
      </c>
      <c r="D83" t="s">
        <v>4290</v>
      </c>
      <c r="E83" s="27" t="s">
        <v>3423</v>
      </c>
      <c r="F83" s="28" t="s">
        <v>1553</v>
      </c>
      <c r="G83" s="29">
        <v>252</v>
      </c>
      <c r="H83" s="28">
        <v>0</v>
      </c>
      <c r="I83" s="30">
        <f>ROUND(G83*H83,P4)</f>
        <v>0</v>
      </c>
      <c r="L83" s="30">
        <v>0</v>
      </c>
      <c r="M83" s="24">
        <f>ROUND(G83*L83,P4)</f>
        <v>0</v>
      </c>
      <c r="N83" s="25" t="s">
        <v>509</v>
      </c>
      <c r="O83" s="31">
        <f>M83*AA83</f>
        <v>0</v>
      </c>
      <c r="P83" s="1">
        <v>3</v>
      </c>
      <c r="AA83" s="1">
        <f>IF(P83=1,$O$3,IF(P83=2,$O$4,$O$5))</f>
        <v>0</v>
      </c>
    </row>
    <row r="84">
      <c r="A84" s="1" t="s">
        <v>510</v>
      </c>
      <c r="E84" s="27" t="s">
        <v>4298</v>
      </c>
    </row>
    <row r="85" ht="26">
      <c r="A85" s="1" t="s">
        <v>511</v>
      </c>
      <c r="E85" s="32" t="s">
        <v>4458</v>
      </c>
    </row>
    <row r="86">
      <c r="A86" s="1" t="s">
        <v>513</v>
      </c>
      <c r="E86" s="27" t="s">
        <v>514</v>
      </c>
    </row>
    <row r="87">
      <c r="A87" s="1" t="s">
        <v>504</v>
      </c>
      <c r="B87" s="1">
        <v>19</v>
      </c>
      <c r="C87" s="26" t="s">
        <v>3425</v>
      </c>
      <c r="D87" t="s">
        <v>506</v>
      </c>
      <c r="E87" s="27" t="s">
        <v>3426</v>
      </c>
      <c r="F87" s="28" t="s">
        <v>1553</v>
      </c>
      <c r="G87" s="29">
        <v>103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4459</v>
      </c>
    </row>
    <row r="90">
      <c r="A90" s="1" t="s">
        <v>513</v>
      </c>
      <c r="E90" s="27" t="s">
        <v>514</v>
      </c>
    </row>
    <row r="91">
      <c r="A91" s="1" t="s">
        <v>504</v>
      </c>
      <c r="B91" s="1">
        <v>21</v>
      </c>
      <c r="C91" s="26" t="s">
        <v>4301</v>
      </c>
      <c r="D91" t="s">
        <v>506</v>
      </c>
      <c r="E91" s="27" t="s">
        <v>4302</v>
      </c>
      <c r="F91" s="28" t="s">
        <v>1553</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4460</v>
      </c>
    </row>
    <row r="94">
      <c r="A94" s="1" t="s">
        <v>513</v>
      </c>
      <c r="E94" s="27" t="s">
        <v>514</v>
      </c>
    </row>
    <row r="95">
      <c r="A95" s="1" t="s">
        <v>504</v>
      </c>
      <c r="B95" s="1">
        <v>22</v>
      </c>
      <c r="C95" s="26" t="s">
        <v>3434</v>
      </c>
      <c r="D95" t="s">
        <v>506</v>
      </c>
      <c r="E95" s="27" t="s">
        <v>3435</v>
      </c>
      <c r="F95" s="28" t="s">
        <v>1553</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4460</v>
      </c>
    </row>
    <row r="98">
      <c r="A98" s="1" t="s">
        <v>513</v>
      </c>
      <c r="E98" s="27" t="s">
        <v>514</v>
      </c>
    </row>
    <row r="99" ht="13">
      <c r="A99" s="1" t="s">
        <v>501</v>
      </c>
      <c r="C99" s="22" t="s">
        <v>604</v>
      </c>
      <c r="E99" s="23" t="s">
        <v>4304</v>
      </c>
      <c r="L99" s="24">
        <f>SUMIFS(L100:L107,A100:A107,"P")</f>
        <v>0</v>
      </c>
      <c r="M99" s="24">
        <f>SUMIFS(M100:M107,A100:A107,"P")</f>
        <v>0</v>
      </c>
      <c r="N99" s="25"/>
    </row>
    <row r="100">
      <c r="A100" s="1" t="s">
        <v>504</v>
      </c>
      <c r="B100" s="1">
        <v>23</v>
      </c>
      <c r="C100" s="26" t="s">
        <v>4305</v>
      </c>
      <c r="D100" t="s">
        <v>506</v>
      </c>
      <c r="E100" s="27" t="s">
        <v>4306</v>
      </c>
      <c r="F100" s="28" t="s">
        <v>567</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4307</v>
      </c>
    </row>
    <row r="102" ht="26">
      <c r="A102" s="1" t="s">
        <v>511</v>
      </c>
      <c r="E102" s="32" t="s">
        <v>4417</v>
      </c>
    </row>
    <row r="103">
      <c r="A103" s="1" t="s">
        <v>513</v>
      </c>
      <c r="E103" s="27" t="s">
        <v>514</v>
      </c>
    </row>
    <row r="104">
      <c r="A104" s="1" t="s">
        <v>504</v>
      </c>
      <c r="B104" s="1">
        <v>24</v>
      </c>
      <c r="C104" s="26" t="s">
        <v>4309</v>
      </c>
      <c r="D104" t="s">
        <v>506</v>
      </c>
      <c r="E104" s="27" t="s">
        <v>4310</v>
      </c>
      <c r="F104" s="28" t="s">
        <v>1553</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4311</v>
      </c>
    </row>
    <row r="106" ht="26">
      <c r="A106" s="1" t="s">
        <v>511</v>
      </c>
      <c r="E106" s="32" t="s">
        <v>4461</v>
      </c>
    </row>
    <row r="107">
      <c r="A107" s="1" t="s">
        <v>513</v>
      </c>
      <c r="E107" s="27" t="s">
        <v>514</v>
      </c>
    </row>
    <row r="108" ht="13">
      <c r="A108" s="1" t="s">
        <v>501</v>
      </c>
      <c r="C108" s="22" t="s">
        <v>858</v>
      </c>
      <c r="E108" s="23" t="s">
        <v>2842</v>
      </c>
      <c r="L108" s="24">
        <f>SUMIFS(L109:L172,A109:A172,"P")</f>
        <v>0</v>
      </c>
      <c r="M108" s="24">
        <f>SUMIFS(M109:M172,A109:A172,"P")</f>
        <v>0</v>
      </c>
      <c r="N108" s="25"/>
    </row>
    <row r="109">
      <c r="A109" s="1" t="s">
        <v>504</v>
      </c>
      <c r="B109" s="1">
        <v>25</v>
      </c>
      <c r="C109" s="26" t="s">
        <v>4313</v>
      </c>
      <c r="D109" t="s">
        <v>506</v>
      </c>
      <c r="E109" s="27" t="s">
        <v>4314</v>
      </c>
      <c r="F109" s="28" t="s">
        <v>1553</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4315</v>
      </c>
    </row>
    <row r="111" ht="39">
      <c r="A111" s="1" t="s">
        <v>511</v>
      </c>
      <c r="E111" s="32" t="s">
        <v>4462</v>
      </c>
    </row>
    <row r="112">
      <c r="A112" s="1" t="s">
        <v>513</v>
      </c>
      <c r="E112" s="27" t="s">
        <v>514</v>
      </c>
    </row>
    <row r="113">
      <c r="A113" s="1" t="s">
        <v>504</v>
      </c>
      <c r="B113" s="1">
        <v>26</v>
      </c>
      <c r="C113" s="26" t="s">
        <v>4317</v>
      </c>
      <c r="D113" t="s">
        <v>506</v>
      </c>
      <c r="E113" s="27" t="s">
        <v>4318</v>
      </c>
      <c r="F113" s="28" t="s">
        <v>563</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26">
      <c r="A115" s="1" t="s">
        <v>511</v>
      </c>
      <c r="E115" s="32" t="s">
        <v>4451</v>
      </c>
    </row>
    <row r="116">
      <c r="A116" s="1" t="s">
        <v>513</v>
      </c>
      <c r="E116" s="27" t="s">
        <v>514</v>
      </c>
    </row>
    <row r="117">
      <c r="A117" s="1" t="s">
        <v>504</v>
      </c>
      <c r="B117" s="1">
        <v>27</v>
      </c>
      <c r="C117" s="26" t="s">
        <v>4320</v>
      </c>
      <c r="D117" t="s">
        <v>506</v>
      </c>
      <c r="E117" s="27" t="s">
        <v>4321</v>
      </c>
      <c r="F117" s="28" t="s">
        <v>1553</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4322</v>
      </c>
    </row>
    <row r="119" ht="52">
      <c r="A119" s="1" t="s">
        <v>511</v>
      </c>
      <c r="E119" s="32" t="s">
        <v>4463</v>
      </c>
    </row>
    <row r="120">
      <c r="A120" s="1" t="s">
        <v>513</v>
      </c>
      <c r="E120" s="27" t="s">
        <v>514</v>
      </c>
    </row>
    <row r="121">
      <c r="A121" s="1" t="s">
        <v>504</v>
      </c>
      <c r="B121" s="1">
        <v>28</v>
      </c>
      <c r="C121" s="26" t="s">
        <v>4324</v>
      </c>
      <c r="D121" t="s">
        <v>506</v>
      </c>
      <c r="E121" s="27" t="s">
        <v>4325</v>
      </c>
      <c r="F121" s="28" t="s">
        <v>1553</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4326</v>
      </c>
    </row>
    <row r="123" ht="39">
      <c r="A123" s="1" t="s">
        <v>511</v>
      </c>
      <c r="E123" s="32" t="s">
        <v>4464</v>
      </c>
    </row>
    <row r="124">
      <c r="A124" s="1" t="s">
        <v>513</v>
      </c>
      <c r="E124" s="27" t="s">
        <v>514</v>
      </c>
    </row>
    <row r="125">
      <c r="A125" s="1" t="s">
        <v>504</v>
      </c>
      <c r="B125" s="1">
        <v>29</v>
      </c>
      <c r="C125" s="26" t="s">
        <v>4147</v>
      </c>
      <c r="D125" t="s">
        <v>506</v>
      </c>
      <c r="E125" s="27" t="s">
        <v>4148</v>
      </c>
      <c r="F125" s="28" t="s">
        <v>1553</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4328</v>
      </c>
    </row>
    <row r="127" ht="39">
      <c r="A127" s="1" t="s">
        <v>511</v>
      </c>
      <c r="E127" s="32" t="s">
        <v>4465</v>
      </c>
    </row>
    <row r="128">
      <c r="A128" s="1" t="s">
        <v>513</v>
      </c>
      <c r="E128" s="27" t="s">
        <v>514</v>
      </c>
    </row>
    <row r="129">
      <c r="A129" s="1" t="s">
        <v>504</v>
      </c>
      <c r="B129" s="1">
        <v>30</v>
      </c>
      <c r="C129" s="26" t="s">
        <v>4330</v>
      </c>
      <c r="D129" t="s">
        <v>506</v>
      </c>
      <c r="E129" s="27" t="s">
        <v>4331</v>
      </c>
      <c r="F129" s="28" t="s">
        <v>1553</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4332</v>
      </c>
    </row>
    <row r="131" ht="39">
      <c r="A131" s="1" t="s">
        <v>511</v>
      </c>
      <c r="E131" s="32" t="s">
        <v>4462</v>
      </c>
    </row>
    <row r="132">
      <c r="A132" s="1" t="s">
        <v>513</v>
      </c>
      <c r="E132" s="27" t="s">
        <v>514</v>
      </c>
    </row>
    <row r="133">
      <c r="A133" s="1" t="s">
        <v>504</v>
      </c>
      <c r="B133" s="1">
        <v>31</v>
      </c>
      <c r="C133" s="26" t="s">
        <v>4333</v>
      </c>
      <c r="D133" t="s">
        <v>506</v>
      </c>
      <c r="E133" s="27" t="s">
        <v>4334</v>
      </c>
      <c r="F133" s="28" t="s">
        <v>1553</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4335</v>
      </c>
    </row>
    <row r="135" ht="39">
      <c r="A135" s="1" t="s">
        <v>511</v>
      </c>
      <c r="E135" s="32" t="s">
        <v>4466</v>
      </c>
    </row>
    <row r="136">
      <c r="A136" s="1" t="s">
        <v>513</v>
      </c>
      <c r="E136" s="27" t="s">
        <v>514</v>
      </c>
    </row>
    <row r="137">
      <c r="A137" s="1" t="s">
        <v>504</v>
      </c>
      <c r="B137" s="1">
        <v>33</v>
      </c>
      <c r="C137" s="26" t="s">
        <v>4337</v>
      </c>
      <c r="D137" t="s">
        <v>506</v>
      </c>
      <c r="E137" s="27" t="s">
        <v>4338</v>
      </c>
      <c r="F137" s="28" t="s">
        <v>1553</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4339</v>
      </c>
    </row>
    <row r="139" ht="26">
      <c r="A139" s="1" t="s">
        <v>511</v>
      </c>
      <c r="E139" s="32" t="s">
        <v>4467</v>
      </c>
    </row>
    <row r="140">
      <c r="A140" s="1" t="s">
        <v>513</v>
      </c>
      <c r="E140" s="27" t="s">
        <v>514</v>
      </c>
    </row>
    <row r="141">
      <c r="A141" s="1" t="s">
        <v>504</v>
      </c>
      <c r="B141" s="1">
        <v>34</v>
      </c>
      <c r="C141" s="26" t="s">
        <v>4341</v>
      </c>
      <c r="D141" t="s">
        <v>506</v>
      </c>
      <c r="E141" s="27" t="s">
        <v>4342</v>
      </c>
      <c r="F141" s="28" t="s">
        <v>1553</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
      <c r="A143" s="1" t="s">
        <v>511</v>
      </c>
      <c r="E143" s="32" t="s">
        <v>4467</v>
      </c>
    </row>
    <row r="144">
      <c r="A144" s="1" t="s">
        <v>513</v>
      </c>
      <c r="E144" s="27" t="s">
        <v>514</v>
      </c>
    </row>
    <row r="145">
      <c r="A145" s="1" t="s">
        <v>504</v>
      </c>
      <c r="B145" s="1">
        <v>32</v>
      </c>
      <c r="C145" s="26" t="s">
        <v>4344</v>
      </c>
      <c r="D145" t="s">
        <v>506</v>
      </c>
      <c r="E145" s="27" t="s">
        <v>4345</v>
      </c>
      <c r="F145" s="28" t="s">
        <v>1553</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4346</v>
      </c>
    </row>
    <row r="147" ht="26">
      <c r="A147" s="1" t="s">
        <v>511</v>
      </c>
      <c r="E147" s="32" t="s">
        <v>4467</v>
      </c>
    </row>
    <row r="148">
      <c r="A148" s="1" t="s">
        <v>513</v>
      </c>
      <c r="E148" s="27" t="s">
        <v>514</v>
      </c>
    </row>
    <row r="149">
      <c r="A149" s="1" t="s">
        <v>504</v>
      </c>
      <c r="B149" s="1">
        <v>35</v>
      </c>
      <c r="C149" s="26" t="s">
        <v>4355</v>
      </c>
      <c r="D149" t="s">
        <v>600</v>
      </c>
      <c r="E149" s="27" t="s">
        <v>4356</v>
      </c>
      <c r="F149" s="28" t="s">
        <v>1553</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4349</v>
      </c>
    </row>
    <row r="151" ht="39">
      <c r="A151" s="1" t="s">
        <v>511</v>
      </c>
      <c r="E151" s="32" t="s">
        <v>4468</v>
      </c>
    </row>
    <row r="152">
      <c r="A152" s="1" t="s">
        <v>513</v>
      </c>
      <c r="E152" s="27" t="s">
        <v>514</v>
      </c>
    </row>
    <row r="153">
      <c r="A153" s="1" t="s">
        <v>504</v>
      </c>
      <c r="B153" s="1">
        <v>36</v>
      </c>
      <c r="C153" s="26" t="s">
        <v>4355</v>
      </c>
      <c r="D153" t="s">
        <v>604</v>
      </c>
      <c r="E153" s="27" t="s">
        <v>4356</v>
      </c>
      <c r="F153" s="28" t="s">
        <v>1553</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4357</v>
      </c>
    </row>
    <row r="155" ht="39">
      <c r="A155" s="1" t="s">
        <v>511</v>
      </c>
      <c r="E155" s="32" t="s">
        <v>4469</v>
      </c>
    </row>
    <row r="156">
      <c r="A156" s="1" t="s">
        <v>513</v>
      </c>
      <c r="E156" s="27" t="s">
        <v>514</v>
      </c>
    </row>
    <row r="157">
      <c r="A157" s="1" t="s">
        <v>504</v>
      </c>
      <c r="B157" s="1">
        <v>37</v>
      </c>
      <c r="C157" s="26" t="s">
        <v>4470</v>
      </c>
      <c r="D157" t="s">
        <v>4287</v>
      </c>
      <c r="E157" s="27" t="s">
        <v>4471</v>
      </c>
      <c r="F157" s="28" t="s">
        <v>1553</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4472</v>
      </c>
    </row>
    <row r="159" ht="39">
      <c r="A159" s="1" t="s">
        <v>511</v>
      </c>
      <c r="E159" s="32" t="s">
        <v>4473</v>
      </c>
    </row>
    <row r="160">
      <c r="A160" s="1" t="s">
        <v>513</v>
      </c>
      <c r="E160" s="27" t="s">
        <v>514</v>
      </c>
    </row>
    <row r="161">
      <c r="A161" s="1" t="s">
        <v>504</v>
      </c>
      <c r="B161" s="1">
        <v>38</v>
      </c>
      <c r="C161" s="26" t="s">
        <v>4470</v>
      </c>
      <c r="D161" t="s">
        <v>4290</v>
      </c>
      <c r="E161" s="27" t="s">
        <v>4471</v>
      </c>
      <c r="F161" s="28" t="s">
        <v>1553</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4474</v>
      </c>
    </row>
    <row r="163" ht="39">
      <c r="A163" s="1" t="s">
        <v>511</v>
      </c>
      <c r="E163" s="32" t="s">
        <v>4475</v>
      </c>
    </row>
    <row r="164">
      <c r="A164" s="1" t="s">
        <v>513</v>
      </c>
      <c r="E164" s="27" t="s">
        <v>514</v>
      </c>
    </row>
    <row r="165" ht="25">
      <c r="A165" s="1" t="s">
        <v>504</v>
      </c>
      <c r="B165" s="1">
        <v>39</v>
      </c>
      <c r="C165" s="26" t="s">
        <v>4359</v>
      </c>
      <c r="D165" t="s">
        <v>506</v>
      </c>
      <c r="E165" s="27" t="s">
        <v>4360</v>
      </c>
      <c r="F165" s="28" t="s">
        <v>1553</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4361</v>
      </c>
    </row>
    <row r="167" ht="26">
      <c r="A167" s="1" t="s">
        <v>511</v>
      </c>
      <c r="E167" s="32" t="s">
        <v>4476</v>
      </c>
    </row>
    <row r="168">
      <c r="A168" s="1" t="s">
        <v>513</v>
      </c>
      <c r="E168" s="27" t="s">
        <v>514</v>
      </c>
    </row>
    <row r="169" ht="25">
      <c r="A169" s="1" t="s">
        <v>504</v>
      </c>
      <c r="B169" s="1">
        <v>40</v>
      </c>
      <c r="C169" s="26" t="s">
        <v>4477</v>
      </c>
      <c r="D169" t="s">
        <v>506</v>
      </c>
      <c r="E169" s="27" t="s">
        <v>4478</v>
      </c>
      <c r="F169" s="28" t="s">
        <v>1553</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4479</v>
      </c>
    </row>
    <row r="171" ht="26">
      <c r="A171" s="1" t="s">
        <v>511</v>
      </c>
      <c r="E171" s="32" t="s">
        <v>4480</v>
      </c>
    </row>
    <row r="172">
      <c r="A172" s="1" t="s">
        <v>513</v>
      </c>
      <c r="E172" s="27" t="s">
        <v>514</v>
      </c>
    </row>
    <row r="173" ht="13">
      <c r="A173" s="1" t="s">
        <v>501</v>
      </c>
      <c r="C173" s="22" t="s">
        <v>3501</v>
      </c>
      <c r="E173" s="23" t="s">
        <v>3502</v>
      </c>
      <c r="L173" s="24">
        <f>SUMIFS(L174:L181,A174:A181,"P")</f>
        <v>0</v>
      </c>
      <c r="M173" s="24">
        <f>SUMIFS(M174:M181,A174:A181,"P")</f>
        <v>0</v>
      </c>
      <c r="N173" s="25"/>
    </row>
    <row r="174">
      <c r="A174" s="1" t="s">
        <v>504</v>
      </c>
      <c r="B174" s="1">
        <v>42</v>
      </c>
      <c r="C174" s="26" t="s">
        <v>4363</v>
      </c>
      <c r="D174" t="s">
        <v>506</v>
      </c>
      <c r="E174" s="27" t="s">
        <v>4364</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4481</v>
      </c>
    </row>
    <row r="177">
      <c r="A177" s="1" t="s">
        <v>513</v>
      </c>
      <c r="E177" s="27" t="s">
        <v>514</v>
      </c>
    </row>
    <row r="178">
      <c r="A178" s="1" t="s">
        <v>504</v>
      </c>
      <c r="B178" s="1">
        <v>41</v>
      </c>
      <c r="C178" s="26" t="s">
        <v>4482</v>
      </c>
      <c r="D178" t="s">
        <v>506</v>
      </c>
      <c r="E178" s="27" t="s">
        <v>4483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4484</v>
      </c>
    </row>
    <row r="180" ht="26">
      <c r="A180" s="1" t="s">
        <v>511</v>
      </c>
      <c r="E180" s="32" t="s">
        <v>4481</v>
      </c>
    </row>
    <row r="181">
      <c r="A181" s="1" t="s">
        <v>513</v>
      </c>
      <c r="E181" s="27" t="s">
        <v>514</v>
      </c>
    </row>
    <row r="182" ht="13">
      <c r="A182" s="1" t="s">
        <v>501</v>
      </c>
      <c r="C182" s="22" t="s">
        <v>2876</v>
      </c>
      <c r="E182" s="23" t="s">
        <v>3331</v>
      </c>
      <c r="L182" s="24">
        <f>SUMIFS(L183:L246,A183:A246,"P")</f>
        <v>0</v>
      </c>
      <c r="M182" s="24">
        <f>SUMIFS(M183:M246,A183:A246,"P")</f>
        <v>0</v>
      </c>
      <c r="N182" s="25"/>
    </row>
    <row r="183">
      <c r="A183" s="1" t="s">
        <v>504</v>
      </c>
      <c r="B183" s="1">
        <v>43</v>
      </c>
      <c r="C183" s="26" t="s">
        <v>4485</v>
      </c>
      <c r="D183" t="s">
        <v>506</v>
      </c>
      <c r="E183" s="27" t="s">
        <v>4486</v>
      </c>
      <c r="F183" s="28" t="s">
        <v>567</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4487</v>
      </c>
    </row>
    <row r="185" ht="26">
      <c r="A185" s="1" t="s">
        <v>511</v>
      </c>
      <c r="E185" s="32" t="s">
        <v>4488</v>
      </c>
    </row>
    <row r="186">
      <c r="A186" s="1" t="s">
        <v>513</v>
      </c>
      <c r="E186" s="27" t="s">
        <v>514</v>
      </c>
    </row>
    <row r="187">
      <c r="A187" s="1" t="s">
        <v>504</v>
      </c>
      <c r="B187" s="1">
        <v>44</v>
      </c>
      <c r="C187" s="26" t="s">
        <v>4373</v>
      </c>
      <c r="D187" t="s">
        <v>506</v>
      </c>
      <c r="E187" s="27" t="s">
        <v>4374</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4375</v>
      </c>
    </row>
    <row r="189" ht="26">
      <c r="A189" s="1" t="s">
        <v>511</v>
      </c>
      <c r="E189" s="32" t="s">
        <v>4488</v>
      </c>
    </row>
    <row r="190">
      <c r="A190" s="1" t="s">
        <v>513</v>
      </c>
      <c r="E190" s="27" t="s">
        <v>514</v>
      </c>
    </row>
    <row r="191" ht="25">
      <c r="A191" s="1" t="s">
        <v>504</v>
      </c>
      <c r="B191" s="1">
        <v>45</v>
      </c>
      <c r="C191" s="26" t="s">
        <v>4377</v>
      </c>
      <c r="D191" t="s">
        <v>506</v>
      </c>
      <c r="E191" s="27" t="s">
        <v>4378</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4489</v>
      </c>
    </row>
    <row r="194">
      <c r="A194" s="1" t="s">
        <v>513</v>
      </c>
      <c r="E194" s="27" t="s">
        <v>514</v>
      </c>
    </row>
    <row r="195" ht="25">
      <c r="A195" s="1" t="s">
        <v>504</v>
      </c>
      <c r="B195" s="1">
        <v>46</v>
      </c>
      <c r="C195" s="26" t="s">
        <v>4380</v>
      </c>
      <c r="D195" t="s">
        <v>506</v>
      </c>
      <c r="E195" s="27" t="s">
        <v>4381</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4372</v>
      </c>
    </row>
    <row r="198">
      <c r="A198" s="1" t="s">
        <v>513</v>
      </c>
      <c r="E198" s="27" t="s">
        <v>514</v>
      </c>
    </row>
    <row r="199">
      <c r="A199" s="1" t="s">
        <v>504</v>
      </c>
      <c r="B199" s="1">
        <v>47</v>
      </c>
      <c r="C199" s="26" t="s">
        <v>4383</v>
      </c>
      <c r="D199" t="s">
        <v>506</v>
      </c>
      <c r="E199" s="27" t="s">
        <v>4384</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4375</v>
      </c>
    </row>
    <row r="201" ht="26">
      <c r="A201" s="1" t="s">
        <v>511</v>
      </c>
      <c r="E201" s="32" t="s">
        <v>4488</v>
      </c>
    </row>
    <row r="202">
      <c r="A202" s="1" t="s">
        <v>513</v>
      </c>
      <c r="E202" s="27" t="s">
        <v>514</v>
      </c>
    </row>
    <row r="203">
      <c r="A203" s="1" t="s">
        <v>504</v>
      </c>
      <c r="B203" s="1">
        <v>48</v>
      </c>
      <c r="C203" s="26" t="s">
        <v>4394</v>
      </c>
      <c r="D203" t="s">
        <v>506</v>
      </c>
      <c r="E203" s="27" t="s">
        <v>4395</v>
      </c>
      <c r="F203" s="28" t="s">
        <v>567</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4396</v>
      </c>
    </row>
    <row r="205" ht="26">
      <c r="A205" s="1" t="s">
        <v>511</v>
      </c>
      <c r="E205" s="32" t="s">
        <v>4490</v>
      </c>
    </row>
    <row r="206">
      <c r="A206" s="1" t="s">
        <v>513</v>
      </c>
      <c r="E206" s="27" t="s">
        <v>514</v>
      </c>
    </row>
    <row r="207">
      <c r="A207" s="1" t="s">
        <v>504</v>
      </c>
      <c r="B207" s="1">
        <v>49</v>
      </c>
      <c r="C207" s="26" t="s">
        <v>4164</v>
      </c>
      <c r="D207" t="s">
        <v>4287</v>
      </c>
      <c r="E207" s="27" t="s">
        <v>4165</v>
      </c>
      <c r="F207" s="28" t="s">
        <v>567</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4398</v>
      </c>
    </row>
    <row r="209" ht="26">
      <c r="A209" s="1" t="s">
        <v>511</v>
      </c>
      <c r="E209" s="32" t="s">
        <v>4491</v>
      </c>
    </row>
    <row r="210">
      <c r="A210" s="1" t="s">
        <v>513</v>
      </c>
      <c r="E210" s="27" t="s">
        <v>514</v>
      </c>
    </row>
    <row r="211">
      <c r="A211" s="1" t="s">
        <v>504</v>
      </c>
      <c r="B211" s="1">
        <v>50</v>
      </c>
      <c r="C211" s="26" t="s">
        <v>4164</v>
      </c>
      <c r="D211" t="s">
        <v>4290</v>
      </c>
      <c r="E211" s="27" t="s">
        <v>4165</v>
      </c>
      <c r="F211" s="28" t="s">
        <v>567</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4400</v>
      </c>
    </row>
    <row r="213" ht="26">
      <c r="A213" s="1" t="s">
        <v>511</v>
      </c>
      <c r="E213" s="32" t="s">
        <v>4492</v>
      </c>
    </row>
    <row r="214">
      <c r="A214" s="1" t="s">
        <v>513</v>
      </c>
      <c r="E214" s="27" t="s">
        <v>514</v>
      </c>
    </row>
    <row r="215">
      <c r="A215" s="1" t="s">
        <v>504</v>
      </c>
      <c r="B215" s="1">
        <v>51</v>
      </c>
      <c r="C215" s="26" t="s">
        <v>4164</v>
      </c>
      <c r="D215" t="s">
        <v>4405</v>
      </c>
      <c r="E215" s="27" t="s">
        <v>4165</v>
      </c>
      <c r="F215" s="28" t="s">
        <v>567</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4406</v>
      </c>
    </row>
    <row r="217" ht="26">
      <c r="A217" s="1" t="s">
        <v>511</v>
      </c>
      <c r="E217" s="32" t="s">
        <v>4493</v>
      </c>
    </row>
    <row r="218">
      <c r="A218" s="1" t="s">
        <v>513</v>
      </c>
      <c r="E218" s="27" t="s">
        <v>514</v>
      </c>
    </row>
    <row r="219">
      <c r="A219" s="1" t="s">
        <v>504</v>
      </c>
      <c r="B219" s="1">
        <v>52</v>
      </c>
      <c r="C219" s="26" t="s">
        <v>4408</v>
      </c>
      <c r="D219" t="s">
        <v>506</v>
      </c>
      <c r="E219" s="27" t="s">
        <v>4409</v>
      </c>
      <c r="F219" s="28" t="s">
        <v>567</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4494</v>
      </c>
    </row>
    <row r="222">
      <c r="A222" s="1" t="s">
        <v>513</v>
      </c>
      <c r="E222" s="27" t="s">
        <v>514</v>
      </c>
    </row>
    <row r="223">
      <c r="A223" s="1" t="s">
        <v>504</v>
      </c>
      <c r="B223" s="1">
        <v>53</v>
      </c>
      <c r="C223" s="26" t="s">
        <v>4411</v>
      </c>
      <c r="D223" t="s">
        <v>506</v>
      </c>
      <c r="E223" s="27" t="s">
        <v>4412</v>
      </c>
      <c r="F223" s="28" t="s">
        <v>1553</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4495</v>
      </c>
    </row>
    <row r="225" ht="26">
      <c r="A225" s="1" t="s">
        <v>511</v>
      </c>
      <c r="E225" s="32" t="s">
        <v>4496</v>
      </c>
    </row>
    <row r="226">
      <c r="A226" s="1" t="s">
        <v>513</v>
      </c>
      <c r="E226" s="27" t="s">
        <v>514</v>
      </c>
    </row>
    <row r="227">
      <c r="A227" s="1" t="s">
        <v>504</v>
      </c>
      <c r="B227" s="1">
        <v>54</v>
      </c>
      <c r="C227" s="26" t="s">
        <v>4415</v>
      </c>
      <c r="D227" t="s">
        <v>506</v>
      </c>
      <c r="E227" s="27" t="s">
        <v>4416</v>
      </c>
      <c r="F227" s="28" t="s">
        <v>567</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4497</v>
      </c>
    </row>
    <row r="230">
      <c r="A230" s="1" t="s">
        <v>513</v>
      </c>
      <c r="E230" s="27" t="s">
        <v>514</v>
      </c>
    </row>
    <row r="231">
      <c r="A231" s="1" t="s">
        <v>504</v>
      </c>
      <c r="B231" s="1">
        <v>55</v>
      </c>
      <c r="C231" s="26" t="s">
        <v>4418</v>
      </c>
      <c r="D231" t="s">
        <v>506</v>
      </c>
      <c r="E231" s="27" t="s">
        <v>4419</v>
      </c>
      <c r="F231" s="28" t="s">
        <v>1553</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4498</v>
      </c>
    </row>
    <row r="233" ht="26">
      <c r="A233" s="1" t="s">
        <v>511</v>
      </c>
      <c r="E233" s="32" t="s">
        <v>4499</v>
      </c>
    </row>
    <row r="234">
      <c r="A234" s="1" t="s">
        <v>513</v>
      </c>
      <c r="E234" s="27" t="s">
        <v>514</v>
      </c>
    </row>
    <row r="235">
      <c r="A235" s="1" t="s">
        <v>504</v>
      </c>
      <c r="B235" s="1">
        <v>56</v>
      </c>
      <c r="C235" s="26" t="s">
        <v>4422</v>
      </c>
      <c r="D235" t="s">
        <v>506</v>
      </c>
      <c r="E235" s="27" t="s">
        <v>4423</v>
      </c>
      <c r="F235" s="28" t="s">
        <v>563</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4500</v>
      </c>
    </row>
    <row r="238">
      <c r="A238" s="1" t="s">
        <v>513</v>
      </c>
      <c r="E238" s="27" t="s">
        <v>514</v>
      </c>
    </row>
    <row r="239">
      <c r="A239" s="1" t="s">
        <v>504</v>
      </c>
      <c r="B239" s="1">
        <v>57</v>
      </c>
      <c r="C239" s="26" t="s">
        <v>4501</v>
      </c>
      <c r="D239" t="s">
        <v>506</v>
      </c>
      <c r="E239" s="27" t="s">
        <v>4502</v>
      </c>
      <c r="F239" s="28" t="s">
        <v>567</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4503</v>
      </c>
    </row>
    <row r="241" ht="26">
      <c r="A241" s="1" t="s">
        <v>511</v>
      </c>
      <c r="E241" s="32" t="s">
        <v>4504</v>
      </c>
    </row>
    <row r="242">
      <c r="A242" s="1" t="s">
        <v>513</v>
      </c>
      <c r="E242" s="27" t="s">
        <v>514</v>
      </c>
    </row>
    <row r="243">
      <c r="A243" s="1" t="s">
        <v>504</v>
      </c>
      <c r="B243" s="1">
        <v>58</v>
      </c>
      <c r="C243" s="26" t="s">
        <v>4425</v>
      </c>
      <c r="D243" t="s">
        <v>506</v>
      </c>
      <c r="E243" s="27" t="s">
        <v>4426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4481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4505</v>
      </c>
      <c r="E8" s="23" t="s">
        <v>159</v>
      </c>
      <c r="L8" s="24">
        <f>L9+L14+L39+L44</f>
        <v>0</v>
      </c>
      <c r="M8" s="24">
        <f>M9+M14+M39+M44</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4506</v>
      </c>
    </row>
    <row r="13" ht="25">
      <c r="A13" s="1" t="s">
        <v>513</v>
      </c>
      <c r="E13" s="27" t="s">
        <v>2695</v>
      </c>
    </row>
    <row r="14" ht="13">
      <c r="A14" s="1" t="s">
        <v>501</v>
      </c>
      <c r="C14" s="22" t="s">
        <v>600</v>
      </c>
      <c r="E14" s="23" t="s">
        <v>560</v>
      </c>
      <c r="L14" s="24">
        <f>SUMIFS(L15:L38,A15:A38,"P")</f>
        <v>0</v>
      </c>
      <c r="M14" s="24">
        <f>SUMIFS(M15:M38,A15:A38,"P")</f>
        <v>0</v>
      </c>
      <c r="N14" s="25"/>
    </row>
    <row r="15">
      <c r="A15" s="1" t="s">
        <v>504</v>
      </c>
      <c r="B15" s="1">
        <v>7</v>
      </c>
      <c r="C15" s="26" t="s">
        <v>3397</v>
      </c>
      <c r="D15" t="s">
        <v>506</v>
      </c>
      <c r="E15" s="27" t="s">
        <v>3398</v>
      </c>
      <c r="F15" s="28" t="s">
        <v>563</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4507</v>
      </c>
    </row>
    <row r="18">
      <c r="A18" s="1" t="s">
        <v>513</v>
      </c>
      <c r="E18" s="27" t="s">
        <v>514</v>
      </c>
    </row>
    <row r="19">
      <c r="A19" s="1" t="s">
        <v>504</v>
      </c>
      <c r="B19" s="1">
        <v>2</v>
      </c>
      <c r="C19" s="26" t="s">
        <v>561</v>
      </c>
      <c r="D19" t="s">
        <v>506</v>
      </c>
      <c r="E19" s="27" t="s">
        <v>562</v>
      </c>
      <c r="F19" s="28" t="s">
        <v>563</v>
      </c>
      <c r="G19" s="29">
        <v>3.9729999999999999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4507</v>
      </c>
    </row>
    <row r="22">
      <c r="A22" s="1" t="s">
        <v>513</v>
      </c>
      <c r="E22" s="27" t="s">
        <v>514</v>
      </c>
    </row>
    <row r="23">
      <c r="A23" s="1" t="s">
        <v>504</v>
      </c>
      <c r="B23" s="1">
        <v>3</v>
      </c>
      <c r="C23" s="26" t="s">
        <v>3406</v>
      </c>
      <c r="D23" t="s">
        <v>506</v>
      </c>
      <c r="E23" s="27" t="s">
        <v>3407</v>
      </c>
      <c r="F23" s="28" t="s">
        <v>563</v>
      </c>
      <c r="G23" s="29">
        <v>1.907</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4508</v>
      </c>
    </row>
    <row r="26">
      <c r="A26" s="1" t="s">
        <v>513</v>
      </c>
      <c r="E26" s="27" t="s">
        <v>514</v>
      </c>
    </row>
    <row r="27">
      <c r="A27" s="1" t="s">
        <v>504</v>
      </c>
      <c r="B27" s="1">
        <v>6</v>
      </c>
      <c r="C27" s="26" t="s">
        <v>3412</v>
      </c>
      <c r="D27" t="s">
        <v>506</v>
      </c>
      <c r="E27" s="27" t="s">
        <v>3413</v>
      </c>
      <c r="F27" s="28" t="s">
        <v>563</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4507</v>
      </c>
    </row>
    <row r="30">
      <c r="A30" s="1" t="s">
        <v>513</v>
      </c>
      <c r="E30" s="27" t="s">
        <v>514</v>
      </c>
    </row>
    <row r="31">
      <c r="A31" s="1" t="s">
        <v>504</v>
      </c>
      <c r="B31" s="1">
        <v>5</v>
      </c>
      <c r="C31" s="26" t="s">
        <v>569</v>
      </c>
      <c r="D31" t="s">
        <v>506</v>
      </c>
      <c r="E31" s="27" t="s">
        <v>570</v>
      </c>
      <c r="F31" s="28" t="s">
        <v>563</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4507</v>
      </c>
    </row>
    <row r="34">
      <c r="A34" s="1" t="s">
        <v>513</v>
      </c>
      <c r="E34" s="27" t="s">
        <v>514</v>
      </c>
    </row>
    <row r="35">
      <c r="A35" s="1" t="s">
        <v>504</v>
      </c>
      <c r="B35" s="1">
        <v>4</v>
      </c>
      <c r="C35" s="26" t="s">
        <v>3418</v>
      </c>
      <c r="D35" t="s">
        <v>506</v>
      </c>
      <c r="E35" s="27" t="s">
        <v>3419</v>
      </c>
      <c r="F35" s="28" t="s">
        <v>563</v>
      </c>
      <c r="G35" s="29">
        <v>1.3779999999999999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4509</v>
      </c>
    </row>
    <row r="38">
      <c r="A38" s="1" t="s">
        <v>513</v>
      </c>
      <c r="E38" s="27" t="s">
        <v>514</v>
      </c>
    </row>
    <row r="39" ht="13">
      <c r="A39" s="1" t="s">
        <v>501</v>
      </c>
      <c r="C39" s="22" t="s">
        <v>855</v>
      </c>
      <c r="E39" s="23" t="s">
        <v>3455</v>
      </c>
      <c r="L39" s="24">
        <f>SUMIFS(L40:L43,A40:A43,"P")</f>
        <v>0</v>
      </c>
      <c r="M39" s="24">
        <f>SUMIFS(M40:M43,A40:A43,"P")</f>
        <v>0</v>
      </c>
      <c r="N39" s="25"/>
    </row>
    <row r="40">
      <c r="A40" s="1" t="s">
        <v>504</v>
      </c>
      <c r="B40" s="1">
        <v>8</v>
      </c>
      <c r="C40" s="26" t="s">
        <v>3462</v>
      </c>
      <c r="D40" t="s">
        <v>506</v>
      </c>
      <c r="E40" s="27" t="s">
        <v>3463</v>
      </c>
      <c r="F40" s="28" t="s">
        <v>563</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4510</v>
      </c>
    </row>
    <row r="43">
      <c r="A43" s="1" t="s">
        <v>513</v>
      </c>
      <c r="E43" s="27" t="s">
        <v>514</v>
      </c>
    </row>
    <row r="44" ht="13">
      <c r="A44" s="1" t="s">
        <v>501</v>
      </c>
      <c r="C44" s="22" t="s">
        <v>3501</v>
      </c>
      <c r="E44" s="23" t="s">
        <v>3502</v>
      </c>
      <c r="L44" s="24">
        <f>SUMIFS(L45:L56,A45:A56,"P")</f>
        <v>0</v>
      </c>
      <c r="M44" s="24">
        <f>SUMIFS(M45:M56,A45:A56,"P")</f>
        <v>0</v>
      </c>
      <c r="N44" s="25"/>
    </row>
    <row r="45">
      <c r="A45" s="1" t="s">
        <v>504</v>
      </c>
      <c r="B45" s="1">
        <v>11</v>
      </c>
      <c r="C45" s="26" t="s">
        <v>4433</v>
      </c>
      <c r="D45" t="s">
        <v>506</v>
      </c>
      <c r="E45" s="27" t="s">
        <v>4434</v>
      </c>
      <c r="F45" s="28" t="s">
        <v>567</v>
      </c>
      <c r="G45" s="29">
        <v>2.7999999999999998</v>
      </c>
      <c r="H45" s="28">
        <v>0</v>
      </c>
      <c r="I45" s="30">
        <f>ROUND(G45*H45,P4)</f>
        <v>0</v>
      </c>
      <c r="L45" s="30">
        <v>0</v>
      </c>
      <c r="M45" s="24">
        <f>ROUND(G45*L45,P4)</f>
        <v>0</v>
      </c>
      <c r="N45" s="25" t="s">
        <v>509</v>
      </c>
      <c r="O45" s="31">
        <f>M45*AA45</f>
        <v>0</v>
      </c>
      <c r="P45" s="1">
        <v>3</v>
      </c>
      <c r="AA45" s="1">
        <f>IF(P45=1,$O$3,IF(P45=2,$O$4,$O$5))</f>
        <v>0</v>
      </c>
    </row>
    <row r="46">
      <c r="A46" s="1" t="s">
        <v>510</v>
      </c>
      <c r="E46" s="27" t="s">
        <v>506</v>
      </c>
    </row>
    <row r="47" ht="39">
      <c r="A47" s="1" t="s">
        <v>511</v>
      </c>
      <c r="E47" s="32" t="s">
        <v>4511</v>
      </c>
    </row>
    <row r="48">
      <c r="A48" s="1" t="s">
        <v>513</v>
      </c>
      <c r="E48" s="27" t="s">
        <v>514</v>
      </c>
    </row>
    <row r="49">
      <c r="A49" s="1" t="s">
        <v>504</v>
      </c>
      <c r="B49" s="1">
        <v>10</v>
      </c>
      <c r="C49" s="26" t="s">
        <v>4366</v>
      </c>
      <c r="D49" t="s">
        <v>506</v>
      </c>
      <c r="E49" s="27" t="s">
        <v>4367</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4512</v>
      </c>
    </row>
    <row r="51" ht="26">
      <c r="A51" s="1" t="s">
        <v>511</v>
      </c>
      <c r="E51" s="32" t="s">
        <v>529</v>
      </c>
    </row>
    <row r="52">
      <c r="A52" s="1" t="s">
        <v>513</v>
      </c>
      <c r="E52" s="27" t="s">
        <v>514</v>
      </c>
    </row>
    <row r="53">
      <c r="A53" s="1" t="s">
        <v>504</v>
      </c>
      <c r="B53" s="1">
        <v>9</v>
      </c>
      <c r="C53" s="26" t="s">
        <v>4436</v>
      </c>
      <c r="D53" t="s">
        <v>506</v>
      </c>
      <c r="E53" s="27" t="s">
        <v>4437</v>
      </c>
      <c r="F53" s="28" t="s">
        <v>519</v>
      </c>
      <c r="G53" s="29">
        <v>2</v>
      </c>
      <c r="H53" s="28">
        <v>0</v>
      </c>
      <c r="I53" s="30">
        <f>ROUND(G53*H53,P4)</f>
        <v>0</v>
      </c>
      <c r="L53" s="30">
        <v>0</v>
      </c>
      <c r="M53" s="24">
        <f>ROUND(G53*L53,P4)</f>
        <v>0</v>
      </c>
      <c r="N53" s="25" t="s">
        <v>509</v>
      </c>
      <c r="O53" s="31">
        <f>M53*AA53</f>
        <v>0</v>
      </c>
      <c r="P53" s="1">
        <v>3</v>
      </c>
      <c r="AA53" s="1">
        <f>IF(P53=1,$O$3,IF(P53=2,$O$4,$O$5))</f>
        <v>0</v>
      </c>
    </row>
    <row r="54" ht="25">
      <c r="A54" s="1" t="s">
        <v>510</v>
      </c>
      <c r="E54" s="27" t="s">
        <v>4513</v>
      </c>
    </row>
    <row r="55" ht="26">
      <c r="A55" s="1" t="s">
        <v>511</v>
      </c>
      <c r="E55" s="32" t="s">
        <v>529</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4514</v>
      </c>
      <c r="E8" s="23" t="s">
        <v>161</v>
      </c>
      <c r="L8" s="24">
        <f>L9+L26+L99+L112+L177+L182</f>
        <v>0</v>
      </c>
      <c r="M8" s="24">
        <f>M9+M26+M99+M112+M177+M182</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722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4515</v>
      </c>
    </row>
    <row r="17" ht="25">
      <c r="A17" s="1" t="s">
        <v>513</v>
      </c>
      <c r="E17" s="27" t="s">
        <v>2695</v>
      </c>
    </row>
    <row r="18" ht="25">
      <c r="A18" s="1" t="s">
        <v>504</v>
      </c>
      <c r="B18" s="1">
        <v>2</v>
      </c>
      <c r="C18" s="26" t="s">
        <v>3004</v>
      </c>
      <c r="D18" t="s">
        <v>3005</v>
      </c>
      <c r="E18" s="27" t="s">
        <v>3006</v>
      </c>
      <c r="F18" s="28" t="s">
        <v>2694</v>
      </c>
      <c r="G18" s="29">
        <v>201.5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4516</v>
      </c>
    </row>
    <row r="21" ht="25">
      <c r="A21" s="1" t="s">
        <v>513</v>
      </c>
      <c r="E21" s="27" t="s">
        <v>2695</v>
      </c>
    </row>
    <row r="22" ht="25">
      <c r="A22" s="1" t="s">
        <v>504</v>
      </c>
      <c r="B22" s="1">
        <v>3</v>
      </c>
      <c r="C22" s="26" t="s">
        <v>2691</v>
      </c>
      <c r="D22" t="s">
        <v>2692</v>
      </c>
      <c r="E22" s="27" t="s">
        <v>2693</v>
      </c>
      <c r="F22" s="28" t="s">
        <v>2694</v>
      </c>
      <c r="G22" s="29">
        <v>454.72000000000003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4517</v>
      </c>
    </row>
    <row r="25" ht="25">
      <c r="A25" s="1" t="s">
        <v>513</v>
      </c>
      <c r="E25" s="27" t="s">
        <v>2695</v>
      </c>
    </row>
    <row r="26" ht="13">
      <c r="A26" s="1" t="s">
        <v>501</v>
      </c>
      <c r="C26" s="22" t="s">
        <v>600</v>
      </c>
      <c r="E26" s="23" t="s">
        <v>560</v>
      </c>
      <c r="L26" s="24">
        <f>SUMIFS(L27:L98,A27:A98,"P")</f>
        <v>0</v>
      </c>
      <c r="M26" s="24">
        <f>SUMIFS(M27:M98,A27:A98,"P")</f>
        <v>0</v>
      </c>
      <c r="N26" s="25"/>
    </row>
    <row r="27" ht="25">
      <c r="A27" s="1" t="s">
        <v>504</v>
      </c>
      <c r="B27" s="1">
        <v>5</v>
      </c>
      <c r="C27" s="26" t="s">
        <v>4271</v>
      </c>
      <c r="D27" t="s">
        <v>506</v>
      </c>
      <c r="E27" s="27" t="s">
        <v>4272</v>
      </c>
      <c r="F27" s="28" t="s">
        <v>563</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4518</v>
      </c>
    </row>
    <row r="30">
      <c r="A30" s="1" t="s">
        <v>513</v>
      </c>
      <c r="E30" s="27" t="s">
        <v>514</v>
      </c>
    </row>
    <row r="31">
      <c r="A31" s="1" t="s">
        <v>504</v>
      </c>
      <c r="B31" s="1">
        <v>6</v>
      </c>
      <c r="C31" s="26" t="s">
        <v>4274</v>
      </c>
      <c r="D31" t="s">
        <v>506</v>
      </c>
      <c r="E31" s="27" t="s">
        <v>4275</v>
      </c>
      <c r="F31" s="28" t="s">
        <v>563</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4519</v>
      </c>
    </row>
    <row r="34">
      <c r="A34" s="1" t="s">
        <v>513</v>
      </c>
      <c r="E34" s="27" t="s">
        <v>514</v>
      </c>
    </row>
    <row r="35" ht="25">
      <c r="A35" s="1" t="s">
        <v>504</v>
      </c>
      <c r="B35" s="1">
        <v>7</v>
      </c>
      <c r="C35" s="26" t="s">
        <v>4277</v>
      </c>
      <c r="D35" t="s">
        <v>506</v>
      </c>
      <c r="E35" s="27" t="s">
        <v>4278</v>
      </c>
      <c r="F35" s="28" t="s">
        <v>563</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4520</v>
      </c>
    </row>
    <row r="38">
      <c r="A38" s="1" t="s">
        <v>513</v>
      </c>
      <c r="E38" s="27" t="s">
        <v>514</v>
      </c>
    </row>
    <row r="39" ht="25">
      <c r="A39" s="1" t="s">
        <v>504</v>
      </c>
      <c r="B39" s="1">
        <v>8</v>
      </c>
      <c r="C39" s="26" t="s">
        <v>4280</v>
      </c>
      <c r="D39" t="s">
        <v>506</v>
      </c>
      <c r="E39" s="27" t="s">
        <v>4281</v>
      </c>
      <c r="F39" s="28" t="s">
        <v>563</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4521</v>
      </c>
    </row>
    <row r="42">
      <c r="A42" s="1" t="s">
        <v>513</v>
      </c>
      <c r="E42" s="27" t="s">
        <v>514</v>
      </c>
    </row>
    <row r="43" ht="25">
      <c r="A43" s="1" t="s">
        <v>504</v>
      </c>
      <c r="B43" s="1">
        <v>9</v>
      </c>
      <c r="C43" s="26" t="s">
        <v>4283</v>
      </c>
      <c r="D43" t="s">
        <v>506</v>
      </c>
      <c r="E43" s="27" t="s">
        <v>4284</v>
      </c>
      <c r="F43" s="28" t="s">
        <v>567</v>
      </c>
      <c r="G43" s="29">
        <v>245</v>
      </c>
      <c r="H43" s="28">
        <v>0</v>
      </c>
      <c r="I43" s="30">
        <f>ROUND(G43*H43,P4)</f>
        <v>0</v>
      </c>
      <c r="L43" s="30">
        <v>0</v>
      </c>
      <c r="M43" s="24">
        <f>ROUND(G43*L43,P4)</f>
        <v>0</v>
      </c>
      <c r="N43" s="25" t="s">
        <v>509</v>
      </c>
      <c r="O43" s="31">
        <f>M43*AA43</f>
        <v>0</v>
      </c>
      <c r="P43" s="1">
        <v>3</v>
      </c>
      <c r="AA43" s="1">
        <f>IF(P43=1,$O$3,IF(P43=2,$O$4,$O$5))</f>
        <v>0</v>
      </c>
    </row>
    <row r="44">
      <c r="A44" s="1" t="s">
        <v>510</v>
      </c>
      <c r="E44" s="27" t="s">
        <v>4285</v>
      </c>
    </row>
    <row r="45" ht="26">
      <c r="A45" s="1" t="s">
        <v>511</v>
      </c>
      <c r="E45" s="32" t="s">
        <v>4522</v>
      </c>
    </row>
    <row r="46">
      <c r="A46" s="1" t="s">
        <v>513</v>
      </c>
      <c r="E46" s="27" t="s">
        <v>514</v>
      </c>
    </row>
    <row r="47">
      <c r="A47" s="1" t="s">
        <v>504</v>
      </c>
      <c r="B47" s="1">
        <v>10</v>
      </c>
      <c r="C47" s="26" t="s">
        <v>3388</v>
      </c>
      <c r="D47" t="s">
        <v>506</v>
      </c>
      <c r="E47" s="27" t="s">
        <v>3389</v>
      </c>
      <c r="F47" s="28" t="s">
        <v>563</v>
      </c>
      <c r="G47" s="29">
        <v>66</v>
      </c>
      <c r="H47" s="28">
        <v>0</v>
      </c>
      <c r="I47" s="30">
        <f>ROUND(G47*H47,P4)</f>
        <v>0</v>
      </c>
      <c r="L47" s="30">
        <v>0</v>
      </c>
      <c r="M47" s="24">
        <f>ROUND(G47*L47,P4)</f>
        <v>0</v>
      </c>
      <c r="N47" s="25" t="s">
        <v>509</v>
      </c>
      <c r="O47" s="31">
        <f>M47*AA47</f>
        <v>0</v>
      </c>
      <c r="P47" s="1">
        <v>3</v>
      </c>
      <c r="AA47" s="1">
        <f>IF(P47=1,$O$3,IF(P47=2,$O$4,$O$5))</f>
        <v>0</v>
      </c>
    </row>
    <row r="48">
      <c r="A48" s="1" t="s">
        <v>510</v>
      </c>
      <c r="E48" s="27" t="s">
        <v>4448</v>
      </c>
    </row>
    <row r="49" ht="26">
      <c r="A49" s="1" t="s">
        <v>511</v>
      </c>
      <c r="E49" s="32" t="s">
        <v>4523</v>
      </c>
    </row>
    <row r="50">
      <c r="A50" s="1" t="s">
        <v>513</v>
      </c>
      <c r="E50" s="27" t="s">
        <v>514</v>
      </c>
    </row>
    <row r="51">
      <c r="A51" s="1" t="s">
        <v>504</v>
      </c>
      <c r="B51" s="1">
        <v>14</v>
      </c>
      <c r="C51" s="26" t="s">
        <v>3394</v>
      </c>
      <c r="D51" t="s">
        <v>4287</v>
      </c>
      <c r="E51" s="27" t="s">
        <v>3395</v>
      </c>
      <c r="F51" s="28" t="s">
        <v>563</v>
      </c>
      <c r="G51" s="29">
        <v>80</v>
      </c>
      <c r="H51" s="28">
        <v>0</v>
      </c>
      <c r="I51" s="30">
        <f>ROUND(G51*H51,P4)</f>
        <v>0</v>
      </c>
      <c r="L51" s="30">
        <v>0</v>
      </c>
      <c r="M51" s="24">
        <f>ROUND(G51*L51,P4)</f>
        <v>0</v>
      </c>
      <c r="N51" s="25" t="s">
        <v>509</v>
      </c>
      <c r="O51" s="31">
        <f>M51*AA51</f>
        <v>0</v>
      </c>
      <c r="P51" s="1">
        <v>3</v>
      </c>
      <c r="AA51" s="1">
        <f>IF(P51=1,$O$3,IF(P51=2,$O$4,$O$5))</f>
        <v>0</v>
      </c>
    </row>
    <row r="52">
      <c r="A52" s="1" t="s">
        <v>510</v>
      </c>
      <c r="E52" s="27" t="s">
        <v>4288</v>
      </c>
    </row>
    <row r="53" ht="26">
      <c r="A53" s="1" t="s">
        <v>511</v>
      </c>
      <c r="E53" s="32" t="s">
        <v>4524</v>
      </c>
    </row>
    <row r="54">
      <c r="A54" s="1" t="s">
        <v>513</v>
      </c>
      <c r="E54" s="27" t="s">
        <v>514</v>
      </c>
    </row>
    <row r="55">
      <c r="A55" s="1" t="s">
        <v>504</v>
      </c>
      <c r="B55" s="1">
        <v>15</v>
      </c>
      <c r="C55" s="26" t="s">
        <v>3394</v>
      </c>
      <c r="D55" t="s">
        <v>4290</v>
      </c>
      <c r="E55" s="27" t="s">
        <v>3395</v>
      </c>
      <c r="F55" s="28" t="s">
        <v>563</v>
      </c>
      <c r="G55" s="29">
        <v>157.5</v>
      </c>
      <c r="H55" s="28">
        <v>0</v>
      </c>
      <c r="I55" s="30">
        <f>ROUND(G55*H55,P4)</f>
        <v>0</v>
      </c>
      <c r="L55" s="30">
        <v>0</v>
      </c>
      <c r="M55" s="24">
        <f>ROUND(G55*L55,P4)</f>
        <v>0</v>
      </c>
      <c r="N55" s="25" t="s">
        <v>509</v>
      </c>
      <c r="O55" s="31">
        <f>M55*AA55</f>
        <v>0</v>
      </c>
      <c r="P55" s="1">
        <v>3</v>
      </c>
      <c r="AA55" s="1">
        <f>IF(P55=1,$O$3,IF(P55=2,$O$4,$O$5))</f>
        <v>0</v>
      </c>
    </row>
    <row r="56">
      <c r="A56" s="1" t="s">
        <v>510</v>
      </c>
      <c r="E56" s="27" t="s">
        <v>4291</v>
      </c>
    </row>
    <row r="57" ht="26">
      <c r="A57" s="1" t="s">
        <v>511</v>
      </c>
      <c r="E57" s="32" t="s">
        <v>4525</v>
      </c>
    </row>
    <row r="58">
      <c r="A58" s="1" t="s">
        <v>513</v>
      </c>
      <c r="E58" s="27" t="s">
        <v>514</v>
      </c>
    </row>
    <row r="59">
      <c r="A59" s="1" t="s">
        <v>504</v>
      </c>
      <c r="B59" s="1">
        <v>16</v>
      </c>
      <c r="C59" s="26" t="s">
        <v>3397</v>
      </c>
      <c r="D59" t="s">
        <v>506</v>
      </c>
      <c r="E59" s="27" t="s">
        <v>3398</v>
      </c>
      <c r="F59" s="28" t="s">
        <v>563</v>
      </c>
      <c r="G59" s="29">
        <v>51</v>
      </c>
      <c r="H59" s="28">
        <v>0</v>
      </c>
      <c r="I59" s="30">
        <f>ROUND(G59*H59,P4)</f>
        <v>0</v>
      </c>
      <c r="L59" s="30">
        <v>0</v>
      </c>
      <c r="M59" s="24">
        <f>ROUND(G59*L59,P4)</f>
        <v>0</v>
      </c>
      <c r="N59" s="25" t="s">
        <v>509</v>
      </c>
      <c r="O59" s="31">
        <f>M59*AA59</f>
        <v>0</v>
      </c>
      <c r="P59" s="1">
        <v>3</v>
      </c>
      <c r="AA59" s="1">
        <f>IF(P59=1,$O$3,IF(P59=2,$O$4,$O$5))</f>
        <v>0</v>
      </c>
    </row>
    <row r="60">
      <c r="A60" s="1" t="s">
        <v>510</v>
      </c>
      <c r="E60" s="27" t="s">
        <v>4293</v>
      </c>
    </row>
    <row r="61" ht="26">
      <c r="A61" s="1" t="s">
        <v>511</v>
      </c>
      <c r="E61" s="32" t="s">
        <v>4526</v>
      </c>
    </row>
    <row r="62">
      <c r="A62" s="1" t="s">
        <v>513</v>
      </c>
      <c r="E62" s="27" t="s">
        <v>514</v>
      </c>
    </row>
    <row r="63">
      <c r="A63" s="1" t="s">
        <v>504</v>
      </c>
      <c r="B63" s="1">
        <v>12</v>
      </c>
      <c r="C63" s="26" t="s">
        <v>3397</v>
      </c>
      <c r="D63" t="s">
        <v>607</v>
      </c>
      <c r="E63" s="27" t="s">
        <v>3398</v>
      </c>
      <c r="F63" s="28" t="s">
        <v>563</v>
      </c>
      <c r="G63" s="29">
        <v>15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4527</v>
      </c>
    </row>
    <row r="66">
      <c r="A66" s="1" t="s">
        <v>513</v>
      </c>
      <c r="E66" s="27" t="s">
        <v>514</v>
      </c>
    </row>
    <row r="67">
      <c r="A67" s="1" t="s">
        <v>504</v>
      </c>
      <c r="B67" s="1">
        <v>11</v>
      </c>
      <c r="C67" s="26" t="s">
        <v>3412</v>
      </c>
      <c r="D67" t="s">
        <v>604</v>
      </c>
      <c r="E67" s="27" t="s">
        <v>3413</v>
      </c>
      <c r="F67" s="28" t="s">
        <v>563</v>
      </c>
      <c r="G67" s="29">
        <v>66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4528</v>
      </c>
    </row>
    <row r="70">
      <c r="A70" s="1" t="s">
        <v>513</v>
      </c>
      <c r="E70" s="27" t="s">
        <v>514</v>
      </c>
    </row>
    <row r="71">
      <c r="A71" s="1" t="s">
        <v>504</v>
      </c>
      <c r="B71" s="1">
        <v>17</v>
      </c>
      <c r="C71" s="26" t="s">
        <v>3665</v>
      </c>
      <c r="D71" t="s">
        <v>506</v>
      </c>
      <c r="E71" s="27" t="s">
        <v>3666</v>
      </c>
      <c r="F71" s="28" t="s">
        <v>563</v>
      </c>
      <c r="G71" s="29">
        <v>260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4529</v>
      </c>
    </row>
    <row r="74">
      <c r="A74" s="1" t="s">
        <v>513</v>
      </c>
      <c r="E74" s="27" t="s">
        <v>514</v>
      </c>
    </row>
    <row r="75">
      <c r="A75" s="1" t="s">
        <v>504</v>
      </c>
      <c r="B75" s="1">
        <v>18</v>
      </c>
      <c r="C75" s="26" t="s">
        <v>3422</v>
      </c>
      <c r="D75" t="s">
        <v>4287</v>
      </c>
      <c r="E75" s="27" t="s">
        <v>3423</v>
      </c>
      <c r="F75" s="28" t="s">
        <v>1553</v>
      </c>
      <c r="G75" s="29">
        <v>288</v>
      </c>
      <c r="H75" s="28">
        <v>0</v>
      </c>
      <c r="I75" s="30">
        <f>ROUND(G75*H75,P4)</f>
        <v>0</v>
      </c>
      <c r="L75" s="30">
        <v>0</v>
      </c>
      <c r="M75" s="24">
        <f>ROUND(G75*L75,P4)</f>
        <v>0</v>
      </c>
      <c r="N75" s="25" t="s">
        <v>509</v>
      </c>
      <c r="O75" s="31">
        <f>M75*AA75</f>
        <v>0</v>
      </c>
      <c r="P75" s="1">
        <v>3</v>
      </c>
      <c r="AA75" s="1">
        <f>IF(P75=1,$O$3,IF(P75=2,$O$4,$O$5))</f>
        <v>0</v>
      </c>
    </row>
    <row r="76">
      <c r="A76" s="1" t="s">
        <v>510</v>
      </c>
      <c r="E76" s="27" t="s">
        <v>4296</v>
      </c>
    </row>
    <row r="77" ht="26">
      <c r="A77" s="1" t="s">
        <v>511</v>
      </c>
      <c r="E77" s="32" t="s">
        <v>4530</v>
      </c>
    </row>
    <row r="78">
      <c r="A78" s="1" t="s">
        <v>513</v>
      </c>
      <c r="E78" s="27" t="s">
        <v>514</v>
      </c>
    </row>
    <row r="79">
      <c r="A79" s="1" t="s">
        <v>504</v>
      </c>
      <c r="B79" s="1">
        <v>19</v>
      </c>
      <c r="C79" s="26" t="s">
        <v>3422</v>
      </c>
      <c r="D79" t="s">
        <v>4290</v>
      </c>
      <c r="E79" s="27" t="s">
        <v>3423</v>
      </c>
      <c r="F79" s="28" t="s">
        <v>1553</v>
      </c>
      <c r="G79" s="29">
        <v>648</v>
      </c>
      <c r="H79" s="28">
        <v>0</v>
      </c>
      <c r="I79" s="30">
        <f>ROUND(G79*H79,P4)</f>
        <v>0</v>
      </c>
      <c r="L79" s="30">
        <v>0</v>
      </c>
      <c r="M79" s="24">
        <f>ROUND(G79*L79,P4)</f>
        <v>0</v>
      </c>
      <c r="N79" s="25" t="s">
        <v>509</v>
      </c>
      <c r="O79" s="31">
        <f>M79*AA79</f>
        <v>0</v>
      </c>
      <c r="P79" s="1">
        <v>3</v>
      </c>
      <c r="AA79" s="1">
        <f>IF(P79=1,$O$3,IF(P79=2,$O$4,$O$5))</f>
        <v>0</v>
      </c>
    </row>
    <row r="80">
      <c r="A80" s="1" t="s">
        <v>510</v>
      </c>
      <c r="E80" s="27" t="s">
        <v>4298</v>
      </c>
    </row>
    <row r="81" ht="26">
      <c r="A81" s="1" t="s">
        <v>511</v>
      </c>
      <c r="E81" s="32" t="s">
        <v>4531</v>
      </c>
    </row>
    <row r="82">
      <c r="A82" s="1" t="s">
        <v>513</v>
      </c>
      <c r="E82" s="27" t="s">
        <v>514</v>
      </c>
    </row>
    <row r="83">
      <c r="A83" s="1" t="s">
        <v>504</v>
      </c>
      <c r="B83" s="1">
        <v>20</v>
      </c>
      <c r="C83" s="26" t="s">
        <v>3425</v>
      </c>
      <c r="D83" t="s">
        <v>506</v>
      </c>
      <c r="E83" s="27" t="s">
        <v>3426</v>
      </c>
      <c r="F83" s="28" t="s">
        <v>1553</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4532</v>
      </c>
    </row>
    <row r="86">
      <c r="A86" s="1" t="s">
        <v>513</v>
      </c>
      <c r="E86" s="27" t="s">
        <v>514</v>
      </c>
    </row>
    <row r="87">
      <c r="A87" s="1" t="s">
        <v>504</v>
      </c>
      <c r="B87" s="1">
        <v>13</v>
      </c>
      <c r="C87" s="26" t="s">
        <v>3431</v>
      </c>
      <c r="D87" t="s">
        <v>1247</v>
      </c>
      <c r="E87" s="27" t="s">
        <v>3432</v>
      </c>
      <c r="F87" s="28" t="s">
        <v>563</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4533</v>
      </c>
    </row>
    <row r="90">
      <c r="A90" s="1" t="s">
        <v>513</v>
      </c>
      <c r="E90" s="27" t="s">
        <v>514</v>
      </c>
    </row>
    <row r="91">
      <c r="A91" s="1" t="s">
        <v>504</v>
      </c>
      <c r="B91" s="1">
        <v>21</v>
      </c>
      <c r="C91" s="26" t="s">
        <v>4301</v>
      </c>
      <c r="D91" t="s">
        <v>506</v>
      </c>
      <c r="E91" s="27" t="s">
        <v>4302</v>
      </c>
      <c r="F91" s="28" t="s">
        <v>1553</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4534</v>
      </c>
    </row>
    <row r="94">
      <c r="A94" s="1" t="s">
        <v>513</v>
      </c>
      <c r="E94" s="27" t="s">
        <v>514</v>
      </c>
    </row>
    <row r="95">
      <c r="A95" s="1" t="s">
        <v>504</v>
      </c>
      <c r="B95" s="1">
        <v>22</v>
      </c>
      <c r="C95" s="26" t="s">
        <v>3434</v>
      </c>
      <c r="D95" t="s">
        <v>506</v>
      </c>
      <c r="E95" s="27" t="s">
        <v>3435</v>
      </c>
      <c r="F95" s="28" t="s">
        <v>1553</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4534</v>
      </c>
    </row>
    <row r="98">
      <c r="A98" s="1" t="s">
        <v>513</v>
      </c>
      <c r="E98" s="27" t="s">
        <v>514</v>
      </c>
    </row>
    <row r="99" ht="13">
      <c r="A99" s="1" t="s">
        <v>501</v>
      </c>
      <c r="C99" s="22" t="s">
        <v>604</v>
      </c>
      <c r="E99" s="23" t="s">
        <v>4304</v>
      </c>
      <c r="L99" s="24">
        <f>SUMIFS(L100:L111,A100:A111,"P")</f>
        <v>0</v>
      </c>
      <c r="M99" s="24">
        <f>SUMIFS(M100:M111,A100:A111,"P")</f>
        <v>0</v>
      </c>
      <c r="N99" s="25"/>
    </row>
    <row r="100">
      <c r="A100" s="1" t="s">
        <v>504</v>
      </c>
      <c r="B100" s="1">
        <v>23</v>
      </c>
      <c r="C100" s="26" t="s">
        <v>4305</v>
      </c>
      <c r="D100" t="s">
        <v>506</v>
      </c>
      <c r="E100" s="27" t="s">
        <v>4306</v>
      </c>
      <c r="F100" s="28" t="s">
        <v>567</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4307</v>
      </c>
    </row>
    <row r="102" ht="26">
      <c r="A102" s="1" t="s">
        <v>511</v>
      </c>
      <c r="E102" s="32" t="s">
        <v>4535</v>
      </c>
    </row>
    <row r="103">
      <c r="A103" s="1" t="s">
        <v>513</v>
      </c>
      <c r="E103" s="27" t="s">
        <v>514</v>
      </c>
    </row>
    <row r="104">
      <c r="A104" s="1" t="s">
        <v>504</v>
      </c>
      <c r="B104" s="1">
        <v>24</v>
      </c>
      <c r="C104" s="26" t="s">
        <v>3443</v>
      </c>
      <c r="D104" t="s">
        <v>506</v>
      </c>
      <c r="E104" s="27" t="s">
        <v>3444</v>
      </c>
      <c r="F104" s="28" t="s">
        <v>1553</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4536</v>
      </c>
    </row>
    <row r="106" ht="26">
      <c r="A106" s="1" t="s">
        <v>511</v>
      </c>
      <c r="E106" s="32" t="s">
        <v>4537</v>
      </c>
    </row>
    <row r="107">
      <c r="A107" s="1" t="s">
        <v>513</v>
      </c>
      <c r="E107" s="27" t="s">
        <v>514</v>
      </c>
    </row>
    <row r="108">
      <c r="A108" s="1" t="s">
        <v>504</v>
      </c>
      <c r="B108" s="1">
        <v>25</v>
      </c>
      <c r="C108" s="26" t="s">
        <v>4309</v>
      </c>
      <c r="D108" t="s">
        <v>506</v>
      </c>
      <c r="E108" s="27" t="s">
        <v>4310</v>
      </c>
      <c r="F108" s="28" t="s">
        <v>1553</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4311</v>
      </c>
    </row>
    <row r="110" ht="26">
      <c r="A110" s="1" t="s">
        <v>511</v>
      </c>
      <c r="E110" s="32" t="s">
        <v>4538</v>
      </c>
    </row>
    <row r="111">
      <c r="A111" s="1" t="s">
        <v>513</v>
      </c>
      <c r="E111" s="27" t="s">
        <v>514</v>
      </c>
    </row>
    <row r="112" ht="13">
      <c r="A112" s="1" t="s">
        <v>501</v>
      </c>
      <c r="C112" s="22" t="s">
        <v>858</v>
      </c>
      <c r="E112" s="23" t="s">
        <v>2842</v>
      </c>
      <c r="L112" s="24">
        <f>SUMIFS(L113:L176,A113:A176,"P")</f>
        <v>0</v>
      </c>
      <c r="M112" s="24">
        <f>SUMIFS(M113:M176,A113:A176,"P")</f>
        <v>0</v>
      </c>
      <c r="N112" s="25"/>
    </row>
    <row r="113">
      <c r="A113" s="1" t="s">
        <v>504</v>
      </c>
      <c r="B113" s="1">
        <v>26</v>
      </c>
      <c r="C113" s="26" t="s">
        <v>4313</v>
      </c>
      <c r="D113" t="s">
        <v>506</v>
      </c>
      <c r="E113" s="27" t="s">
        <v>4314</v>
      </c>
      <c r="F113" s="28" t="s">
        <v>1553</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4315</v>
      </c>
    </row>
    <row r="115" ht="39">
      <c r="A115" s="1" t="s">
        <v>511</v>
      </c>
      <c r="E115" s="32" t="s">
        <v>4539</v>
      </c>
    </row>
    <row r="116">
      <c r="A116" s="1" t="s">
        <v>513</v>
      </c>
      <c r="E116" s="27" t="s">
        <v>514</v>
      </c>
    </row>
    <row r="117">
      <c r="A117" s="1" t="s">
        <v>504</v>
      </c>
      <c r="B117" s="1">
        <v>27</v>
      </c>
      <c r="C117" s="26" t="s">
        <v>4317</v>
      </c>
      <c r="D117" t="s">
        <v>506</v>
      </c>
      <c r="E117" s="27" t="s">
        <v>4318</v>
      </c>
      <c r="F117" s="28" t="s">
        <v>563</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4319</v>
      </c>
    </row>
    <row r="119" ht="26">
      <c r="A119" s="1" t="s">
        <v>511</v>
      </c>
      <c r="E119" s="32" t="s">
        <v>4525</v>
      </c>
    </row>
    <row r="120">
      <c r="A120" s="1" t="s">
        <v>513</v>
      </c>
      <c r="E120" s="27" t="s">
        <v>514</v>
      </c>
    </row>
    <row r="121">
      <c r="A121" s="1" t="s">
        <v>504</v>
      </c>
      <c r="B121" s="1">
        <v>28</v>
      </c>
      <c r="C121" s="26" t="s">
        <v>4320</v>
      </c>
      <c r="D121" t="s">
        <v>506</v>
      </c>
      <c r="E121" s="27" t="s">
        <v>4321</v>
      </c>
      <c r="F121" s="28" t="s">
        <v>1553</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4322</v>
      </c>
    </row>
    <row r="123" ht="39">
      <c r="A123" s="1" t="s">
        <v>511</v>
      </c>
      <c r="E123" s="32" t="s">
        <v>4540</v>
      </c>
    </row>
    <row r="124">
      <c r="A124" s="1" t="s">
        <v>513</v>
      </c>
      <c r="E124" s="27" t="s">
        <v>514</v>
      </c>
    </row>
    <row r="125">
      <c r="A125" s="1" t="s">
        <v>504</v>
      </c>
      <c r="B125" s="1">
        <v>29</v>
      </c>
      <c r="C125" s="26" t="s">
        <v>4324</v>
      </c>
      <c r="D125" t="s">
        <v>506</v>
      </c>
      <c r="E125" s="27" t="s">
        <v>4325</v>
      </c>
      <c r="F125" s="28" t="s">
        <v>1553</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4326</v>
      </c>
    </row>
    <row r="127" ht="39">
      <c r="A127" s="1" t="s">
        <v>511</v>
      </c>
      <c r="E127" s="32" t="s">
        <v>4541</v>
      </c>
    </row>
    <row r="128">
      <c r="A128" s="1" t="s">
        <v>513</v>
      </c>
      <c r="E128" s="27" t="s">
        <v>514</v>
      </c>
    </row>
    <row r="129">
      <c r="A129" s="1" t="s">
        <v>504</v>
      </c>
      <c r="B129" s="1">
        <v>30</v>
      </c>
      <c r="C129" s="26" t="s">
        <v>4147</v>
      </c>
      <c r="D129" t="s">
        <v>506</v>
      </c>
      <c r="E129" s="27" t="s">
        <v>4148</v>
      </c>
      <c r="F129" s="28" t="s">
        <v>1553</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4328</v>
      </c>
    </row>
    <row r="131" ht="39">
      <c r="A131" s="1" t="s">
        <v>511</v>
      </c>
      <c r="E131" s="32" t="s">
        <v>4542</v>
      </c>
    </row>
    <row r="132">
      <c r="A132" s="1" t="s">
        <v>513</v>
      </c>
      <c r="E132" s="27" t="s">
        <v>514</v>
      </c>
    </row>
    <row r="133">
      <c r="A133" s="1" t="s">
        <v>504</v>
      </c>
      <c r="B133" s="1">
        <v>31</v>
      </c>
      <c r="C133" s="26" t="s">
        <v>4330</v>
      </c>
      <c r="D133" t="s">
        <v>506</v>
      </c>
      <c r="E133" s="27" t="s">
        <v>4331</v>
      </c>
      <c r="F133" s="28" t="s">
        <v>1553</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4332</v>
      </c>
    </row>
    <row r="135" ht="39">
      <c r="A135" s="1" t="s">
        <v>511</v>
      </c>
      <c r="E135" s="32" t="s">
        <v>4539</v>
      </c>
    </row>
    <row r="136">
      <c r="A136" s="1" t="s">
        <v>513</v>
      </c>
      <c r="E136" s="27" t="s">
        <v>514</v>
      </c>
    </row>
    <row r="137">
      <c r="A137" s="1" t="s">
        <v>504</v>
      </c>
      <c r="B137" s="1">
        <v>32</v>
      </c>
      <c r="C137" s="26" t="s">
        <v>4333</v>
      </c>
      <c r="D137" t="s">
        <v>506</v>
      </c>
      <c r="E137" s="27" t="s">
        <v>4334</v>
      </c>
      <c r="F137" s="28" t="s">
        <v>1553</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4335</v>
      </c>
    </row>
    <row r="139" ht="39">
      <c r="A139" s="1" t="s">
        <v>511</v>
      </c>
      <c r="E139" s="32" t="s">
        <v>4543</v>
      </c>
    </row>
    <row r="140">
      <c r="A140" s="1" t="s">
        <v>513</v>
      </c>
      <c r="E140" s="27" t="s">
        <v>514</v>
      </c>
    </row>
    <row r="141">
      <c r="A141" s="1" t="s">
        <v>504</v>
      </c>
      <c r="B141" s="1">
        <v>34</v>
      </c>
      <c r="C141" s="26" t="s">
        <v>4337</v>
      </c>
      <c r="D141" t="s">
        <v>506</v>
      </c>
      <c r="E141" s="27" t="s">
        <v>4338</v>
      </c>
      <c r="F141" s="28" t="s">
        <v>1553</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4339</v>
      </c>
    </row>
    <row r="143" ht="26">
      <c r="A143" s="1" t="s">
        <v>511</v>
      </c>
      <c r="E143" s="32" t="s">
        <v>4544</v>
      </c>
    </row>
    <row r="144">
      <c r="A144" s="1" t="s">
        <v>513</v>
      </c>
      <c r="E144" s="27" t="s">
        <v>514</v>
      </c>
    </row>
    <row r="145">
      <c r="A145" s="1" t="s">
        <v>504</v>
      </c>
      <c r="B145" s="1">
        <v>35</v>
      </c>
      <c r="C145" s="26" t="s">
        <v>4341</v>
      </c>
      <c r="D145" t="s">
        <v>506</v>
      </c>
      <c r="E145" s="27" t="s">
        <v>4342</v>
      </c>
      <c r="F145" s="28" t="s">
        <v>1553</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4343</v>
      </c>
    </row>
    <row r="147" ht="26">
      <c r="A147" s="1" t="s">
        <v>511</v>
      </c>
      <c r="E147" s="32" t="s">
        <v>4544</v>
      </c>
    </row>
    <row r="148">
      <c r="A148" s="1" t="s">
        <v>513</v>
      </c>
      <c r="E148" s="27" t="s">
        <v>514</v>
      </c>
    </row>
    <row r="149">
      <c r="A149" s="1" t="s">
        <v>504</v>
      </c>
      <c r="B149" s="1">
        <v>33</v>
      </c>
      <c r="C149" s="26" t="s">
        <v>4344</v>
      </c>
      <c r="D149" t="s">
        <v>506</v>
      </c>
      <c r="E149" s="27" t="s">
        <v>4345</v>
      </c>
      <c r="F149" s="28" t="s">
        <v>1553</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4346</v>
      </c>
    </row>
    <row r="151" ht="26">
      <c r="A151" s="1" t="s">
        <v>511</v>
      </c>
      <c r="E151" s="32" t="s">
        <v>4544</v>
      </c>
    </row>
    <row r="152">
      <c r="A152" s="1" t="s">
        <v>513</v>
      </c>
      <c r="E152" s="27" t="s">
        <v>514</v>
      </c>
    </row>
    <row r="153">
      <c r="A153" s="1" t="s">
        <v>504</v>
      </c>
      <c r="B153" s="1">
        <v>36</v>
      </c>
      <c r="C153" s="26" t="s">
        <v>4347</v>
      </c>
      <c r="D153" t="s">
        <v>506</v>
      </c>
      <c r="E153" s="27" t="s">
        <v>4348</v>
      </c>
      <c r="F153" s="28" t="s">
        <v>1553</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4349</v>
      </c>
    </row>
    <row r="155" ht="39">
      <c r="A155" s="1" t="s">
        <v>511</v>
      </c>
      <c r="E155" s="32" t="s">
        <v>4545</v>
      </c>
    </row>
    <row r="156">
      <c r="A156" s="1" t="s">
        <v>513</v>
      </c>
      <c r="E156" s="27" t="s">
        <v>514</v>
      </c>
    </row>
    <row r="157">
      <c r="A157" s="1" t="s">
        <v>504</v>
      </c>
      <c r="B157" s="1">
        <v>37</v>
      </c>
      <c r="C157" s="26" t="s">
        <v>4355</v>
      </c>
      <c r="D157" t="s">
        <v>506</v>
      </c>
      <c r="E157" s="27" t="s">
        <v>4356</v>
      </c>
      <c r="F157" s="28" t="s">
        <v>1553</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4357</v>
      </c>
    </row>
    <row r="159" ht="39">
      <c r="A159" s="1" t="s">
        <v>511</v>
      </c>
      <c r="E159" s="32" t="s">
        <v>4546</v>
      </c>
    </row>
    <row r="160">
      <c r="A160" s="1" t="s">
        <v>513</v>
      </c>
      <c r="E160" s="27" t="s">
        <v>514</v>
      </c>
    </row>
    <row r="161">
      <c r="A161" s="1" t="s">
        <v>504</v>
      </c>
      <c r="B161" s="1">
        <v>38</v>
      </c>
      <c r="C161" s="26" t="s">
        <v>4470</v>
      </c>
      <c r="D161" t="s">
        <v>4287</v>
      </c>
      <c r="E161" s="27" t="s">
        <v>4471</v>
      </c>
      <c r="F161" s="28" t="s">
        <v>1553</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4547</v>
      </c>
    </row>
    <row r="163" ht="39">
      <c r="A163" s="1" t="s">
        <v>511</v>
      </c>
      <c r="E163" s="32" t="s">
        <v>4548</v>
      </c>
    </row>
    <row r="164">
      <c r="A164" s="1" t="s">
        <v>513</v>
      </c>
      <c r="E164" s="27" t="s">
        <v>514</v>
      </c>
    </row>
    <row r="165">
      <c r="A165" s="1" t="s">
        <v>504</v>
      </c>
      <c r="B165" s="1">
        <v>39</v>
      </c>
      <c r="C165" s="26" t="s">
        <v>4470</v>
      </c>
      <c r="D165" t="s">
        <v>4290</v>
      </c>
      <c r="E165" s="27" t="s">
        <v>4471</v>
      </c>
      <c r="F165" s="28" t="s">
        <v>1553</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4474</v>
      </c>
    </row>
    <row r="167" ht="39">
      <c r="A167" s="1" t="s">
        <v>511</v>
      </c>
      <c r="E167" s="32" t="s">
        <v>4549</v>
      </c>
    </row>
    <row r="168">
      <c r="A168" s="1" t="s">
        <v>513</v>
      </c>
      <c r="E168" s="27" t="s">
        <v>514</v>
      </c>
    </row>
    <row r="169" ht="25">
      <c r="A169" s="1" t="s">
        <v>504</v>
      </c>
      <c r="B169" s="1">
        <v>40</v>
      </c>
      <c r="C169" s="26" t="s">
        <v>4359</v>
      </c>
      <c r="D169" t="s">
        <v>506</v>
      </c>
      <c r="E169" s="27" t="s">
        <v>4360</v>
      </c>
      <c r="F169" s="28" t="s">
        <v>1553</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4361</v>
      </c>
    </row>
    <row r="171" ht="26">
      <c r="A171" s="1" t="s">
        <v>511</v>
      </c>
      <c r="E171" s="32" t="s">
        <v>4550</v>
      </c>
    </row>
    <row r="172">
      <c r="A172" s="1" t="s">
        <v>513</v>
      </c>
      <c r="E172" s="27" t="s">
        <v>514</v>
      </c>
    </row>
    <row r="173" ht="25">
      <c r="A173" s="1" t="s">
        <v>504</v>
      </c>
      <c r="B173" s="1">
        <v>41</v>
      </c>
      <c r="C173" s="26" t="s">
        <v>4477</v>
      </c>
      <c r="D173" t="s">
        <v>506</v>
      </c>
      <c r="E173" s="27" t="s">
        <v>4478</v>
      </c>
      <c r="F173" s="28" t="s">
        <v>1553</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4479</v>
      </c>
    </row>
    <row r="175" ht="26">
      <c r="A175" s="1" t="s">
        <v>511</v>
      </c>
      <c r="E175" s="32" t="s">
        <v>4551</v>
      </c>
    </row>
    <row r="176">
      <c r="A176" s="1" t="s">
        <v>513</v>
      </c>
      <c r="E176" s="27" t="s">
        <v>514</v>
      </c>
    </row>
    <row r="177" ht="13">
      <c r="A177" s="1" t="s">
        <v>501</v>
      </c>
      <c r="C177" s="22" t="s">
        <v>3501</v>
      </c>
      <c r="E177" s="23" t="s">
        <v>3502</v>
      </c>
      <c r="L177" s="24">
        <f>SUMIFS(L178:L181,A178:A181,"P")</f>
        <v>0</v>
      </c>
      <c r="M177" s="24">
        <f>SUMIFS(M178:M181,A178:A181,"P")</f>
        <v>0</v>
      </c>
      <c r="N177" s="25"/>
    </row>
    <row r="178">
      <c r="A178" s="1" t="s">
        <v>504</v>
      </c>
      <c r="B178" s="1">
        <v>42</v>
      </c>
      <c r="C178" s="26" t="s">
        <v>4366</v>
      </c>
      <c r="D178" t="s">
        <v>506</v>
      </c>
      <c r="E178" s="27" t="s">
        <v>4367</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4368</v>
      </c>
    </row>
    <row r="180" ht="26">
      <c r="A180" s="1" t="s">
        <v>511</v>
      </c>
      <c r="E180" s="32" t="s">
        <v>4481</v>
      </c>
    </row>
    <row r="181">
      <c r="A181" s="1" t="s">
        <v>513</v>
      </c>
      <c r="E181" s="27" t="s">
        <v>514</v>
      </c>
    </row>
    <row r="182" ht="13">
      <c r="A182" s="1" t="s">
        <v>501</v>
      </c>
      <c r="C182" s="22" t="s">
        <v>2876</v>
      </c>
      <c r="E182" s="23" t="s">
        <v>3331</v>
      </c>
      <c r="L182" s="24">
        <f>SUMIFS(L183:L282,A183:A282,"P")</f>
        <v>0</v>
      </c>
      <c r="M182" s="24">
        <f>SUMIFS(M183:M282,A183:A282,"P")</f>
        <v>0</v>
      </c>
      <c r="N182" s="25"/>
    </row>
    <row r="183">
      <c r="A183" s="1" t="s">
        <v>504</v>
      </c>
      <c r="B183" s="1">
        <v>43</v>
      </c>
      <c r="C183" s="26" t="s">
        <v>4485</v>
      </c>
      <c r="D183" t="s">
        <v>506</v>
      </c>
      <c r="E183" s="27" t="s">
        <v>4486</v>
      </c>
      <c r="F183" s="28" t="s">
        <v>567</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4487</v>
      </c>
    </row>
    <row r="185" ht="26">
      <c r="A185" s="1" t="s">
        <v>511</v>
      </c>
      <c r="E185" s="32" t="s">
        <v>4552</v>
      </c>
    </row>
    <row r="186">
      <c r="A186" s="1" t="s">
        <v>513</v>
      </c>
      <c r="E186" s="27" t="s">
        <v>514</v>
      </c>
    </row>
    <row r="187">
      <c r="A187" s="1" t="s">
        <v>504</v>
      </c>
      <c r="B187" s="1">
        <v>44</v>
      </c>
      <c r="C187" s="26" t="s">
        <v>4373</v>
      </c>
      <c r="D187" t="s">
        <v>506</v>
      </c>
      <c r="E187" s="27" t="s">
        <v>4374</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4375</v>
      </c>
    </row>
    <row r="189" ht="26">
      <c r="A189" s="1" t="s">
        <v>511</v>
      </c>
      <c r="E189" s="32" t="s">
        <v>4488</v>
      </c>
    </row>
    <row r="190">
      <c r="A190" s="1" t="s">
        <v>513</v>
      </c>
      <c r="E190" s="27" t="s">
        <v>514</v>
      </c>
    </row>
    <row r="191" ht="25">
      <c r="A191" s="1" t="s">
        <v>504</v>
      </c>
      <c r="B191" s="1">
        <v>45</v>
      </c>
      <c r="C191" s="26" t="s">
        <v>4377</v>
      </c>
      <c r="D191" t="s">
        <v>506</v>
      </c>
      <c r="E191" s="27" t="s">
        <v>4378</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4553</v>
      </c>
    </row>
    <row r="194">
      <c r="A194" s="1" t="s">
        <v>513</v>
      </c>
      <c r="E194" s="27" t="s">
        <v>514</v>
      </c>
    </row>
    <row r="195" ht="25">
      <c r="A195" s="1" t="s">
        <v>504</v>
      </c>
      <c r="B195" s="1">
        <v>46</v>
      </c>
      <c r="C195" s="26" t="s">
        <v>4380</v>
      </c>
      <c r="D195" t="s">
        <v>506</v>
      </c>
      <c r="E195" s="27" t="s">
        <v>4381</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4372</v>
      </c>
    </row>
    <row r="198">
      <c r="A198" s="1" t="s">
        <v>513</v>
      </c>
      <c r="E198" s="27" t="s">
        <v>514</v>
      </c>
    </row>
    <row r="199">
      <c r="A199" s="1" t="s">
        <v>504</v>
      </c>
      <c r="B199" s="1">
        <v>47</v>
      </c>
      <c r="C199" s="26" t="s">
        <v>4383</v>
      </c>
      <c r="D199" t="s">
        <v>506</v>
      </c>
      <c r="E199" s="27" t="s">
        <v>4384</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4375</v>
      </c>
    </row>
    <row r="201" ht="26">
      <c r="A201" s="1" t="s">
        <v>511</v>
      </c>
      <c r="E201" s="32" t="s">
        <v>4488</v>
      </c>
    </row>
    <row r="202">
      <c r="A202" s="1" t="s">
        <v>513</v>
      </c>
      <c r="E202" s="27" t="s">
        <v>514</v>
      </c>
    </row>
    <row r="203">
      <c r="A203" s="1" t="s">
        <v>504</v>
      </c>
      <c r="B203" s="1">
        <v>48</v>
      </c>
      <c r="C203" s="26" t="s">
        <v>4385</v>
      </c>
      <c r="D203" t="s">
        <v>506</v>
      </c>
      <c r="E203" s="27" t="s">
        <v>4386</v>
      </c>
      <c r="F203" s="28" t="s">
        <v>1553</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4554</v>
      </c>
    </row>
    <row r="206">
      <c r="A206" s="1" t="s">
        <v>513</v>
      </c>
      <c r="E206" s="27" t="s">
        <v>514</v>
      </c>
    </row>
    <row r="207">
      <c r="A207" s="1" t="s">
        <v>504</v>
      </c>
      <c r="B207" s="1">
        <v>49</v>
      </c>
      <c r="C207" s="26" t="s">
        <v>4388</v>
      </c>
      <c r="D207" t="s">
        <v>506</v>
      </c>
      <c r="E207" s="27" t="s">
        <v>4389</v>
      </c>
      <c r="F207" s="28" t="s">
        <v>1553</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4554</v>
      </c>
    </row>
    <row r="210">
      <c r="A210" s="1" t="s">
        <v>513</v>
      </c>
      <c r="E210" s="27" t="s">
        <v>514</v>
      </c>
    </row>
    <row r="211">
      <c r="A211" s="1" t="s">
        <v>504</v>
      </c>
      <c r="B211" s="1">
        <v>50</v>
      </c>
      <c r="C211" s="26" t="s">
        <v>4394</v>
      </c>
      <c r="D211" t="s">
        <v>4287</v>
      </c>
      <c r="E211" s="27" t="s">
        <v>4395</v>
      </c>
      <c r="F211" s="28" t="s">
        <v>567</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4396</v>
      </c>
    </row>
    <row r="213" ht="26">
      <c r="A213" s="1" t="s">
        <v>511</v>
      </c>
      <c r="E213" s="32" t="s">
        <v>4555</v>
      </c>
    </row>
    <row r="214">
      <c r="A214" s="1" t="s">
        <v>513</v>
      </c>
      <c r="E214" s="27" t="s">
        <v>514</v>
      </c>
    </row>
    <row r="215">
      <c r="A215" s="1" t="s">
        <v>504</v>
      </c>
      <c r="B215" s="1">
        <v>51</v>
      </c>
      <c r="C215" s="26" t="s">
        <v>4394</v>
      </c>
      <c r="D215" t="s">
        <v>4290</v>
      </c>
      <c r="E215" s="27" t="s">
        <v>4395</v>
      </c>
      <c r="F215" s="28" t="s">
        <v>567</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4556</v>
      </c>
    </row>
    <row r="217" ht="26">
      <c r="A217" s="1" t="s">
        <v>511</v>
      </c>
      <c r="E217" s="32" t="s">
        <v>4557</v>
      </c>
    </row>
    <row r="218">
      <c r="A218" s="1" t="s">
        <v>513</v>
      </c>
      <c r="E218" s="27" t="s">
        <v>514</v>
      </c>
    </row>
    <row r="219">
      <c r="A219" s="1" t="s">
        <v>504</v>
      </c>
      <c r="B219" s="1">
        <v>52</v>
      </c>
      <c r="C219" s="26" t="s">
        <v>4394</v>
      </c>
      <c r="D219" t="s">
        <v>4402</v>
      </c>
      <c r="E219" s="27" t="s">
        <v>4395</v>
      </c>
      <c r="F219" s="28" t="s">
        <v>567</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4558</v>
      </c>
    </row>
    <row r="221" ht="26">
      <c r="A221" s="1" t="s">
        <v>511</v>
      </c>
      <c r="E221" s="32" t="s">
        <v>4559</v>
      </c>
    </row>
    <row r="222">
      <c r="A222" s="1" t="s">
        <v>513</v>
      </c>
      <c r="E222" s="27" t="s">
        <v>514</v>
      </c>
    </row>
    <row r="223">
      <c r="A223" s="1" t="s">
        <v>504</v>
      </c>
      <c r="B223" s="1">
        <v>53</v>
      </c>
      <c r="C223" s="26" t="s">
        <v>4164</v>
      </c>
      <c r="D223" t="s">
        <v>4287</v>
      </c>
      <c r="E223" s="27" t="s">
        <v>4165</v>
      </c>
      <c r="F223" s="28" t="s">
        <v>567</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4398</v>
      </c>
    </row>
    <row r="225" ht="26">
      <c r="A225" s="1" t="s">
        <v>511</v>
      </c>
      <c r="E225" s="32" t="s">
        <v>4560</v>
      </c>
    </row>
    <row r="226">
      <c r="A226" s="1" t="s">
        <v>513</v>
      </c>
      <c r="E226" s="27" t="s">
        <v>514</v>
      </c>
    </row>
    <row r="227">
      <c r="A227" s="1" t="s">
        <v>504</v>
      </c>
      <c r="B227" s="1">
        <v>54</v>
      </c>
      <c r="C227" s="26" t="s">
        <v>4164</v>
      </c>
      <c r="D227" t="s">
        <v>4290</v>
      </c>
      <c r="E227" s="27" t="s">
        <v>4165</v>
      </c>
      <c r="F227" s="28" t="s">
        <v>567</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4400</v>
      </c>
    </row>
    <row r="229" ht="26">
      <c r="A229" s="1" t="s">
        <v>511</v>
      </c>
      <c r="E229" s="32" t="s">
        <v>4561</v>
      </c>
    </row>
    <row r="230">
      <c r="A230" s="1" t="s">
        <v>513</v>
      </c>
      <c r="E230" s="27" t="s">
        <v>514</v>
      </c>
    </row>
    <row r="231">
      <c r="A231" s="1" t="s">
        <v>504</v>
      </c>
      <c r="B231" s="1">
        <v>55</v>
      </c>
      <c r="C231" s="26" t="s">
        <v>4164</v>
      </c>
      <c r="D231" t="s">
        <v>4405</v>
      </c>
      <c r="E231" s="27" t="s">
        <v>4165</v>
      </c>
      <c r="F231" s="28" t="s">
        <v>567</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4406</v>
      </c>
    </row>
    <row r="233" ht="26">
      <c r="A233" s="1" t="s">
        <v>511</v>
      </c>
      <c r="E233" s="32" t="s">
        <v>4387</v>
      </c>
    </row>
    <row r="234">
      <c r="A234" s="1" t="s">
        <v>513</v>
      </c>
      <c r="E234" s="27" t="s">
        <v>514</v>
      </c>
    </row>
    <row r="235">
      <c r="A235" s="1" t="s">
        <v>504</v>
      </c>
      <c r="B235" s="1">
        <v>56</v>
      </c>
      <c r="C235" s="26" t="s">
        <v>4408</v>
      </c>
      <c r="D235" t="s">
        <v>506</v>
      </c>
      <c r="E235" s="27" t="s">
        <v>4409</v>
      </c>
      <c r="F235" s="28" t="s">
        <v>567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4562</v>
      </c>
    </row>
    <row r="238">
      <c r="A238" s="1" t="s">
        <v>513</v>
      </c>
      <c r="E238" s="27" t="s">
        <v>514</v>
      </c>
    </row>
    <row r="239">
      <c r="A239" s="1" t="s">
        <v>504</v>
      </c>
      <c r="B239" s="1">
        <v>57</v>
      </c>
      <c r="C239" s="26" t="s">
        <v>4411</v>
      </c>
      <c r="D239" t="s">
        <v>506</v>
      </c>
      <c r="E239" s="27" t="s">
        <v>4412</v>
      </c>
      <c r="F239" s="28" t="s">
        <v>1553</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4495</v>
      </c>
    </row>
    <row r="241" ht="26">
      <c r="A241" s="1" t="s">
        <v>511</v>
      </c>
      <c r="E241" s="32" t="s">
        <v>4496</v>
      </c>
    </row>
    <row r="242">
      <c r="A242" s="1" t="s">
        <v>513</v>
      </c>
      <c r="E242" s="27" t="s">
        <v>514</v>
      </c>
    </row>
    <row r="243">
      <c r="A243" s="1" t="s">
        <v>504</v>
      </c>
      <c r="B243" s="1">
        <v>58</v>
      </c>
      <c r="C243" s="26" t="s">
        <v>4415</v>
      </c>
      <c r="D243" t="s">
        <v>506</v>
      </c>
      <c r="E243" s="27" t="s">
        <v>4416</v>
      </c>
      <c r="F243" s="28" t="s">
        <v>567</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4308</v>
      </c>
    </row>
    <row r="246">
      <c r="A246" s="1" t="s">
        <v>513</v>
      </c>
      <c r="E246" s="27" t="s">
        <v>514</v>
      </c>
    </row>
    <row r="247">
      <c r="A247" s="1" t="s">
        <v>504</v>
      </c>
      <c r="B247" s="1">
        <v>59</v>
      </c>
      <c r="C247" s="26" t="s">
        <v>4563</v>
      </c>
      <c r="D247" t="s">
        <v>506</v>
      </c>
      <c r="E247" s="27" t="s">
        <v>4564</v>
      </c>
      <c r="F247" s="28" t="s">
        <v>567</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4565</v>
      </c>
    </row>
    <row r="249" ht="26">
      <c r="A249" s="1" t="s">
        <v>511</v>
      </c>
      <c r="E249" s="32" t="s">
        <v>4566</v>
      </c>
    </row>
    <row r="250">
      <c r="A250" s="1" t="s">
        <v>513</v>
      </c>
      <c r="E250" s="27" t="s">
        <v>514</v>
      </c>
    </row>
    <row r="251" ht="25">
      <c r="A251" s="1" t="s">
        <v>504</v>
      </c>
      <c r="B251" s="1">
        <v>60</v>
      </c>
      <c r="C251" s="26" t="s">
        <v>4567</v>
      </c>
      <c r="D251" t="s">
        <v>506</v>
      </c>
      <c r="E251" s="27" t="s">
        <v>4568</v>
      </c>
      <c r="F251" s="28" t="s">
        <v>1553</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4569</v>
      </c>
    </row>
    <row r="253" ht="26">
      <c r="A253" s="1" t="s">
        <v>511</v>
      </c>
      <c r="E253" s="32" t="s">
        <v>4407</v>
      </c>
    </row>
    <row r="254">
      <c r="A254" s="1" t="s">
        <v>513</v>
      </c>
      <c r="E254" s="27" t="s">
        <v>514</v>
      </c>
    </row>
    <row r="255">
      <c r="A255" s="1" t="s">
        <v>504</v>
      </c>
      <c r="B255" s="1">
        <v>63</v>
      </c>
      <c r="C255" s="26" t="s">
        <v>4418</v>
      </c>
      <c r="D255" t="s">
        <v>506</v>
      </c>
      <c r="E255" s="27" t="s">
        <v>4419</v>
      </c>
      <c r="F255" s="28" t="s">
        <v>1553</v>
      </c>
      <c r="G255" s="29">
        <v>16</v>
      </c>
      <c r="H255" s="28">
        <v>0</v>
      </c>
      <c r="I255" s="30">
        <f>ROUND(G255*H255,P4)</f>
        <v>0</v>
      </c>
      <c r="L255" s="30">
        <v>0</v>
      </c>
      <c r="M255" s="24">
        <f>ROUND(G255*L255,P4)</f>
        <v>0</v>
      </c>
      <c r="N255" s="25" t="s">
        <v>509</v>
      </c>
      <c r="O255" s="31">
        <f>M255*AA255</f>
        <v>0</v>
      </c>
      <c r="P255" s="1">
        <v>3</v>
      </c>
      <c r="AA255" s="1">
        <f>IF(P255=1,$O$3,IF(P255=2,$O$4,$O$5))</f>
        <v>0</v>
      </c>
    </row>
    <row r="256">
      <c r="A256" s="1" t="s">
        <v>510</v>
      </c>
      <c r="E256" s="27" t="s">
        <v>4420</v>
      </c>
    </row>
    <row r="257" ht="26">
      <c r="A257" s="1" t="s">
        <v>511</v>
      </c>
      <c r="E257" s="32" t="s">
        <v>4570</v>
      </c>
    </row>
    <row r="258">
      <c r="A258" s="1" t="s">
        <v>513</v>
      </c>
      <c r="E258" s="27" t="s">
        <v>514</v>
      </c>
    </row>
    <row r="259">
      <c r="A259" s="1" t="s">
        <v>504</v>
      </c>
      <c r="B259" s="1">
        <v>64</v>
      </c>
      <c r="C259" s="26" t="s">
        <v>4422</v>
      </c>
      <c r="D259" t="s">
        <v>506</v>
      </c>
      <c r="E259" s="27" t="s">
        <v>4423</v>
      </c>
      <c r="F259" s="28" t="s">
        <v>563</v>
      </c>
      <c r="G259" s="29">
        <v>8</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4571</v>
      </c>
    </row>
    <row r="262">
      <c r="A262" s="1" t="s">
        <v>513</v>
      </c>
      <c r="E262" s="27" t="s">
        <v>514</v>
      </c>
    </row>
    <row r="263">
      <c r="A263" s="1" t="s">
        <v>504</v>
      </c>
      <c r="B263" s="1">
        <v>65</v>
      </c>
      <c r="C263" s="26" t="s">
        <v>4572</v>
      </c>
      <c r="D263" t="s">
        <v>506</v>
      </c>
      <c r="E263" s="27" t="s">
        <v>4573</v>
      </c>
      <c r="F263" s="28" t="s">
        <v>567</v>
      </c>
      <c r="G263" s="29">
        <v>8</v>
      </c>
      <c r="H263" s="28">
        <v>0</v>
      </c>
      <c r="I263" s="30">
        <f>ROUND(G263*H263,P4)</f>
        <v>0</v>
      </c>
      <c r="L263" s="30">
        <v>0</v>
      </c>
      <c r="M263" s="24">
        <f>ROUND(G263*L263,P4)</f>
        <v>0</v>
      </c>
      <c r="N263" s="25" t="s">
        <v>509</v>
      </c>
      <c r="O263" s="31">
        <f>M263*AA263</f>
        <v>0</v>
      </c>
      <c r="P263" s="1">
        <v>3</v>
      </c>
      <c r="AA263" s="1">
        <f>IF(P263=1,$O$3,IF(P263=2,$O$4,$O$5))</f>
        <v>0</v>
      </c>
    </row>
    <row r="264">
      <c r="A264" s="1" t="s">
        <v>510</v>
      </c>
      <c r="E264" s="27" t="s">
        <v>4574</v>
      </c>
    </row>
    <row r="265" ht="26">
      <c r="A265" s="1" t="s">
        <v>511</v>
      </c>
      <c r="E265" s="32" t="s">
        <v>4575</v>
      </c>
    </row>
    <row r="266">
      <c r="A266" s="1" t="s">
        <v>513</v>
      </c>
      <c r="E266" s="27" t="s">
        <v>514</v>
      </c>
    </row>
    <row r="267">
      <c r="A267" s="1" t="s">
        <v>504</v>
      </c>
      <c r="B267" s="1">
        <v>66</v>
      </c>
      <c r="C267" s="26" t="s">
        <v>4576</v>
      </c>
      <c r="D267" t="s">
        <v>506</v>
      </c>
      <c r="E267" s="27" t="s">
        <v>4577</v>
      </c>
      <c r="F267" s="28" t="s">
        <v>567</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4574</v>
      </c>
    </row>
    <row r="269" ht="26">
      <c r="A269" s="1" t="s">
        <v>511</v>
      </c>
      <c r="E269" s="32" t="s">
        <v>4578</v>
      </c>
    </row>
    <row r="270">
      <c r="A270" s="1" t="s">
        <v>513</v>
      </c>
      <c r="E270" s="27" t="s">
        <v>514</v>
      </c>
    </row>
    <row r="271">
      <c r="A271" s="1" t="s">
        <v>504</v>
      </c>
      <c r="B271" s="1">
        <v>67</v>
      </c>
      <c r="C271" s="26" t="s">
        <v>4425</v>
      </c>
      <c r="D271" t="s">
        <v>506</v>
      </c>
      <c r="E271" s="27" t="s">
        <v>4426</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4372</v>
      </c>
    </row>
    <row r="274">
      <c r="A274" s="1" t="s">
        <v>513</v>
      </c>
      <c r="E274" s="27" t="s">
        <v>514</v>
      </c>
    </row>
    <row r="275">
      <c r="A275" s="1" t="s">
        <v>504</v>
      </c>
      <c r="B275" s="1">
        <v>61</v>
      </c>
      <c r="C275" s="26" t="s">
        <v>4579</v>
      </c>
      <c r="D275" t="s">
        <v>506</v>
      </c>
      <c r="E275" s="27" t="s">
        <v>4580</v>
      </c>
      <c r="F275" s="28" t="s">
        <v>519</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
      <c r="A277" s="1" t="s">
        <v>511</v>
      </c>
      <c r="E277" s="32" t="s">
        <v>4481</v>
      </c>
    </row>
    <row r="278" ht="112.5">
      <c r="A278" s="1" t="s">
        <v>513</v>
      </c>
      <c r="E278" s="27" t="s">
        <v>4581</v>
      </c>
    </row>
    <row r="279" ht="25">
      <c r="A279" s="1" t="s">
        <v>504</v>
      </c>
      <c r="B279" s="1">
        <v>62</v>
      </c>
      <c r="C279" s="26" t="s">
        <v>4582</v>
      </c>
      <c r="D279" t="s">
        <v>506</v>
      </c>
      <c r="E279" s="27" t="s">
        <v>4583</v>
      </c>
      <c r="F279" s="28" t="s">
        <v>4584</v>
      </c>
      <c r="G279" s="29">
        <v>3</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
      <c r="A281" s="1" t="s">
        <v>511</v>
      </c>
      <c r="E281" s="32" t="s">
        <v>4365</v>
      </c>
    </row>
    <row r="282" ht="125">
      <c r="A282" s="1" t="s">
        <v>513</v>
      </c>
      <c r="E282" s="27" t="s">
        <v>4585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4586</v>
      </c>
      <c r="E8" s="23" t="s">
        <v>163</v>
      </c>
      <c r="L8" s="24">
        <f>L9+L26+L43</f>
        <v>0</v>
      </c>
      <c r="M8" s="24">
        <f>M9+M26+M43</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44</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4587</v>
      </c>
    </row>
    <row r="17" ht="25">
      <c r="A17" s="1" t="s">
        <v>513</v>
      </c>
      <c r="E17" s="27" t="s">
        <v>2695</v>
      </c>
    </row>
    <row r="18" ht="25">
      <c r="A18" s="1" t="s">
        <v>504</v>
      </c>
      <c r="B18" s="1">
        <v>2</v>
      </c>
      <c r="C18" s="26" t="s">
        <v>3004</v>
      </c>
      <c r="D18" t="s">
        <v>3005</v>
      </c>
      <c r="E18" s="27" t="s">
        <v>3006</v>
      </c>
      <c r="F18" s="28" t="s">
        <v>2694</v>
      </c>
      <c r="G18" s="29">
        <v>57.200000000000003</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4588</v>
      </c>
    </row>
    <row r="21" ht="25">
      <c r="A21" s="1" t="s">
        <v>513</v>
      </c>
      <c r="E21" s="27" t="s">
        <v>2695</v>
      </c>
    </row>
    <row r="22" ht="25">
      <c r="A22" s="1" t="s">
        <v>504</v>
      </c>
      <c r="B22" s="1">
        <v>3</v>
      </c>
      <c r="C22" s="26" t="s">
        <v>2691</v>
      </c>
      <c r="D22" t="s">
        <v>2692</v>
      </c>
      <c r="E22" s="27" t="s">
        <v>2693</v>
      </c>
      <c r="F22" s="28" t="s">
        <v>2694</v>
      </c>
      <c r="G22" s="29">
        <v>73.799999999999997</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39">
      <c r="A24" s="1" t="s">
        <v>511</v>
      </c>
      <c r="E24" s="32" t="s">
        <v>4589</v>
      </c>
    </row>
    <row r="25" ht="25">
      <c r="A25" s="1" t="s">
        <v>513</v>
      </c>
      <c r="E25" s="27" t="s">
        <v>2695</v>
      </c>
    </row>
    <row r="26" ht="13">
      <c r="A26" s="1" t="s">
        <v>501</v>
      </c>
      <c r="C26" s="22" t="s">
        <v>600</v>
      </c>
      <c r="E26" s="23" t="s">
        <v>560</v>
      </c>
      <c r="L26" s="24">
        <f>SUMIFS(L27:L42,A27:A42,"P")</f>
        <v>0</v>
      </c>
      <c r="M26" s="24">
        <f>SUMIFS(M27:M42,A27:A42,"P")</f>
        <v>0</v>
      </c>
      <c r="N26" s="25"/>
    </row>
    <row r="27" ht="25">
      <c r="A27" s="1" t="s">
        <v>504</v>
      </c>
      <c r="B27" s="1">
        <v>5</v>
      </c>
      <c r="C27" s="26" t="s">
        <v>4271</v>
      </c>
      <c r="D27" t="s">
        <v>506</v>
      </c>
      <c r="E27" s="27" t="s">
        <v>4272</v>
      </c>
      <c r="F27" s="28" t="s">
        <v>563</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4590</v>
      </c>
    </row>
    <row r="30">
      <c r="A30" s="1" t="s">
        <v>513</v>
      </c>
      <c r="E30" s="27" t="s">
        <v>514</v>
      </c>
    </row>
    <row r="31" ht="25">
      <c r="A31" s="1" t="s">
        <v>504</v>
      </c>
      <c r="B31" s="1">
        <v>6</v>
      </c>
      <c r="C31" s="26" t="s">
        <v>4277</v>
      </c>
      <c r="D31" t="s">
        <v>506</v>
      </c>
      <c r="E31" s="27" t="s">
        <v>4278</v>
      </c>
      <c r="F31" s="28" t="s">
        <v>563</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4590</v>
      </c>
    </row>
    <row r="34">
      <c r="A34" s="1" t="s">
        <v>513</v>
      </c>
      <c r="E34" s="27" t="s">
        <v>514</v>
      </c>
    </row>
    <row r="35" ht="25">
      <c r="A35" s="1" t="s">
        <v>504</v>
      </c>
      <c r="B35" s="1">
        <v>7</v>
      </c>
      <c r="C35" s="26" t="s">
        <v>4280</v>
      </c>
      <c r="D35" t="s">
        <v>506</v>
      </c>
      <c r="E35" s="27" t="s">
        <v>4281</v>
      </c>
      <c r="F35" s="28" t="s">
        <v>563</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4590</v>
      </c>
    </row>
    <row r="38">
      <c r="A38" s="1" t="s">
        <v>513</v>
      </c>
      <c r="E38" s="27" t="s">
        <v>514</v>
      </c>
    </row>
    <row r="39" ht="25">
      <c r="A39" s="1" t="s">
        <v>504</v>
      </c>
      <c r="B39" s="1">
        <v>8</v>
      </c>
      <c r="C39" s="26" t="s">
        <v>4283</v>
      </c>
      <c r="D39" t="s">
        <v>506</v>
      </c>
      <c r="E39" s="27" t="s">
        <v>4284</v>
      </c>
      <c r="F39" s="28" t="s">
        <v>567</v>
      </c>
      <c r="G39" s="29">
        <v>175</v>
      </c>
      <c r="H39" s="28">
        <v>0</v>
      </c>
      <c r="I39" s="30">
        <f>ROUND(G39*H39,P4)</f>
        <v>0</v>
      </c>
      <c r="L39" s="30">
        <v>0</v>
      </c>
      <c r="M39" s="24">
        <f>ROUND(G39*L39,P4)</f>
        <v>0</v>
      </c>
      <c r="N39" s="25" t="s">
        <v>509</v>
      </c>
      <c r="O39" s="31">
        <f>M39*AA39</f>
        <v>0</v>
      </c>
      <c r="P39" s="1">
        <v>3</v>
      </c>
      <c r="AA39" s="1">
        <f>IF(P39=1,$O$3,IF(P39=2,$O$4,$O$5))</f>
        <v>0</v>
      </c>
    </row>
    <row r="40">
      <c r="A40" s="1" t="s">
        <v>510</v>
      </c>
      <c r="E40" s="27" t="s">
        <v>4285</v>
      </c>
    </row>
    <row r="41" ht="26">
      <c r="A41" s="1" t="s">
        <v>511</v>
      </c>
      <c r="E41" s="32" t="s">
        <v>4591</v>
      </c>
    </row>
    <row r="42">
      <c r="A42" s="1" t="s">
        <v>513</v>
      </c>
      <c r="E42" s="27" t="s">
        <v>514</v>
      </c>
    </row>
    <row r="43" ht="13">
      <c r="A43" s="1" t="s">
        <v>501</v>
      </c>
      <c r="C43" s="22" t="s">
        <v>2876</v>
      </c>
      <c r="E43" s="23" t="s">
        <v>3331</v>
      </c>
      <c r="L43" s="24">
        <f>SUMIFS(L44:L63,A44:A63,"P")</f>
        <v>0</v>
      </c>
      <c r="M43" s="24">
        <f>SUMIFS(M44:M63,A44:A63,"P")</f>
        <v>0</v>
      </c>
      <c r="N43" s="25"/>
    </row>
    <row r="44">
      <c r="A44" s="1" t="s">
        <v>504</v>
      </c>
      <c r="B44" s="1">
        <v>9</v>
      </c>
      <c r="C44" s="26" t="s">
        <v>4592</v>
      </c>
      <c r="D44" t="s">
        <v>506</v>
      </c>
      <c r="E44" s="27" t="s">
        <v>4593</v>
      </c>
      <c r="F44" s="28" t="s">
        <v>567</v>
      </c>
      <c r="G44" s="29">
        <v>55</v>
      </c>
      <c r="H44" s="28">
        <v>0</v>
      </c>
      <c r="I44" s="30">
        <f>ROUND(G44*H44,P4)</f>
        <v>0</v>
      </c>
      <c r="L44" s="30">
        <v>0</v>
      </c>
      <c r="M44" s="24">
        <f>ROUND(G44*L44,P4)</f>
        <v>0</v>
      </c>
      <c r="N44" s="25" t="s">
        <v>509</v>
      </c>
      <c r="O44" s="31">
        <f>M44*AA44</f>
        <v>0</v>
      </c>
      <c r="P44" s="1">
        <v>3</v>
      </c>
      <c r="AA44" s="1">
        <f>IF(P44=1,$O$3,IF(P44=2,$O$4,$O$5))</f>
        <v>0</v>
      </c>
    </row>
    <row r="45">
      <c r="A45" s="1" t="s">
        <v>510</v>
      </c>
      <c r="E45" s="27" t="s">
        <v>4594</v>
      </c>
    </row>
    <row r="46" ht="26">
      <c r="A46" s="1" t="s">
        <v>511</v>
      </c>
      <c r="E46" s="32" t="s">
        <v>4595</v>
      </c>
    </row>
    <row r="47">
      <c r="A47" s="1" t="s">
        <v>513</v>
      </c>
      <c r="E47" s="27" t="s">
        <v>514</v>
      </c>
    </row>
    <row r="48">
      <c r="A48" s="1" t="s">
        <v>504</v>
      </c>
      <c r="B48" s="1">
        <v>10</v>
      </c>
      <c r="C48" s="26" t="s">
        <v>4373</v>
      </c>
      <c r="D48" t="s">
        <v>506</v>
      </c>
      <c r="E48" s="27" t="s">
        <v>4374</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4375</v>
      </c>
    </row>
    <row r="50" ht="26">
      <c r="A50" s="1" t="s">
        <v>511</v>
      </c>
      <c r="E50" s="32" t="s">
        <v>4596</v>
      </c>
    </row>
    <row r="51">
      <c r="A51" s="1" t="s">
        <v>513</v>
      </c>
      <c r="E51" s="27" t="s">
        <v>514</v>
      </c>
    </row>
    <row r="52">
      <c r="A52" s="1" t="s">
        <v>504</v>
      </c>
      <c r="B52" s="1">
        <v>11</v>
      </c>
      <c r="C52" s="26" t="s">
        <v>4383</v>
      </c>
      <c r="D52" t="s">
        <v>506</v>
      </c>
      <c r="E52" s="27" t="s">
        <v>4384</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4375</v>
      </c>
    </row>
    <row r="54" ht="26">
      <c r="A54" s="1" t="s">
        <v>511</v>
      </c>
      <c r="E54" s="32" t="s">
        <v>4596</v>
      </c>
    </row>
    <row r="55">
      <c r="A55" s="1" t="s">
        <v>513</v>
      </c>
      <c r="E55" s="27" t="s">
        <v>514</v>
      </c>
    </row>
    <row r="56">
      <c r="A56" s="1" t="s">
        <v>504</v>
      </c>
      <c r="B56" s="1">
        <v>13</v>
      </c>
      <c r="C56" s="26" t="s">
        <v>3171</v>
      </c>
      <c r="D56" t="s">
        <v>506</v>
      </c>
      <c r="E56" s="27" t="s">
        <v>3172</v>
      </c>
      <c r="F56" s="28" t="s">
        <v>1553</v>
      </c>
      <c r="G56" s="29">
        <v>9</v>
      </c>
      <c r="H56" s="28">
        <v>0</v>
      </c>
      <c r="I56" s="30">
        <f>ROUND(G56*H56,P4)</f>
        <v>0</v>
      </c>
      <c r="L56" s="30">
        <v>0</v>
      </c>
      <c r="M56" s="24">
        <f>ROUND(G56*L56,P4)</f>
        <v>0</v>
      </c>
      <c r="N56" s="25" t="s">
        <v>509</v>
      </c>
      <c r="O56" s="31">
        <f>M56*AA56</f>
        <v>0</v>
      </c>
      <c r="P56" s="1">
        <v>3</v>
      </c>
      <c r="AA56" s="1">
        <f>IF(P56=1,$O$3,IF(P56=2,$O$4,$O$5))</f>
        <v>0</v>
      </c>
    </row>
    <row r="57">
      <c r="A57" s="1" t="s">
        <v>510</v>
      </c>
      <c r="E57" s="27" t="s">
        <v>4597</v>
      </c>
    </row>
    <row r="58" ht="26">
      <c r="A58" s="1" t="s">
        <v>511</v>
      </c>
      <c r="E58" s="32" t="s">
        <v>4407</v>
      </c>
    </row>
    <row r="59">
      <c r="A59" s="1" t="s">
        <v>513</v>
      </c>
      <c r="E59" s="27" t="s">
        <v>514</v>
      </c>
    </row>
    <row r="60">
      <c r="A60" s="1" t="s">
        <v>504</v>
      </c>
      <c r="B60" s="1">
        <v>12</v>
      </c>
      <c r="C60" s="26" t="s">
        <v>4598</v>
      </c>
      <c r="D60" t="s">
        <v>506</v>
      </c>
      <c r="E60" s="27" t="s">
        <v>4599</v>
      </c>
      <c r="F60" s="28" t="s">
        <v>519</v>
      </c>
      <c r="G60" s="29">
        <v>4</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4382</v>
      </c>
    </row>
    <row r="63" ht="37.5">
      <c r="A63" s="1" t="s">
        <v>513</v>
      </c>
      <c r="E63" s="27" t="s">
        <v>4600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4601</v>
      </c>
      <c r="E8" s="23" t="s">
        <v>165</v>
      </c>
      <c r="L8" s="24">
        <f>L9+L26+L43</f>
        <v>0</v>
      </c>
      <c r="M8" s="24">
        <f>M9+M26+M43</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152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4602</v>
      </c>
    </row>
    <row r="17" ht="25">
      <c r="A17" s="1" t="s">
        <v>513</v>
      </c>
      <c r="E17" s="27" t="s">
        <v>2695</v>
      </c>
    </row>
    <row r="18" ht="25">
      <c r="A18" s="1" t="s">
        <v>504</v>
      </c>
      <c r="B18" s="1">
        <v>2</v>
      </c>
      <c r="C18" s="26" t="s">
        <v>3004</v>
      </c>
      <c r="D18" t="s">
        <v>3005</v>
      </c>
      <c r="E18" s="27" t="s">
        <v>3006</v>
      </c>
      <c r="F18" s="28" t="s">
        <v>2694</v>
      </c>
      <c r="G18" s="29">
        <v>197.59999999999999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4603</v>
      </c>
    </row>
    <row r="21" ht="25">
      <c r="A21" s="1" t="s">
        <v>513</v>
      </c>
      <c r="E21" s="27" t="s">
        <v>2695</v>
      </c>
    </row>
    <row r="22" ht="25">
      <c r="A22" s="1" t="s">
        <v>504</v>
      </c>
      <c r="B22" s="1">
        <v>3</v>
      </c>
      <c r="C22" s="26" t="s">
        <v>2691</v>
      </c>
      <c r="D22" t="s">
        <v>2692</v>
      </c>
      <c r="E22" s="27" t="s">
        <v>2693</v>
      </c>
      <c r="F22" s="28" t="s">
        <v>2694</v>
      </c>
      <c r="G22" s="29">
        <v>186.24000000000001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39">
      <c r="A24" s="1" t="s">
        <v>511</v>
      </c>
      <c r="E24" s="32" t="s">
        <v>4604</v>
      </c>
    </row>
    <row r="25" ht="25">
      <c r="A25" s="1" t="s">
        <v>513</v>
      </c>
      <c r="E25" s="27" t="s">
        <v>2695</v>
      </c>
    </row>
    <row r="26" ht="13">
      <c r="A26" s="1" t="s">
        <v>501</v>
      </c>
      <c r="C26" s="22" t="s">
        <v>600</v>
      </c>
      <c r="E26" s="23" t="s">
        <v>560</v>
      </c>
      <c r="L26" s="24">
        <f>SUMIFS(L27:L42,A27:A42,"P")</f>
        <v>0</v>
      </c>
      <c r="M26" s="24">
        <f>SUMIFS(M27:M42,A27:A42,"P")</f>
        <v>0</v>
      </c>
      <c r="N26" s="25"/>
    </row>
    <row r="27" ht="25">
      <c r="A27" s="1" t="s">
        <v>504</v>
      </c>
      <c r="B27" s="1">
        <v>5</v>
      </c>
      <c r="C27" s="26" t="s">
        <v>4271</v>
      </c>
      <c r="D27" t="s">
        <v>506</v>
      </c>
      <c r="E27" s="27" t="s">
        <v>4272</v>
      </c>
      <c r="F27" s="28" t="s">
        <v>563</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4605</v>
      </c>
    </row>
    <row r="30">
      <c r="A30" s="1" t="s">
        <v>513</v>
      </c>
      <c r="E30" s="27" t="s">
        <v>514</v>
      </c>
    </row>
    <row r="31" ht="25">
      <c r="A31" s="1" t="s">
        <v>504</v>
      </c>
      <c r="B31" s="1">
        <v>6</v>
      </c>
      <c r="C31" s="26" t="s">
        <v>4277</v>
      </c>
      <c r="D31" t="s">
        <v>506</v>
      </c>
      <c r="E31" s="27" t="s">
        <v>4278</v>
      </c>
      <c r="F31" s="28" t="s">
        <v>563</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4605</v>
      </c>
    </row>
    <row r="34">
      <c r="A34" s="1" t="s">
        <v>513</v>
      </c>
      <c r="E34" s="27" t="s">
        <v>514</v>
      </c>
    </row>
    <row r="35" ht="25">
      <c r="A35" s="1" t="s">
        <v>504</v>
      </c>
      <c r="B35" s="1">
        <v>7</v>
      </c>
      <c r="C35" s="26" t="s">
        <v>4280</v>
      </c>
      <c r="D35" t="s">
        <v>506</v>
      </c>
      <c r="E35" s="27" t="s">
        <v>4281</v>
      </c>
      <c r="F35" s="28" t="s">
        <v>563</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4605</v>
      </c>
    </row>
    <row r="38">
      <c r="A38" s="1" t="s">
        <v>513</v>
      </c>
      <c r="E38" s="27" t="s">
        <v>514</v>
      </c>
    </row>
    <row r="39" ht="25">
      <c r="A39" s="1" t="s">
        <v>504</v>
      </c>
      <c r="B39" s="1">
        <v>8</v>
      </c>
      <c r="C39" s="26" t="s">
        <v>4283</v>
      </c>
      <c r="D39" t="s">
        <v>506</v>
      </c>
      <c r="E39" s="27" t="s">
        <v>4284</v>
      </c>
      <c r="F39" s="28" t="s">
        <v>567</v>
      </c>
      <c r="G39" s="29">
        <v>32</v>
      </c>
      <c r="H39" s="28">
        <v>0</v>
      </c>
      <c r="I39" s="30">
        <f>ROUND(G39*H39,P4)</f>
        <v>0</v>
      </c>
      <c r="L39" s="30">
        <v>0</v>
      </c>
      <c r="M39" s="24">
        <f>ROUND(G39*L39,P4)</f>
        <v>0</v>
      </c>
      <c r="N39" s="25" t="s">
        <v>509</v>
      </c>
      <c r="O39" s="31">
        <f>M39*AA39</f>
        <v>0</v>
      </c>
      <c r="P39" s="1">
        <v>3</v>
      </c>
      <c r="AA39" s="1">
        <f>IF(P39=1,$O$3,IF(P39=2,$O$4,$O$5))</f>
        <v>0</v>
      </c>
    </row>
    <row r="40">
      <c r="A40" s="1" t="s">
        <v>510</v>
      </c>
      <c r="E40" s="27" t="s">
        <v>4285</v>
      </c>
    </row>
    <row r="41" ht="26">
      <c r="A41" s="1" t="s">
        <v>511</v>
      </c>
      <c r="E41" s="32" t="s">
        <v>4606</v>
      </c>
    </row>
    <row r="42">
      <c r="A42" s="1" t="s">
        <v>513</v>
      </c>
      <c r="E42" s="27" t="s">
        <v>514</v>
      </c>
    </row>
    <row r="43" ht="13">
      <c r="A43" s="1" t="s">
        <v>501</v>
      </c>
      <c r="C43" s="22" t="s">
        <v>2876</v>
      </c>
      <c r="E43" s="23" t="s">
        <v>3331</v>
      </c>
      <c r="L43" s="24">
        <f>SUMIFS(L44:L63,A44:A63,"P")</f>
        <v>0</v>
      </c>
      <c r="M43" s="24">
        <f>SUMIFS(M44:M63,A44:A63,"P")</f>
        <v>0</v>
      </c>
      <c r="N43" s="25"/>
    </row>
    <row r="44">
      <c r="A44" s="1" t="s">
        <v>504</v>
      </c>
      <c r="B44" s="1">
        <v>9</v>
      </c>
      <c r="C44" s="26" t="s">
        <v>4373</v>
      </c>
      <c r="D44" t="s">
        <v>506</v>
      </c>
      <c r="E44" s="27" t="s">
        <v>4374</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4375</v>
      </c>
    </row>
    <row r="46" ht="26">
      <c r="A46" s="1" t="s">
        <v>511</v>
      </c>
      <c r="E46" s="32" t="s">
        <v>4607</v>
      </c>
    </row>
    <row r="47">
      <c r="A47" s="1" t="s">
        <v>513</v>
      </c>
      <c r="E47" s="27" t="s">
        <v>514</v>
      </c>
    </row>
    <row r="48">
      <c r="A48" s="1" t="s">
        <v>504</v>
      </c>
      <c r="B48" s="1">
        <v>10</v>
      </c>
      <c r="C48" s="26" t="s">
        <v>4383</v>
      </c>
      <c r="D48" t="s">
        <v>506</v>
      </c>
      <c r="E48" s="27" t="s">
        <v>4384</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4375</v>
      </c>
    </row>
    <row r="50" ht="26">
      <c r="A50" s="1" t="s">
        <v>511</v>
      </c>
      <c r="E50" s="32" t="s">
        <v>4607</v>
      </c>
    </row>
    <row r="51">
      <c r="A51" s="1" t="s">
        <v>513</v>
      </c>
      <c r="E51" s="27" t="s">
        <v>514</v>
      </c>
    </row>
    <row r="52">
      <c r="A52" s="1" t="s">
        <v>504</v>
      </c>
      <c r="B52" s="1">
        <v>11</v>
      </c>
      <c r="C52" s="26" t="s">
        <v>3171</v>
      </c>
      <c r="D52" t="s">
        <v>506</v>
      </c>
      <c r="E52" s="27" t="s">
        <v>3172</v>
      </c>
      <c r="F52" s="28" t="s">
        <v>1553</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4608</v>
      </c>
    </row>
    <row r="54" ht="26">
      <c r="A54" s="1" t="s">
        <v>511</v>
      </c>
      <c r="E54" s="32" t="s">
        <v>4499</v>
      </c>
    </row>
    <row r="55">
      <c r="A55" s="1" t="s">
        <v>513</v>
      </c>
      <c r="E55" s="27" t="s">
        <v>514</v>
      </c>
    </row>
    <row r="56">
      <c r="A56" s="1" t="s">
        <v>504</v>
      </c>
      <c r="B56" s="1">
        <v>12</v>
      </c>
      <c r="C56" s="26" t="s">
        <v>4418</v>
      </c>
      <c r="D56" t="s">
        <v>506</v>
      </c>
      <c r="E56" s="27" t="s">
        <v>4419</v>
      </c>
      <c r="F56" s="28" t="s">
        <v>1553</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4609</v>
      </c>
    </row>
    <row r="58" ht="26">
      <c r="A58" s="1" t="s">
        <v>511</v>
      </c>
      <c r="E58" s="32" t="s">
        <v>4414</v>
      </c>
    </row>
    <row r="59">
      <c r="A59" s="1" t="s">
        <v>513</v>
      </c>
      <c r="E59" s="27" t="s">
        <v>514</v>
      </c>
    </row>
    <row r="60">
      <c r="A60" s="1" t="s">
        <v>504</v>
      </c>
      <c r="B60" s="1">
        <v>13</v>
      </c>
      <c r="C60" s="26" t="s">
        <v>4576</v>
      </c>
      <c r="D60" t="s">
        <v>506</v>
      </c>
      <c r="E60" s="27" t="s">
        <v>4577</v>
      </c>
      <c r="F60" s="28" t="s">
        <v>567</v>
      </c>
      <c r="G60" s="29">
        <v>22</v>
      </c>
      <c r="H60" s="28">
        <v>0</v>
      </c>
      <c r="I60" s="30">
        <f>ROUND(G60*H60,P4)</f>
        <v>0</v>
      </c>
      <c r="L60" s="30">
        <v>0</v>
      </c>
      <c r="M60" s="24">
        <f>ROUND(G60*L60,P4)</f>
        <v>0</v>
      </c>
      <c r="N60" s="25" t="s">
        <v>509</v>
      </c>
      <c r="O60" s="31">
        <f>M60*AA60</f>
        <v>0</v>
      </c>
      <c r="P60" s="1">
        <v>3</v>
      </c>
      <c r="AA60" s="1">
        <f>IF(P60=1,$O$3,IF(P60=2,$O$4,$O$5))</f>
        <v>0</v>
      </c>
    </row>
    <row r="61">
      <c r="A61" s="1" t="s">
        <v>510</v>
      </c>
      <c r="E61" s="27" t="s">
        <v>4574</v>
      </c>
    </row>
    <row r="62" ht="39">
      <c r="A62" s="1" t="s">
        <v>511</v>
      </c>
      <c r="E62" s="32" t="s">
        <v>4610</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4611</v>
      </c>
      <c r="E8" s="23" t="s">
        <v>167</v>
      </c>
      <c r="L8" s="24">
        <f>L9+L14+L59+L88</f>
        <v>0</v>
      </c>
      <c r="M8" s="24">
        <f>M9+M14+M59+M88</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4612</v>
      </c>
    </row>
    <row r="13" ht="25">
      <c r="A13" s="1" t="s">
        <v>513</v>
      </c>
      <c r="E13" s="27" t="s">
        <v>2695</v>
      </c>
    </row>
    <row r="14" ht="13">
      <c r="A14" s="1" t="s">
        <v>501</v>
      </c>
      <c r="C14" s="22" t="s">
        <v>600</v>
      </c>
      <c r="E14" s="23" t="s">
        <v>560</v>
      </c>
      <c r="L14" s="24">
        <f>SUMIFS(L15:L58,A15:A58,"P")</f>
        <v>0</v>
      </c>
      <c r="M14" s="24">
        <f>SUMIFS(M15:M58,A15:A58,"P")</f>
        <v>0</v>
      </c>
      <c r="N14" s="25"/>
    </row>
    <row r="15">
      <c r="A15" s="1" t="s">
        <v>504</v>
      </c>
      <c r="B15" s="1">
        <v>2</v>
      </c>
      <c r="C15" s="26" t="s">
        <v>4277</v>
      </c>
      <c r="D15" t="s">
        <v>506</v>
      </c>
      <c r="E15" s="27" t="s">
        <v>4613</v>
      </c>
      <c r="F15" s="28" t="s">
        <v>563</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4614</v>
      </c>
    </row>
    <row r="18">
      <c r="A18" s="1" t="s">
        <v>513</v>
      </c>
      <c r="E18" s="27" t="s">
        <v>514</v>
      </c>
    </row>
    <row r="19">
      <c r="A19" s="1" t="s">
        <v>504</v>
      </c>
      <c r="B19" s="1">
        <v>3</v>
      </c>
      <c r="C19" s="26" t="s">
        <v>3388</v>
      </c>
      <c r="D19" t="s">
        <v>506</v>
      </c>
      <c r="E19" s="27" t="s">
        <v>3389</v>
      </c>
      <c r="F19" s="28" t="s">
        <v>563</v>
      </c>
      <c r="G19" s="29">
        <v>48</v>
      </c>
      <c r="H19" s="28">
        <v>0</v>
      </c>
      <c r="I19" s="30">
        <f>ROUND(G19*H19,P4)</f>
        <v>0</v>
      </c>
      <c r="L19" s="30">
        <v>0</v>
      </c>
      <c r="M19" s="24">
        <f>ROUND(G19*L19,P4)</f>
        <v>0</v>
      </c>
      <c r="N19" s="25" t="s">
        <v>509</v>
      </c>
      <c r="O19" s="31">
        <f>M19*AA19</f>
        <v>0</v>
      </c>
      <c r="P19" s="1">
        <v>3</v>
      </c>
      <c r="AA19" s="1">
        <f>IF(P19=1,$O$3,IF(P19=2,$O$4,$O$5))</f>
        <v>0</v>
      </c>
    </row>
    <row r="20">
      <c r="A20" s="1" t="s">
        <v>510</v>
      </c>
      <c r="E20" s="27" t="s">
        <v>4448</v>
      </c>
    </row>
    <row r="21" ht="26">
      <c r="A21" s="1" t="s">
        <v>511</v>
      </c>
      <c r="E21" s="32" t="s">
        <v>4615</v>
      </c>
    </row>
    <row r="22">
      <c r="A22" s="1" t="s">
        <v>513</v>
      </c>
      <c r="E22" s="27" t="s">
        <v>514</v>
      </c>
    </row>
    <row r="23">
      <c r="A23" s="1" t="s">
        <v>504</v>
      </c>
      <c r="B23" s="1">
        <v>4</v>
      </c>
      <c r="C23" s="26" t="s">
        <v>3394</v>
      </c>
      <c r="D23" t="s">
        <v>4287</v>
      </c>
      <c r="E23" s="27" t="s">
        <v>3395</v>
      </c>
      <c r="F23" s="28" t="s">
        <v>563</v>
      </c>
      <c r="G23" s="29">
        <v>75</v>
      </c>
      <c r="H23" s="28">
        <v>0</v>
      </c>
      <c r="I23" s="30">
        <f>ROUND(G23*H23,P4)</f>
        <v>0</v>
      </c>
      <c r="L23" s="30">
        <v>0</v>
      </c>
      <c r="M23" s="24">
        <f>ROUND(G23*L23,P4)</f>
        <v>0</v>
      </c>
      <c r="N23" s="25" t="s">
        <v>509</v>
      </c>
      <c r="O23" s="31">
        <f>M23*AA23</f>
        <v>0</v>
      </c>
      <c r="P23" s="1">
        <v>3</v>
      </c>
      <c r="AA23" s="1">
        <f>IF(P23=1,$O$3,IF(P23=2,$O$4,$O$5))</f>
        <v>0</v>
      </c>
    </row>
    <row r="24">
      <c r="A24" s="1" t="s">
        <v>510</v>
      </c>
      <c r="E24" s="27" t="s">
        <v>4288</v>
      </c>
    </row>
    <row r="25" ht="26">
      <c r="A25" s="1" t="s">
        <v>511</v>
      </c>
      <c r="E25" s="32" t="s">
        <v>4616</v>
      </c>
    </row>
    <row r="26">
      <c r="A26" s="1" t="s">
        <v>513</v>
      </c>
      <c r="E26" s="27" t="s">
        <v>514</v>
      </c>
    </row>
    <row r="27">
      <c r="A27" s="1" t="s">
        <v>504</v>
      </c>
      <c r="B27" s="1">
        <v>5</v>
      </c>
      <c r="C27" s="26" t="s">
        <v>3394</v>
      </c>
      <c r="D27" t="s">
        <v>4290</v>
      </c>
      <c r="E27" s="27" t="s">
        <v>3395</v>
      </c>
      <c r="F27" s="28" t="s">
        <v>563</v>
      </c>
      <c r="G27" s="29">
        <v>55</v>
      </c>
      <c r="H27" s="28">
        <v>0</v>
      </c>
      <c r="I27" s="30">
        <f>ROUND(G27*H27,P4)</f>
        <v>0</v>
      </c>
      <c r="L27" s="30">
        <v>0</v>
      </c>
      <c r="M27" s="24">
        <f>ROUND(G27*L27,P4)</f>
        <v>0</v>
      </c>
      <c r="N27" s="25" t="s">
        <v>509</v>
      </c>
      <c r="O27" s="31">
        <f>M27*AA27</f>
        <v>0</v>
      </c>
      <c r="P27" s="1">
        <v>3</v>
      </c>
      <c r="AA27" s="1">
        <f>IF(P27=1,$O$3,IF(P27=2,$O$4,$O$5))</f>
        <v>0</v>
      </c>
    </row>
    <row r="28">
      <c r="A28" s="1" t="s">
        <v>510</v>
      </c>
      <c r="E28" s="27" t="s">
        <v>4291</v>
      </c>
    </row>
    <row r="29" ht="26">
      <c r="A29" s="1" t="s">
        <v>511</v>
      </c>
      <c r="E29" s="32" t="s">
        <v>4451</v>
      </c>
    </row>
    <row r="30">
      <c r="A30" s="1" t="s">
        <v>513</v>
      </c>
      <c r="E30" s="27" t="s">
        <v>514</v>
      </c>
    </row>
    <row r="31">
      <c r="A31" s="1" t="s">
        <v>504</v>
      </c>
      <c r="B31" s="1">
        <v>6</v>
      </c>
      <c r="C31" s="26" t="s">
        <v>3397</v>
      </c>
      <c r="D31" t="s">
        <v>506</v>
      </c>
      <c r="E31" s="27" t="s">
        <v>3398</v>
      </c>
      <c r="F31" s="28" t="s">
        <v>563</v>
      </c>
      <c r="G31" s="29">
        <v>14.25</v>
      </c>
      <c r="H31" s="28">
        <v>0</v>
      </c>
      <c r="I31" s="30">
        <f>ROUND(G31*H31,P4)</f>
        <v>0</v>
      </c>
      <c r="L31" s="30">
        <v>0</v>
      </c>
      <c r="M31" s="24">
        <f>ROUND(G31*L31,P4)</f>
        <v>0</v>
      </c>
      <c r="N31" s="25" t="s">
        <v>509</v>
      </c>
      <c r="O31" s="31">
        <f>M31*AA31</f>
        <v>0</v>
      </c>
      <c r="P31" s="1">
        <v>3</v>
      </c>
      <c r="AA31" s="1">
        <f>IF(P31=1,$O$3,IF(P31=2,$O$4,$O$5))</f>
        <v>0</v>
      </c>
    </row>
    <row r="32">
      <c r="A32" s="1" t="s">
        <v>510</v>
      </c>
      <c r="E32" s="27" t="s">
        <v>4293</v>
      </c>
    </row>
    <row r="33" ht="26">
      <c r="A33" s="1" t="s">
        <v>511</v>
      </c>
      <c r="E33" s="32" t="s">
        <v>4617</v>
      </c>
    </row>
    <row r="34">
      <c r="A34" s="1" t="s">
        <v>513</v>
      </c>
      <c r="E34" s="27" t="s">
        <v>514</v>
      </c>
    </row>
    <row r="35">
      <c r="A35" s="1" t="s">
        <v>504</v>
      </c>
      <c r="B35" s="1">
        <v>7</v>
      </c>
      <c r="C35" s="26" t="s">
        <v>3412</v>
      </c>
      <c r="D35" t="s">
        <v>506</v>
      </c>
      <c r="E35" s="27" t="s">
        <v>3413</v>
      </c>
      <c r="F35" s="28" t="s">
        <v>563</v>
      </c>
      <c r="G35" s="29">
        <v>48</v>
      </c>
      <c r="H35" s="28">
        <v>0</v>
      </c>
      <c r="I35" s="30">
        <f>ROUND(G35*H35,P4)</f>
        <v>0</v>
      </c>
      <c r="L35" s="30">
        <v>0</v>
      </c>
      <c r="M35" s="24">
        <f>ROUND(G35*L35,P4)</f>
        <v>0</v>
      </c>
      <c r="N35" s="25" t="s">
        <v>509</v>
      </c>
      <c r="O35" s="31">
        <f>M35*AA35</f>
        <v>0</v>
      </c>
      <c r="P35" s="1">
        <v>3</v>
      </c>
      <c r="AA35" s="1">
        <f>IF(P35=1,$O$3,IF(P35=2,$O$4,$O$5))</f>
        <v>0</v>
      </c>
    </row>
    <row r="36">
      <c r="A36" s="1" t="s">
        <v>510</v>
      </c>
      <c r="E36" s="27" t="s">
        <v>4454</v>
      </c>
    </row>
    <row r="37" ht="26">
      <c r="A37" s="1" t="s">
        <v>511</v>
      </c>
      <c r="E37" s="32" t="s">
        <v>4618</v>
      </c>
    </row>
    <row r="38">
      <c r="A38" s="1" t="s">
        <v>513</v>
      </c>
      <c r="E38" s="27" t="s">
        <v>514</v>
      </c>
    </row>
    <row r="39">
      <c r="A39" s="1" t="s">
        <v>504</v>
      </c>
      <c r="B39" s="1">
        <v>8</v>
      </c>
      <c r="C39" s="26" t="s">
        <v>3665</v>
      </c>
      <c r="D39" t="s">
        <v>506</v>
      </c>
      <c r="E39" s="27" t="s">
        <v>3666</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4619</v>
      </c>
    </row>
    <row r="42">
      <c r="A42" s="1" t="s">
        <v>513</v>
      </c>
      <c r="E42" s="27" t="s">
        <v>514</v>
      </c>
    </row>
    <row r="43">
      <c r="A43" s="1" t="s">
        <v>504</v>
      </c>
      <c r="B43" s="1">
        <v>9</v>
      </c>
      <c r="C43" s="26" t="s">
        <v>3422</v>
      </c>
      <c r="D43" t="s">
        <v>506</v>
      </c>
      <c r="E43" s="27" t="s">
        <v>3423</v>
      </c>
      <c r="F43" s="28" t="s">
        <v>1553</v>
      </c>
      <c r="G43" s="29">
        <v>255</v>
      </c>
      <c r="H43" s="28">
        <v>0</v>
      </c>
      <c r="I43" s="30">
        <f>ROUND(G43*H43,P4)</f>
        <v>0</v>
      </c>
      <c r="L43" s="30">
        <v>0</v>
      </c>
      <c r="M43" s="24">
        <f>ROUND(G43*L43,P4)</f>
        <v>0</v>
      </c>
      <c r="N43" s="25" t="s">
        <v>509</v>
      </c>
      <c r="O43" s="31">
        <f>M43*AA43</f>
        <v>0</v>
      </c>
      <c r="P43" s="1">
        <v>3</v>
      </c>
      <c r="AA43" s="1">
        <f>IF(P43=1,$O$3,IF(P43=2,$O$4,$O$5))</f>
        <v>0</v>
      </c>
    </row>
    <row r="44">
      <c r="A44" s="1" t="s">
        <v>510</v>
      </c>
      <c r="E44" s="27" t="s">
        <v>4298</v>
      </c>
    </row>
    <row r="45" ht="26">
      <c r="A45" s="1" t="s">
        <v>511</v>
      </c>
      <c r="E45" s="32" t="s">
        <v>4620</v>
      </c>
    </row>
    <row r="46">
      <c r="A46" s="1" t="s">
        <v>513</v>
      </c>
      <c r="E46" s="27" t="s">
        <v>514</v>
      </c>
    </row>
    <row r="47">
      <c r="A47" s="1" t="s">
        <v>504</v>
      </c>
      <c r="B47" s="1">
        <v>10</v>
      </c>
      <c r="C47" s="26" t="s">
        <v>3425</v>
      </c>
      <c r="D47" t="s">
        <v>506</v>
      </c>
      <c r="E47" s="27" t="s">
        <v>3426</v>
      </c>
      <c r="F47" s="28" t="s">
        <v>1553</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4621</v>
      </c>
    </row>
    <row r="50">
      <c r="A50" s="1" t="s">
        <v>513</v>
      </c>
      <c r="E50" s="27" t="s">
        <v>514</v>
      </c>
    </row>
    <row r="51">
      <c r="A51" s="1" t="s">
        <v>504</v>
      </c>
      <c r="B51" s="1">
        <v>11</v>
      </c>
      <c r="C51" s="26" t="s">
        <v>4301</v>
      </c>
      <c r="D51" t="s">
        <v>506</v>
      </c>
      <c r="E51" s="27" t="s">
        <v>4302</v>
      </c>
      <c r="F51" s="28" t="s">
        <v>1553</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4622</v>
      </c>
    </row>
    <row r="54">
      <c r="A54" s="1" t="s">
        <v>513</v>
      </c>
      <c r="E54" s="27" t="s">
        <v>514</v>
      </c>
    </row>
    <row r="55">
      <c r="A55" s="1" t="s">
        <v>504</v>
      </c>
      <c r="B55" s="1">
        <v>12</v>
      </c>
      <c r="C55" s="26" t="s">
        <v>3434</v>
      </c>
      <c r="D55" t="s">
        <v>506</v>
      </c>
      <c r="E55" s="27" t="s">
        <v>3435</v>
      </c>
      <c r="F55" s="28" t="s">
        <v>1553</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4622</v>
      </c>
    </row>
    <row r="58">
      <c r="A58" s="1" t="s">
        <v>513</v>
      </c>
      <c r="E58" s="27" t="s">
        <v>514</v>
      </c>
    </row>
    <row r="59" ht="13">
      <c r="A59" s="1" t="s">
        <v>501</v>
      </c>
      <c r="C59" s="22" t="s">
        <v>858</v>
      </c>
      <c r="E59" s="23" t="s">
        <v>2842</v>
      </c>
      <c r="L59" s="24">
        <f>SUMIFS(L60:L87,A60:A87,"P")</f>
        <v>0</v>
      </c>
      <c r="M59" s="24">
        <f>SUMIFS(M60:M87,A60:A87,"P")</f>
        <v>0</v>
      </c>
      <c r="N59" s="25"/>
    </row>
    <row r="60">
      <c r="A60" s="1" t="s">
        <v>504</v>
      </c>
      <c r="B60" s="1">
        <v>13</v>
      </c>
      <c r="C60" s="26" t="s">
        <v>4317</v>
      </c>
      <c r="D60" t="s">
        <v>506</v>
      </c>
      <c r="E60" s="27" t="s">
        <v>4318</v>
      </c>
      <c r="F60" s="28" t="s">
        <v>563</v>
      </c>
      <c r="G60" s="29">
        <v>55</v>
      </c>
      <c r="H60" s="28">
        <v>0</v>
      </c>
      <c r="I60" s="30">
        <f>ROUND(G60*H60,P4)</f>
        <v>0</v>
      </c>
      <c r="L60" s="30">
        <v>0</v>
      </c>
      <c r="M60" s="24">
        <f>ROUND(G60*L60,P4)</f>
        <v>0</v>
      </c>
      <c r="N60" s="25" t="s">
        <v>509</v>
      </c>
      <c r="O60" s="31">
        <f>M60*AA60</f>
        <v>0</v>
      </c>
      <c r="P60" s="1">
        <v>3</v>
      </c>
      <c r="AA60" s="1">
        <f>IF(P60=1,$O$3,IF(P60=2,$O$4,$O$5))</f>
        <v>0</v>
      </c>
    </row>
    <row r="61">
      <c r="A61" s="1" t="s">
        <v>510</v>
      </c>
      <c r="E61" s="27" t="s">
        <v>4319</v>
      </c>
    </row>
    <row r="62" ht="26">
      <c r="A62" s="1" t="s">
        <v>511</v>
      </c>
      <c r="E62" s="32" t="s">
        <v>4451</v>
      </c>
    </row>
    <row r="63">
      <c r="A63" s="1" t="s">
        <v>513</v>
      </c>
      <c r="E63" s="27" t="s">
        <v>514</v>
      </c>
    </row>
    <row r="64">
      <c r="A64" s="1" t="s">
        <v>504</v>
      </c>
      <c r="B64" s="1">
        <v>14</v>
      </c>
      <c r="C64" s="26" t="s">
        <v>4320</v>
      </c>
      <c r="D64" t="s">
        <v>506</v>
      </c>
      <c r="E64" s="27" t="s">
        <v>4321</v>
      </c>
      <c r="F64" s="28" t="s">
        <v>1553</v>
      </c>
      <c r="G64" s="29">
        <v>561</v>
      </c>
      <c r="H64" s="28">
        <v>0</v>
      </c>
      <c r="I64" s="30">
        <f>ROUND(G64*H64,P4)</f>
        <v>0</v>
      </c>
      <c r="L64" s="30">
        <v>0</v>
      </c>
      <c r="M64" s="24">
        <f>ROUND(G64*L64,P4)</f>
        <v>0</v>
      </c>
      <c r="N64" s="25" t="s">
        <v>509</v>
      </c>
      <c r="O64" s="31">
        <f>M64*AA64</f>
        <v>0</v>
      </c>
      <c r="P64" s="1">
        <v>3</v>
      </c>
      <c r="AA64" s="1">
        <f>IF(P64=1,$O$3,IF(P64=2,$O$4,$O$5))</f>
        <v>0</v>
      </c>
    </row>
    <row r="65">
      <c r="A65" s="1" t="s">
        <v>510</v>
      </c>
      <c r="E65" s="27" t="s">
        <v>4623</v>
      </c>
    </row>
    <row r="66" ht="39">
      <c r="A66" s="1" t="s">
        <v>511</v>
      </c>
      <c r="E66" s="32" t="s">
        <v>4624</v>
      </c>
    </row>
    <row r="67">
      <c r="A67" s="1" t="s">
        <v>513</v>
      </c>
      <c r="E67" s="27" t="s">
        <v>514</v>
      </c>
    </row>
    <row r="68">
      <c r="A68" s="1" t="s">
        <v>504</v>
      </c>
      <c r="B68" s="1">
        <v>15</v>
      </c>
      <c r="C68" s="26" t="s">
        <v>4625</v>
      </c>
      <c r="D68" t="s">
        <v>506</v>
      </c>
      <c r="E68" s="27" t="s">
        <v>4626</v>
      </c>
      <c r="F68" s="28" t="s">
        <v>1553</v>
      </c>
      <c r="G68" s="29">
        <v>40</v>
      </c>
      <c r="H68" s="28">
        <v>0</v>
      </c>
      <c r="I68" s="30">
        <f>ROUND(G68*H68,P4)</f>
        <v>0</v>
      </c>
      <c r="L68" s="30">
        <v>0</v>
      </c>
      <c r="M68" s="24">
        <f>ROUND(G68*L68,P4)</f>
        <v>0</v>
      </c>
      <c r="N68" s="25" t="s">
        <v>509</v>
      </c>
      <c r="O68" s="31">
        <f>M68*AA68</f>
        <v>0</v>
      </c>
      <c r="P68" s="1">
        <v>3</v>
      </c>
      <c r="AA68" s="1">
        <f>IF(P68=1,$O$3,IF(P68=2,$O$4,$O$5))</f>
        <v>0</v>
      </c>
    </row>
    <row r="69">
      <c r="A69" s="1" t="s">
        <v>510</v>
      </c>
      <c r="E69" s="27" t="s">
        <v>4627</v>
      </c>
    </row>
    <row r="70" ht="26">
      <c r="A70" s="1" t="s">
        <v>511</v>
      </c>
      <c r="E70" s="32" t="s">
        <v>4308</v>
      </c>
    </row>
    <row r="71">
      <c r="A71" s="1" t="s">
        <v>513</v>
      </c>
      <c r="E71" s="27" t="s">
        <v>514</v>
      </c>
    </row>
    <row r="72">
      <c r="A72" s="1" t="s">
        <v>504</v>
      </c>
      <c r="B72" s="1">
        <v>16</v>
      </c>
      <c r="C72" s="26" t="s">
        <v>4330</v>
      </c>
      <c r="D72" t="s">
        <v>506</v>
      </c>
      <c r="E72" s="27" t="s">
        <v>4331</v>
      </c>
      <c r="F72" s="28" t="s">
        <v>1553</v>
      </c>
      <c r="G72" s="29">
        <v>267.75</v>
      </c>
      <c r="H72" s="28">
        <v>0</v>
      </c>
      <c r="I72" s="30">
        <f>ROUND(G72*H72,P4)</f>
        <v>0</v>
      </c>
      <c r="L72" s="30">
        <v>0</v>
      </c>
      <c r="M72" s="24">
        <f>ROUND(G72*L72,P4)</f>
        <v>0</v>
      </c>
      <c r="N72" s="25" t="s">
        <v>509</v>
      </c>
      <c r="O72" s="31">
        <f>M72*AA72</f>
        <v>0</v>
      </c>
      <c r="P72" s="1">
        <v>3</v>
      </c>
      <c r="AA72" s="1">
        <f>IF(P72=1,$O$3,IF(P72=2,$O$4,$O$5))</f>
        <v>0</v>
      </c>
    </row>
    <row r="73">
      <c r="A73" s="1" t="s">
        <v>510</v>
      </c>
      <c r="E73" s="27" t="s">
        <v>4332</v>
      </c>
    </row>
    <row r="74" ht="39">
      <c r="A74" s="1" t="s">
        <v>511</v>
      </c>
      <c r="E74" s="32" t="s">
        <v>4628</v>
      </c>
    </row>
    <row r="75">
      <c r="A75" s="1" t="s">
        <v>513</v>
      </c>
      <c r="E75" s="27" t="s">
        <v>514</v>
      </c>
    </row>
    <row r="76">
      <c r="A76" s="1" t="s">
        <v>504</v>
      </c>
      <c r="B76" s="1">
        <v>17</v>
      </c>
      <c r="C76" s="26" t="s">
        <v>4333</v>
      </c>
      <c r="D76" t="s">
        <v>506</v>
      </c>
      <c r="E76" s="27" t="s">
        <v>4334</v>
      </c>
      <c r="F76" s="28" t="s">
        <v>1553</v>
      </c>
      <c r="G76" s="29">
        <v>267.75</v>
      </c>
      <c r="H76" s="28">
        <v>0</v>
      </c>
      <c r="I76" s="30">
        <f>ROUND(G76*H76,P4)</f>
        <v>0</v>
      </c>
      <c r="L76" s="30">
        <v>0</v>
      </c>
      <c r="M76" s="24">
        <f>ROUND(G76*L76,P4)</f>
        <v>0</v>
      </c>
      <c r="N76" s="25" t="s">
        <v>509</v>
      </c>
      <c r="O76" s="31">
        <f>M76*AA76</f>
        <v>0</v>
      </c>
      <c r="P76" s="1">
        <v>3</v>
      </c>
      <c r="AA76" s="1">
        <f>IF(P76=1,$O$3,IF(P76=2,$O$4,$O$5))</f>
        <v>0</v>
      </c>
    </row>
    <row r="77">
      <c r="A77" s="1" t="s">
        <v>510</v>
      </c>
      <c r="E77" s="27" t="s">
        <v>4335</v>
      </c>
    </row>
    <row r="78" ht="39">
      <c r="A78" s="1" t="s">
        <v>511</v>
      </c>
      <c r="E78" s="32" t="s">
        <v>4628</v>
      </c>
    </row>
    <row r="79">
      <c r="A79" s="1" t="s">
        <v>513</v>
      </c>
      <c r="E79" s="27" t="s">
        <v>514</v>
      </c>
    </row>
    <row r="80">
      <c r="A80" s="1" t="s">
        <v>504</v>
      </c>
      <c r="B80" s="1">
        <v>18</v>
      </c>
      <c r="C80" s="26" t="s">
        <v>4629</v>
      </c>
      <c r="D80" t="s">
        <v>506</v>
      </c>
      <c r="E80" s="27" t="s">
        <v>4630</v>
      </c>
      <c r="F80" s="28" t="s">
        <v>1553</v>
      </c>
      <c r="G80" s="29">
        <v>255</v>
      </c>
      <c r="H80" s="28">
        <v>0</v>
      </c>
      <c r="I80" s="30">
        <f>ROUND(G80*H80,P4)</f>
        <v>0</v>
      </c>
      <c r="L80" s="30">
        <v>0</v>
      </c>
      <c r="M80" s="24">
        <f>ROUND(G80*L80,P4)</f>
        <v>0</v>
      </c>
      <c r="N80" s="25" t="s">
        <v>509</v>
      </c>
      <c r="O80" s="31">
        <f>M80*AA80</f>
        <v>0</v>
      </c>
      <c r="P80" s="1">
        <v>3</v>
      </c>
      <c r="AA80" s="1">
        <f>IF(P80=1,$O$3,IF(P80=2,$O$4,$O$5))</f>
        <v>0</v>
      </c>
    </row>
    <row r="81">
      <c r="A81" s="1" t="s">
        <v>510</v>
      </c>
      <c r="E81" s="27" t="s">
        <v>4631</v>
      </c>
    </row>
    <row r="82" ht="26">
      <c r="A82" s="1" t="s">
        <v>511</v>
      </c>
      <c r="E82" s="32" t="s">
        <v>4632</v>
      </c>
    </row>
    <row r="83">
      <c r="A83" s="1" t="s">
        <v>513</v>
      </c>
      <c r="E83" s="27" t="s">
        <v>514</v>
      </c>
    </row>
    <row r="84">
      <c r="A84" s="1" t="s">
        <v>504</v>
      </c>
      <c r="B84" s="1">
        <v>19</v>
      </c>
      <c r="C84" s="26" t="s">
        <v>4633</v>
      </c>
      <c r="D84" t="s">
        <v>506</v>
      </c>
      <c r="E84" s="27" t="s">
        <v>4634</v>
      </c>
      <c r="F84" s="28" t="s">
        <v>1553</v>
      </c>
      <c r="G84" s="29">
        <v>255</v>
      </c>
      <c r="H84" s="28">
        <v>0</v>
      </c>
      <c r="I84" s="30">
        <f>ROUND(G84*H84,P4)</f>
        <v>0</v>
      </c>
      <c r="L84" s="30">
        <v>0</v>
      </c>
      <c r="M84" s="24">
        <f>ROUND(G84*L84,P4)</f>
        <v>0</v>
      </c>
      <c r="N84" s="25" t="s">
        <v>509</v>
      </c>
      <c r="O84" s="31">
        <f>M84*AA84</f>
        <v>0</v>
      </c>
      <c r="P84" s="1">
        <v>3</v>
      </c>
      <c r="AA84" s="1">
        <f>IF(P84=1,$O$3,IF(P84=2,$O$4,$O$5))</f>
        <v>0</v>
      </c>
    </row>
    <row r="85">
      <c r="A85" s="1" t="s">
        <v>510</v>
      </c>
      <c r="E85" s="27" t="s">
        <v>4635</v>
      </c>
    </row>
    <row r="86" ht="26">
      <c r="A86" s="1" t="s">
        <v>511</v>
      </c>
      <c r="E86" s="32" t="s">
        <v>4632</v>
      </c>
    </row>
    <row r="87">
      <c r="A87" s="1" t="s">
        <v>513</v>
      </c>
      <c r="E87" s="27" t="s">
        <v>514</v>
      </c>
    </row>
    <row r="88" ht="13">
      <c r="A88" s="1" t="s">
        <v>501</v>
      </c>
      <c r="C88" s="22" t="s">
        <v>2876</v>
      </c>
      <c r="E88" s="23" t="s">
        <v>3331</v>
      </c>
      <c r="L88" s="24">
        <f>SUMIFS(L89:L104,A89:A104,"P")</f>
        <v>0</v>
      </c>
      <c r="M88" s="24">
        <f>SUMIFS(M89:M104,A89:A104,"P")</f>
        <v>0</v>
      </c>
      <c r="N88" s="25"/>
    </row>
    <row r="89" ht="25">
      <c r="A89" s="1" t="s">
        <v>504</v>
      </c>
      <c r="B89" s="1">
        <v>20</v>
      </c>
      <c r="C89" s="26" t="s">
        <v>4377</v>
      </c>
      <c r="D89" t="s">
        <v>506</v>
      </c>
      <c r="E89" s="27" t="s">
        <v>4378</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4636</v>
      </c>
    </row>
    <row r="92">
      <c r="A92" s="1" t="s">
        <v>513</v>
      </c>
      <c r="E92" s="27" t="s">
        <v>514</v>
      </c>
    </row>
    <row r="93">
      <c r="A93" s="1" t="s">
        <v>504</v>
      </c>
      <c r="B93" s="1">
        <v>21</v>
      </c>
      <c r="C93" s="26" t="s">
        <v>4408</v>
      </c>
      <c r="D93" t="s">
        <v>506</v>
      </c>
      <c r="E93" s="27" t="s">
        <v>4409</v>
      </c>
      <c r="F93" s="28" t="s">
        <v>567</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4637</v>
      </c>
    </row>
    <row r="96">
      <c r="A96" s="1" t="s">
        <v>513</v>
      </c>
      <c r="E96" s="27" t="s">
        <v>514</v>
      </c>
    </row>
    <row r="97">
      <c r="A97" s="1" t="s">
        <v>504</v>
      </c>
      <c r="B97" s="1">
        <v>22</v>
      </c>
      <c r="C97" s="26" t="s">
        <v>4411</v>
      </c>
      <c r="D97" t="s">
        <v>506</v>
      </c>
      <c r="E97" s="27" t="s">
        <v>4412</v>
      </c>
      <c r="F97" s="28" t="s">
        <v>1553</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4638</v>
      </c>
    </row>
    <row r="99" ht="26">
      <c r="A99" s="1" t="s">
        <v>511</v>
      </c>
      <c r="E99" s="32" t="s">
        <v>4639</v>
      </c>
    </row>
    <row r="100">
      <c r="A100" s="1" t="s">
        <v>513</v>
      </c>
      <c r="E100" s="27" t="s">
        <v>514</v>
      </c>
    </row>
    <row r="101">
      <c r="A101" s="1" t="s">
        <v>504</v>
      </c>
      <c r="B101" s="1">
        <v>23</v>
      </c>
      <c r="C101" s="26" t="s">
        <v>4415</v>
      </c>
      <c r="D101" t="s">
        <v>506</v>
      </c>
      <c r="E101" s="27" t="s">
        <v>4416</v>
      </c>
      <c r="F101" s="28" t="s">
        <v>567</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4640</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4641</v>
      </c>
      <c r="E8" s="23" t="s">
        <v>169</v>
      </c>
      <c r="L8" s="24">
        <f>L9+L30+L107+L116+L197+L202+L219</f>
        <v>0</v>
      </c>
      <c r="M8" s="24">
        <f>M9+M30+M107+M116+M197+M202+M219</f>
        <v>0</v>
      </c>
      <c r="N8" s="25"/>
    </row>
    <row r="9" ht="13">
      <c r="A9" s="1" t="s">
        <v>501</v>
      </c>
      <c r="C9" s="22" t="s">
        <v>1247</v>
      </c>
      <c r="E9" s="23" t="s">
        <v>1248</v>
      </c>
      <c r="L9" s="24">
        <f>SUMIFS(L10:L29,A10:A29,"P")</f>
        <v>0</v>
      </c>
      <c r="M9" s="24">
        <f>SUMIFS(M10:M29,A10:A29,"P")</f>
        <v>0</v>
      </c>
      <c r="N9" s="25"/>
    </row>
    <row r="10">
      <c r="A10" s="1" t="s">
        <v>504</v>
      </c>
      <c r="B10" s="1">
        <v>5</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1401.5999999999999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4642</v>
      </c>
    </row>
    <row r="17" ht="25">
      <c r="A17" s="1" t="s">
        <v>513</v>
      </c>
      <c r="E17" s="27" t="s">
        <v>2695</v>
      </c>
    </row>
    <row r="18" ht="25">
      <c r="A18" s="1" t="s">
        <v>504</v>
      </c>
      <c r="B18" s="1">
        <v>2</v>
      </c>
      <c r="C18" s="26" t="s">
        <v>3004</v>
      </c>
      <c r="D18" t="s">
        <v>3005</v>
      </c>
      <c r="E18" s="27" t="s">
        <v>3006</v>
      </c>
      <c r="F18" s="28" t="s">
        <v>2694</v>
      </c>
      <c r="G18" s="29">
        <v>728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4643</v>
      </c>
    </row>
    <row r="21" ht="25">
      <c r="A21" s="1" t="s">
        <v>513</v>
      </c>
      <c r="E21" s="27" t="s">
        <v>2695</v>
      </c>
    </row>
    <row r="22" ht="25">
      <c r="A22" s="1" t="s">
        <v>504</v>
      </c>
      <c r="B22" s="1">
        <v>3</v>
      </c>
      <c r="C22" s="26" t="s">
        <v>2691</v>
      </c>
      <c r="D22" t="s">
        <v>2692</v>
      </c>
      <c r="E22" s="27" t="s">
        <v>2693</v>
      </c>
      <c r="F22" s="28" t="s">
        <v>2694</v>
      </c>
      <c r="G22" s="29">
        <v>626.72000000000003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4644</v>
      </c>
    </row>
    <row r="25" ht="25">
      <c r="A25" s="1" t="s">
        <v>513</v>
      </c>
      <c r="E25" s="27" t="s">
        <v>2695</v>
      </c>
    </row>
    <row r="26" ht="25">
      <c r="A26" s="1" t="s">
        <v>504</v>
      </c>
      <c r="B26" s="1">
        <v>4</v>
      </c>
      <c r="C26" s="26" t="s">
        <v>4645</v>
      </c>
      <c r="D26" t="s">
        <v>4646</v>
      </c>
      <c r="E26" s="27" t="s">
        <v>4647</v>
      </c>
      <c r="F26" s="28" t="s">
        <v>2694</v>
      </c>
      <c r="G26" s="29">
        <v>22.5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4648</v>
      </c>
    </row>
    <row r="29" ht="25">
      <c r="A29" s="1" t="s">
        <v>513</v>
      </c>
      <c r="E29" s="27" t="s">
        <v>2695</v>
      </c>
    </row>
    <row r="30" ht="13">
      <c r="A30" s="1" t="s">
        <v>501</v>
      </c>
      <c r="C30" s="22" t="s">
        <v>600</v>
      </c>
      <c r="E30" s="23" t="s">
        <v>560</v>
      </c>
      <c r="L30" s="24">
        <f>SUMIFS(L31:L106,A31:A106,"P")</f>
        <v>0</v>
      </c>
      <c r="M30" s="24">
        <f>SUMIFS(M31:M106,A31:A106,"P")</f>
        <v>0</v>
      </c>
      <c r="N30" s="25"/>
    </row>
    <row r="31" ht="25">
      <c r="A31" s="1" t="s">
        <v>504</v>
      </c>
      <c r="B31" s="1">
        <v>6</v>
      </c>
      <c r="C31" s="26" t="s">
        <v>4271</v>
      </c>
      <c r="D31" t="s">
        <v>4287</v>
      </c>
      <c r="E31" s="27" t="s">
        <v>4272</v>
      </c>
      <c r="F31" s="28" t="s">
        <v>563</v>
      </c>
      <c r="G31" s="29">
        <v>259</v>
      </c>
      <c r="H31" s="28">
        <v>0</v>
      </c>
      <c r="I31" s="30">
        <f>ROUND(G31*H31,P4)</f>
        <v>0</v>
      </c>
      <c r="L31" s="30">
        <v>0</v>
      </c>
      <c r="M31" s="24">
        <f>ROUND(G31*L31,P4)</f>
        <v>0</v>
      </c>
      <c r="N31" s="25" t="s">
        <v>509</v>
      </c>
      <c r="O31" s="31">
        <f>M31*AA31</f>
        <v>0</v>
      </c>
      <c r="P31" s="1">
        <v>3</v>
      </c>
      <c r="AA31" s="1">
        <f>IF(P31=1,$O$3,IF(P31=2,$O$4,$O$5))</f>
        <v>0</v>
      </c>
    </row>
    <row r="32">
      <c r="A32" s="1" t="s">
        <v>510</v>
      </c>
      <c r="E32" s="27" t="s">
        <v>4649</v>
      </c>
    </row>
    <row r="33" ht="52">
      <c r="A33" s="1" t="s">
        <v>511</v>
      </c>
      <c r="E33" s="32" t="s">
        <v>4650</v>
      </c>
    </row>
    <row r="34">
      <c r="A34" s="1" t="s">
        <v>513</v>
      </c>
      <c r="E34" s="27" t="s">
        <v>514</v>
      </c>
    </row>
    <row r="35" ht="25">
      <c r="A35" s="1" t="s">
        <v>504</v>
      </c>
      <c r="B35" s="1">
        <v>7</v>
      </c>
      <c r="C35" s="26" t="s">
        <v>4271</v>
      </c>
      <c r="D35" t="s">
        <v>4290</v>
      </c>
      <c r="E35" s="27" t="s">
        <v>4272</v>
      </c>
      <c r="F35" s="28" t="s">
        <v>563</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4651</v>
      </c>
    </row>
    <row r="37" ht="39">
      <c r="A37" s="1" t="s">
        <v>511</v>
      </c>
      <c r="E37" s="32" t="s">
        <v>4652</v>
      </c>
    </row>
    <row r="38">
      <c r="A38" s="1" t="s">
        <v>513</v>
      </c>
      <c r="E38" s="27" t="s">
        <v>514</v>
      </c>
    </row>
    <row r="39" ht="25">
      <c r="A39" s="1" t="s">
        <v>504</v>
      </c>
      <c r="B39" s="1">
        <v>8</v>
      </c>
      <c r="C39" s="26" t="s">
        <v>4271</v>
      </c>
      <c r="D39" t="s">
        <v>4402</v>
      </c>
      <c r="E39" s="27" t="s">
        <v>4272</v>
      </c>
      <c r="F39" s="28" t="s">
        <v>563</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4653</v>
      </c>
    </row>
    <row r="41" ht="39">
      <c r="A41" s="1" t="s">
        <v>511</v>
      </c>
      <c r="E41" s="32" t="s">
        <v>4654</v>
      </c>
    </row>
    <row r="42">
      <c r="A42" s="1" t="s">
        <v>513</v>
      </c>
      <c r="E42" s="27" t="s">
        <v>514</v>
      </c>
    </row>
    <row r="43">
      <c r="A43" s="1" t="s">
        <v>504</v>
      </c>
      <c r="B43" s="1">
        <v>9</v>
      </c>
      <c r="C43" s="26" t="s">
        <v>4274</v>
      </c>
      <c r="D43" t="s">
        <v>506</v>
      </c>
      <c r="E43" s="27" t="s">
        <v>4275</v>
      </c>
      <c r="F43" s="28" t="s">
        <v>563</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4655</v>
      </c>
    </row>
    <row r="46">
      <c r="A46" s="1" t="s">
        <v>513</v>
      </c>
      <c r="E46" s="27" t="s">
        <v>514</v>
      </c>
    </row>
    <row r="47" ht="25">
      <c r="A47" s="1" t="s">
        <v>504</v>
      </c>
      <c r="B47" s="1">
        <v>10</v>
      </c>
      <c r="C47" s="26" t="s">
        <v>4277</v>
      </c>
      <c r="D47" t="s">
        <v>506</v>
      </c>
      <c r="E47" s="27" t="s">
        <v>4278</v>
      </c>
      <c r="F47" s="28" t="s">
        <v>563</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4656</v>
      </c>
    </row>
    <row r="50">
      <c r="A50" s="1" t="s">
        <v>513</v>
      </c>
      <c r="E50" s="27" t="s">
        <v>514</v>
      </c>
    </row>
    <row r="51" ht="25">
      <c r="A51" s="1" t="s">
        <v>504</v>
      </c>
      <c r="B51" s="1">
        <v>11</v>
      </c>
      <c r="C51" s="26" t="s">
        <v>4280</v>
      </c>
      <c r="D51" t="s">
        <v>506</v>
      </c>
      <c r="E51" s="27" t="s">
        <v>4281</v>
      </c>
      <c r="F51" s="28" t="s">
        <v>563</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4657</v>
      </c>
    </row>
    <row r="54">
      <c r="A54" s="1" t="s">
        <v>513</v>
      </c>
      <c r="E54" s="27" t="s">
        <v>514</v>
      </c>
    </row>
    <row r="55" ht="25">
      <c r="A55" s="1" t="s">
        <v>504</v>
      </c>
      <c r="B55" s="1">
        <v>12</v>
      </c>
      <c r="C55" s="26" t="s">
        <v>4283</v>
      </c>
      <c r="D55" t="s">
        <v>506</v>
      </c>
      <c r="E55" s="27" t="s">
        <v>4284</v>
      </c>
      <c r="F55" s="28" t="s">
        <v>567</v>
      </c>
      <c r="G55" s="29">
        <v>165</v>
      </c>
      <c r="H55" s="28">
        <v>0</v>
      </c>
      <c r="I55" s="30">
        <f>ROUND(G55*H55,P4)</f>
        <v>0</v>
      </c>
      <c r="L55" s="30">
        <v>0</v>
      </c>
      <c r="M55" s="24">
        <f>ROUND(G55*L55,P4)</f>
        <v>0</v>
      </c>
      <c r="N55" s="25" t="s">
        <v>509</v>
      </c>
      <c r="O55" s="31">
        <f>M55*AA55</f>
        <v>0</v>
      </c>
      <c r="P55" s="1">
        <v>3</v>
      </c>
      <c r="AA55" s="1">
        <f>IF(P55=1,$O$3,IF(P55=2,$O$4,$O$5))</f>
        <v>0</v>
      </c>
    </row>
    <row r="56">
      <c r="A56" s="1" t="s">
        <v>510</v>
      </c>
      <c r="E56" s="27" t="s">
        <v>4285</v>
      </c>
    </row>
    <row r="57" ht="26">
      <c r="A57" s="1" t="s">
        <v>511</v>
      </c>
      <c r="E57" s="32" t="s">
        <v>4658</v>
      </c>
    </row>
    <row r="58">
      <c r="A58" s="1" t="s">
        <v>513</v>
      </c>
      <c r="E58" s="27" t="s">
        <v>514</v>
      </c>
    </row>
    <row r="59">
      <c r="A59" s="1" t="s">
        <v>504</v>
      </c>
      <c r="B59" s="1">
        <v>13</v>
      </c>
      <c r="C59" s="26" t="s">
        <v>4659</v>
      </c>
      <c r="D59" t="s">
        <v>506</v>
      </c>
      <c r="E59" s="27" t="s">
        <v>4660</v>
      </c>
      <c r="F59" s="28" t="s">
        <v>567</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4661</v>
      </c>
    </row>
    <row r="62">
      <c r="A62" s="1" t="s">
        <v>513</v>
      </c>
      <c r="E62" s="27" t="s">
        <v>514</v>
      </c>
    </row>
    <row r="63">
      <c r="A63" s="1" t="s">
        <v>504</v>
      </c>
      <c r="B63" s="1">
        <v>14</v>
      </c>
      <c r="C63" s="26" t="s">
        <v>3388</v>
      </c>
      <c r="D63" t="s">
        <v>506</v>
      </c>
      <c r="E63" s="27" t="s">
        <v>3389</v>
      </c>
      <c r="F63" s="28" t="s">
        <v>563</v>
      </c>
      <c r="G63" s="29">
        <v>102</v>
      </c>
      <c r="H63" s="28">
        <v>0</v>
      </c>
      <c r="I63" s="30">
        <f>ROUND(G63*H63,P4)</f>
        <v>0</v>
      </c>
      <c r="L63" s="30">
        <v>0</v>
      </c>
      <c r="M63" s="24">
        <f>ROUND(G63*L63,P4)</f>
        <v>0</v>
      </c>
      <c r="N63" s="25" t="s">
        <v>509</v>
      </c>
      <c r="O63" s="31">
        <f>M63*AA63</f>
        <v>0</v>
      </c>
      <c r="P63" s="1">
        <v>3</v>
      </c>
      <c r="AA63" s="1">
        <f>IF(P63=1,$O$3,IF(P63=2,$O$4,$O$5))</f>
        <v>0</v>
      </c>
    </row>
    <row r="64">
      <c r="A64" s="1" t="s">
        <v>510</v>
      </c>
      <c r="E64" s="27" t="s">
        <v>4448</v>
      </c>
    </row>
    <row r="65" ht="26">
      <c r="A65" s="1" t="s">
        <v>511</v>
      </c>
      <c r="E65" s="32" t="s">
        <v>4662</v>
      </c>
    </row>
    <row r="66">
      <c r="A66" s="1" t="s">
        <v>513</v>
      </c>
      <c r="E66" s="27" t="s">
        <v>514</v>
      </c>
    </row>
    <row r="67">
      <c r="A67" s="1" t="s">
        <v>504</v>
      </c>
      <c r="B67" s="1">
        <v>15</v>
      </c>
      <c r="C67" s="26" t="s">
        <v>3394</v>
      </c>
      <c r="D67" t="s">
        <v>4287</v>
      </c>
      <c r="E67" s="27" t="s">
        <v>3395</v>
      </c>
      <c r="F67" s="28" t="s">
        <v>563</v>
      </c>
      <c r="G67" s="29">
        <v>50</v>
      </c>
      <c r="H67" s="28">
        <v>0</v>
      </c>
      <c r="I67" s="30">
        <f>ROUND(G67*H67,P4)</f>
        <v>0</v>
      </c>
      <c r="L67" s="30">
        <v>0</v>
      </c>
      <c r="M67" s="24">
        <f>ROUND(G67*L67,P4)</f>
        <v>0</v>
      </c>
      <c r="N67" s="25" t="s">
        <v>509</v>
      </c>
      <c r="O67" s="31">
        <f>M67*AA67</f>
        <v>0</v>
      </c>
      <c r="P67" s="1">
        <v>3</v>
      </c>
      <c r="AA67" s="1">
        <f>IF(P67=1,$O$3,IF(P67=2,$O$4,$O$5))</f>
        <v>0</v>
      </c>
    </row>
    <row r="68">
      <c r="A68" s="1" t="s">
        <v>510</v>
      </c>
      <c r="E68" s="27" t="s">
        <v>4288</v>
      </c>
    </row>
    <row r="69" ht="26">
      <c r="A69" s="1" t="s">
        <v>511</v>
      </c>
      <c r="E69" s="32" t="s">
        <v>4663</v>
      </c>
    </row>
    <row r="70">
      <c r="A70" s="1" t="s">
        <v>513</v>
      </c>
      <c r="E70" s="27" t="s">
        <v>514</v>
      </c>
    </row>
    <row r="71">
      <c r="A71" s="1" t="s">
        <v>504</v>
      </c>
      <c r="B71" s="1">
        <v>16</v>
      </c>
      <c r="C71" s="26" t="s">
        <v>3394</v>
      </c>
      <c r="D71" t="s">
        <v>4290</v>
      </c>
      <c r="E71" s="27" t="s">
        <v>3395</v>
      </c>
      <c r="F71" s="28" t="s">
        <v>563</v>
      </c>
      <c r="G71" s="29">
        <v>275</v>
      </c>
      <c r="H71" s="28">
        <v>0</v>
      </c>
      <c r="I71" s="30">
        <f>ROUND(G71*H71,P4)</f>
        <v>0</v>
      </c>
      <c r="L71" s="30">
        <v>0</v>
      </c>
      <c r="M71" s="24">
        <f>ROUND(G71*L71,P4)</f>
        <v>0</v>
      </c>
      <c r="N71" s="25" t="s">
        <v>509</v>
      </c>
      <c r="O71" s="31">
        <f>M71*AA71</f>
        <v>0</v>
      </c>
      <c r="P71" s="1">
        <v>3</v>
      </c>
      <c r="AA71" s="1">
        <f>IF(P71=1,$O$3,IF(P71=2,$O$4,$O$5))</f>
        <v>0</v>
      </c>
    </row>
    <row r="72">
      <c r="A72" s="1" t="s">
        <v>510</v>
      </c>
      <c r="E72" s="27" t="s">
        <v>4291</v>
      </c>
    </row>
    <row r="73" ht="26">
      <c r="A73" s="1" t="s">
        <v>511</v>
      </c>
      <c r="E73" s="32" t="s">
        <v>4664</v>
      </c>
    </row>
    <row r="74">
      <c r="A74" s="1" t="s">
        <v>513</v>
      </c>
      <c r="E74" s="27" t="s">
        <v>514</v>
      </c>
    </row>
    <row r="75">
      <c r="A75" s="1" t="s">
        <v>504</v>
      </c>
      <c r="B75" s="1">
        <v>17</v>
      </c>
      <c r="C75" s="26" t="s">
        <v>3397</v>
      </c>
      <c r="D75" t="s">
        <v>506</v>
      </c>
      <c r="E75" s="27" t="s">
        <v>3398</v>
      </c>
      <c r="F75" s="28" t="s">
        <v>563</v>
      </c>
      <c r="G75" s="29">
        <v>111</v>
      </c>
      <c r="H75" s="28">
        <v>0</v>
      </c>
      <c r="I75" s="30">
        <f>ROUND(G75*H75,P4)</f>
        <v>0</v>
      </c>
      <c r="L75" s="30">
        <v>0</v>
      </c>
      <c r="M75" s="24">
        <f>ROUND(G75*L75,P4)</f>
        <v>0</v>
      </c>
      <c r="N75" s="25" t="s">
        <v>509</v>
      </c>
      <c r="O75" s="31">
        <f>M75*AA75</f>
        <v>0</v>
      </c>
      <c r="P75" s="1">
        <v>3</v>
      </c>
      <c r="AA75" s="1">
        <f>IF(P75=1,$O$3,IF(P75=2,$O$4,$O$5))</f>
        <v>0</v>
      </c>
    </row>
    <row r="76">
      <c r="A76" s="1" t="s">
        <v>510</v>
      </c>
      <c r="E76" s="27" t="s">
        <v>4293</v>
      </c>
    </row>
    <row r="77" ht="26">
      <c r="A77" s="1" t="s">
        <v>511</v>
      </c>
      <c r="E77" s="32" t="s">
        <v>4665</v>
      </c>
    </row>
    <row r="78">
      <c r="A78" s="1" t="s">
        <v>513</v>
      </c>
      <c r="E78" s="27" t="s">
        <v>514</v>
      </c>
    </row>
    <row r="79">
      <c r="A79" s="1" t="s">
        <v>504</v>
      </c>
      <c r="B79" s="1">
        <v>18</v>
      </c>
      <c r="C79" s="26" t="s">
        <v>3412</v>
      </c>
      <c r="D79" t="s">
        <v>506</v>
      </c>
      <c r="E79" s="27" t="s">
        <v>3413</v>
      </c>
      <c r="F79" s="28" t="s">
        <v>563</v>
      </c>
      <c r="G79" s="29">
        <v>102</v>
      </c>
      <c r="H79" s="28">
        <v>0</v>
      </c>
      <c r="I79" s="30">
        <f>ROUND(G79*H79,P4)</f>
        <v>0</v>
      </c>
      <c r="L79" s="30">
        <v>0</v>
      </c>
      <c r="M79" s="24">
        <f>ROUND(G79*L79,P4)</f>
        <v>0</v>
      </c>
      <c r="N79" s="25" t="s">
        <v>509</v>
      </c>
      <c r="O79" s="31">
        <f>M79*AA79</f>
        <v>0</v>
      </c>
      <c r="P79" s="1">
        <v>3</v>
      </c>
      <c r="AA79" s="1">
        <f>IF(P79=1,$O$3,IF(P79=2,$O$4,$O$5))</f>
        <v>0</v>
      </c>
    </row>
    <row r="80">
      <c r="A80" s="1" t="s">
        <v>510</v>
      </c>
      <c r="E80" s="27" t="s">
        <v>4454</v>
      </c>
    </row>
    <row r="81" ht="26">
      <c r="A81" s="1" t="s">
        <v>511</v>
      </c>
      <c r="E81" s="32" t="s">
        <v>4666</v>
      </c>
    </row>
    <row r="82">
      <c r="A82" s="1" t="s">
        <v>513</v>
      </c>
      <c r="E82" s="27" t="s">
        <v>514</v>
      </c>
    </row>
    <row r="83">
      <c r="A83" s="1" t="s">
        <v>504</v>
      </c>
      <c r="B83" s="1">
        <v>19</v>
      </c>
      <c r="C83" s="26" t="s">
        <v>3665</v>
      </c>
      <c r="D83" t="s">
        <v>506</v>
      </c>
      <c r="E83" s="27" t="s">
        <v>3666</v>
      </c>
      <c r="F83" s="28" t="s">
        <v>563</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4667</v>
      </c>
    </row>
    <row r="86">
      <c r="A86" s="1" t="s">
        <v>513</v>
      </c>
      <c r="E86" s="27" t="s">
        <v>514</v>
      </c>
    </row>
    <row r="87">
      <c r="A87" s="1" t="s">
        <v>504</v>
      </c>
      <c r="B87" s="1">
        <v>20</v>
      </c>
      <c r="C87" s="26" t="s">
        <v>3422</v>
      </c>
      <c r="D87" t="s">
        <v>4287</v>
      </c>
      <c r="E87" s="27" t="s">
        <v>3423</v>
      </c>
      <c r="F87" s="28" t="s">
        <v>1553</v>
      </c>
      <c r="G87" s="29">
        <v>361</v>
      </c>
      <c r="H87" s="28">
        <v>0</v>
      </c>
      <c r="I87" s="30">
        <f>ROUND(G87*H87,P4)</f>
        <v>0</v>
      </c>
      <c r="L87" s="30">
        <v>0</v>
      </c>
      <c r="M87" s="24">
        <f>ROUND(G87*L87,P4)</f>
        <v>0</v>
      </c>
      <c r="N87" s="25" t="s">
        <v>509</v>
      </c>
      <c r="O87" s="31">
        <f>M87*AA87</f>
        <v>0</v>
      </c>
      <c r="P87" s="1">
        <v>3</v>
      </c>
      <c r="AA87" s="1">
        <f>IF(P87=1,$O$3,IF(P87=2,$O$4,$O$5))</f>
        <v>0</v>
      </c>
    </row>
    <row r="88">
      <c r="A88" s="1" t="s">
        <v>510</v>
      </c>
      <c r="E88" s="27" t="s">
        <v>4296</v>
      </c>
    </row>
    <row r="89" ht="26">
      <c r="A89" s="1" t="s">
        <v>511</v>
      </c>
      <c r="E89" s="32" t="s">
        <v>4668</v>
      </c>
    </row>
    <row r="90">
      <c r="A90" s="1" t="s">
        <v>513</v>
      </c>
      <c r="E90" s="27" t="s">
        <v>514</v>
      </c>
    </row>
    <row r="91">
      <c r="A91" s="1" t="s">
        <v>504</v>
      </c>
      <c r="B91" s="1">
        <v>21</v>
      </c>
      <c r="C91" s="26" t="s">
        <v>3422</v>
      </c>
      <c r="D91" t="s">
        <v>4290</v>
      </c>
      <c r="E91" s="27" t="s">
        <v>3423</v>
      </c>
      <c r="F91" s="28" t="s">
        <v>1553</v>
      </c>
      <c r="G91" s="29">
        <v>1636</v>
      </c>
      <c r="H91" s="28">
        <v>0</v>
      </c>
      <c r="I91" s="30">
        <f>ROUND(G91*H91,P4)</f>
        <v>0</v>
      </c>
      <c r="L91" s="30">
        <v>0</v>
      </c>
      <c r="M91" s="24">
        <f>ROUND(G91*L91,P4)</f>
        <v>0</v>
      </c>
      <c r="N91" s="25" t="s">
        <v>509</v>
      </c>
      <c r="O91" s="31">
        <f>M91*AA91</f>
        <v>0</v>
      </c>
      <c r="P91" s="1">
        <v>3</v>
      </c>
      <c r="AA91" s="1">
        <f>IF(P91=1,$O$3,IF(P91=2,$O$4,$O$5))</f>
        <v>0</v>
      </c>
    </row>
    <row r="92">
      <c r="A92" s="1" t="s">
        <v>510</v>
      </c>
      <c r="E92" s="27" t="s">
        <v>4298</v>
      </c>
    </row>
    <row r="93" ht="26">
      <c r="A93" s="1" t="s">
        <v>511</v>
      </c>
      <c r="E93" s="32" t="s">
        <v>4669</v>
      </c>
    </row>
    <row r="94">
      <c r="A94" s="1" t="s">
        <v>513</v>
      </c>
      <c r="E94" s="27" t="s">
        <v>514</v>
      </c>
    </row>
    <row r="95">
      <c r="A95" s="1" t="s">
        <v>504</v>
      </c>
      <c r="B95" s="1">
        <v>22</v>
      </c>
      <c r="C95" s="26" t="s">
        <v>3425</v>
      </c>
      <c r="D95" t="s">
        <v>506</v>
      </c>
      <c r="E95" s="27" t="s">
        <v>3426</v>
      </c>
      <c r="F95" s="28" t="s">
        <v>1553</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4670</v>
      </c>
    </row>
    <row r="98">
      <c r="A98" s="1" t="s">
        <v>513</v>
      </c>
      <c r="E98" s="27" t="s">
        <v>514</v>
      </c>
    </row>
    <row r="99">
      <c r="A99" s="1" t="s">
        <v>504</v>
      </c>
      <c r="B99" s="1">
        <v>23</v>
      </c>
      <c r="C99" s="26" t="s">
        <v>4301</v>
      </c>
      <c r="D99" t="s">
        <v>506</v>
      </c>
      <c r="E99" s="27" t="s">
        <v>4302</v>
      </c>
      <c r="F99" s="28" t="s">
        <v>1553</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4671</v>
      </c>
    </row>
    <row r="102">
      <c r="A102" s="1" t="s">
        <v>513</v>
      </c>
      <c r="E102" s="27" t="s">
        <v>514</v>
      </c>
    </row>
    <row r="103">
      <c r="A103" s="1" t="s">
        <v>504</v>
      </c>
      <c r="B103" s="1">
        <v>24</v>
      </c>
      <c r="C103" s="26" t="s">
        <v>3434</v>
      </c>
      <c r="D103" t="s">
        <v>506</v>
      </c>
      <c r="E103" s="27" t="s">
        <v>3435</v>
      </c>
      <c r="F103" s="28" t="s">
        <v>1553</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4671</v>
      </c>
    </row>
    <row r="106">
      <c r="A106" s="1" t="s">
        <v>513</v>
      </c>
      <c r="E106" s="27" t="s">
        <v>514</v>
      </c>
    </row>
    <row r="107" ht="13">
      <c r="A107" s="1" t="s">
        <v>501</v>
      </c>
      <c r="C107" s="22" t="s">
        <v>604</v>
      </c>
      <c r="E107" s="23" t="s">
        <v>4304</v>
      </c>
      <c r="L107" s="24">
        <f>SUMIFS(L108:L115,A108:A115,"P")</f>
        <v>0</v>
      </c>
      <c r="M107" s="24">
        <f>SUMIFS(M108:M115,A108:A115,"P")</f>
        <v>0</v>
      </c>
      <c r="N107" s="25"/>
    </row>
    <row r="108">
      <c r="A108" s="1" t="s">
        <v>504</v>
      </c>
      <c r="B108" s="1">
        <v>25</v>
      </c>
      <c r="C108" s="26" t="s">
        <v>4305</v>
      </c>
      <c r="D108" t="s">
        <v>506</v>
      </c>
      <c r="E108" s="27" t="s">
        <v>4306</v>
      </c>
      <c r="F108" s="28" t="s">
        <v>567</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4307</v>
      </c>
    </row>
    <row r="110" ht="26">
      <c r="A110" s="1" t="s">
        <v>511</v>
      </c>
      <c r="E110" s="32" t="s">
        <v>4672</v>
      </c>
    </row>
    <row r="111">
      <c r="A111" s="1" t="s">
        <v>513</v>
      </c>
      <c r="E111" s="27" t="s">
        <v>514</v>
      </c>
    </row>
    <row r="112">
      <c r="A112" s="1" t="s">
        <v>504</v>
      </c>
      <c r="B112" s="1">
        <v>26</v>
      </c>
      <c r="C112" s="26" t="s">
        <v>4309</v>
      </c>
      <c r="D112" t="s">
        <v>506</v>
      </c>
      <c r="E112" s="27" t="s">
        <v>4310</v>
      </c>
      <c r="F112" s="28" t="s">
        <v>1553</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4311</v>
      </c>
    </row>
    <row r="114" ht="26">
      <c r="A114" s="1" t="s">
        <v>511</v>
      </c>
      <c r="E114" s="32" t="s">
        <v>4673</v>
      </c>
    </row>
    <row r="115">
      <c r="A115" s="1" t="s">
        <v>513</v>
      </c>
      <c r="E115" s="27" t="s">
        <v>514</v>
      </c>
    </row>
    <row r="116" ht="13">
      <c r="A116" s="1" t="s">
        <v>501</v>
      </c>
      <c r="C116" s="22" t="s">
        <v>858</v>
      </c>
      <c r="E116" s="23" t="s">
        <v>2842</v>
      </c>
      <c r="L116" s="24">
        <f>SUMIFS(L117:L196,A117:A196,"P")</f>
        <v>0</v>
      </c>
      <c r="M116" s="24">
        <f>SUMIFS(M117:M196,A117:A196,"P")</f>
        <v>0</v>
      </c>
      <c r="N116" s="25"/>
    </row>
    <row r="117">
      <c r="A117" s="1" t="s">
        <v>504</v>
      </c>
      <c r="B117" s="1">
        <v>27</v>
      </c>
      <c r="C117" s="26" t="s">
        <v>4313</v>
      </c>
      <c r="D117" t="s">
        <v>506</v>
      </c>
      <c r="E117" s="27" t="s">
        <v>4314</v>
      </c>
      <c r="F117" s="28" t="s">
        <v>1553</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4315</v>
      </c>
    </row>
    <row r="119" ht="39">
      <c r="A119" s="1" t="s">
        <v>511</v>
      </c>
      <c r="E119" s="32" t="s">
        <v>4674</v>
      </c>
    </row>
    <row r="120">
      <c r="A120" s="1" t="s">
        <v>513</v>
      </c>
      <c r="E120" s="27" t="s">
        <v>514</v>
      </c>
    </row>
    <row r="121">
      <c r="A121" s="1" t="s">
        <v>504</v>
      </c>
      <c r="B121" s="1">
        <v>28</v>
      </c>
      <c r="C121" s="26" t="s">
        <v>4317</v>
      </c>
      <c r="D121" t="s">
        <v>506</v>
      </c>
      <c r="E121" s="27" t="s">
        <v>4318</v>
      </c>
      <c r="F121" s="28" t="s">
        <v>563</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4319</v>
      </c>
    </row>
    <row r="123" ht="26">
      <c r="A123" s="1" t="s">
        <v>511</v>
      </c>
      <c r="E123" s="32" t="s">
        <v>4675</v>
      </c>
    </row>
    <row r="124">
      <c r="A124" s="1" t="s">
        <v>513</v>
      </c>
      <c r="E124" s="27" t="s">
        <v>514</v>
      </c>
    </row>
    <row r="125">
      <c r="A125" s="1" t="s">
        <v>504</v>
      </c>
      <c r="B125" s="1">
        <v>29</v>
      </c>
      <c r="C125" s="26" t="s">
        <v>4320</v>
      </c>
      <c r="D125" t="s">
        <v>506</v>
      </c>
      <c r="E125" s="27" t="s">
        <v>4321</v>
      </c>
      <c r="F125" s="28" t="s">
        <v>1553</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4322</v>
      </c>
    </row>
    <row r="127" ht="39">
      <c r="A127" s="1" t="s">
        <v>511</v>
      </c>
      <c r="E127" s="32" t="s">
        <v>4676</v>
      </c>
    </row>
    <row r="128">
      <c r="A128" s="1" t="s">
        <v>513</v>
      </c>
      <c r="E128" s="27" t="s">
        <v>514</v>
      </c>
    </row>
    <row r="129">
      <c r="A129" s="1" t="s">
        <v>504</v>
      </c>
      <c r="B129" s="1">
        <v>30</v>
      </c>
      <c r="C129" s="26" t="s">
        <v>4324</v>
      </c>
      <c r="D129" t="s">
        <v>506</v>
      </c>
      <c r="E129" s="27" t="s">
        <v>4325</v>
      </c>
      <c r="F129" s="28" t="s">
        <v>1553</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4326</v>
      </c>
    </row>
    <row r="131" ht="78">
      <c r="A131" s="1" t="s">
        <v>511</v>
      </c>
      <c r="E131" s="32" t="s">
        <v>4677</v>
      </c>
    </row>
    <row r="132">
      <c r="A132" s="1" t="s">
        <v>513</v>
      </c>
      <c r="E132" s="27" t="s">
        <v>514</v>
      </c>
    </row>
    <row r="133">
      <c r="A133" s="1" t="s">
        <v>504</v>
      </c>
      <c r="B133" s="1">
        <v>31</v>
      </c>
      <c r="C133" s="26" t="s">
        <v>4147</v>
      </c>
      <c r="D133" t="s">
        <v>506</v>
      </c>
      <c r="E133" s="27" t="s">
        <v>4148</v>
      </c>
      <c r="F133" s="28" t="s">
        <v>1553</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4328</v>
      </c>
    </row>
    <row r="135" ht="39">
      <c r="A135" s="1" t="s">
        <v>511</v>
      </c>
      <c r="E135" s="32" t="s">
        <v>4678</v>
      </c>
    </row>
    <row r="136">
      <c r="A136" s="1" t="s">
        <v>513</v>
      </c>
      <c r="E136" s="27" t="s">
        <v>514</v>
      </c>
    </row>
    <row r="137">
      <c r="A137" s="1" t="s">
        <v>504</v>
      </c>
      <c r="B137" s="1">
        <v>32</v>
      </c>
      <c r="C137" s="26" t="s">
        <v>4679</v>
      </c>
      <c r="D137" t="s">
        <v>506</v>
      </c>
      <c r="E137" s="27" t="s">
        <v>4680</v>
      </c>
      <c r="F137" s="28" t="s">
        <v>1553</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4681</v>
      </c>
    </row>
    <row r="139" ht="52">
      <c r="A139" s="1" t="s">
        <v>511</v>
      </c>
      <c r="E139" s="32" t="s">
        <v>4682</v>
      </c>
    </row>
    <row r="140">
      <c r="A140" s="1" t="s">
        <v>513</v>
      </c>
      <c r="E140" s="27" t="s">
        <v>514</v>
      </c>
    </row>
    <row r="141">
      <c r="A141" s="1" t="s">
        <v>504</v>
      </c>
      <c r="B141" s="1">
        <v>33</v>
      </c>
      <c r="C141" s="26" t="s">
        <v>4625</v>
      </c>
      <c r="D141" t="s">
        <v>506</v>
      </c>
      <c r="E141" s="27" t="s">
        <v>4626</v>
      </c>
      <c r="F141" s="28" t="s">
        <v>1553</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4627</v>
      </c>
    </row>
    <row r="143" ht="26">
      <c r="A143" s="1" t="s">
        <v>511</v>
      </c>
      <c r="E143" s="32" t="s">
        <v>4683</v>
      </c>
    </row>
    <row r="144">
      <c r="A144" s="1" t="s">
        <v>513</v>
      </c>
      <c r="E144" s="27" t="s">
        <v>514</v>
      </c>
    </row>
    <row r="145">
      <c r="A145" s="1" t="s">
        <v>504</v>
      </c>
      <c r="B145" s="1">
        <v>34</v>
      </c>
      <c r="C145" s="26" t="s">
        <v>4330</v>
      </c>
      <c r="D145" t="s">
        <v>506</v>
      </c>
      <c r="E145" s="27" t="s">
        <v>4331</v>
      </c>
      <c r="F145" s="28" t="s">
        <v>1553</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4332</v>
      </c>
    </row>
    <row r="147" ht="78">
      <c r="A147" s="1" t="s">
        <v>511</v>
      </c>
      <c r="E147" s="32" t="s">
        <v>4684</v>
      </c>
    </row>
    <row r="148">
      <c r="A148" s="1" t="s">
        <v>513</v>
      </c>
      <c r="E148" s="27" t="s">
        <v>514</v>
      </c>
    </row>
    <row r="149">
      <c r="A149" s="1" t="s">
        <v>504</v>
      </c>
      <c r="B149" s="1">
        <v>35</v>
      </c>
      <c r="C149" s="26" t="s">
        <v>4333</v>
      </c>
      <c r="D149" t="s">
        <v>506</v>
      </c>
      <c r="E149" s="27" t="s">
        <v>4334</v>
      </c>
      <c r="F149" s="28" t="s">
        <v>1553</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4335</v>
      </c>
    </row>
    <row r="151" ht="104">
      <c r="A151" s="1" t="s">
        <v>511</v>
      </c>
      <c r="E151" s="32" t="s">
        <v>4685</v>
      </c>
    </row>
    <row r="152">
      <c r="A152" s="1" t="s">
        <v>513</v>
      </c>
      <c r="E152" s="27" t="s">
        <v>514</v>
      </c>
    </row>
    <row r="153">
      <c r="A153" s="1" t="s">
        <v>504</v>
      </c>
      <c r="B153" s="1">
        <v>36</v>
      </c>
      <c r="C153" s="26" t="s">
        <v>4686</v>
      </c>
      <c r="D153" t="s">
        <v>506</v>
      </c>
      <c r="E153" s="27" t="s">
        <v>4687</v>
      </c>
      <c r="F153" s="28" t="s">
        <v>563</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4688</v>
      </c>
    </row>
    <row r="155" ht="39">
      <c r="A155" s="1" t="s">
        <v>511</v>
      </c>
      <c r="E155" s="32" t="s">
        <v>4689</v>
      </c>
    </row>
    <row r="156">
      <c r="A156" s="1" t="s">
        <v>513</v>
      </c>
      <c r="E156" s="27" t="s">
        <v>514</v>
      </c>
    </row>
    <row r="157">
      <c r="A157" s="1" t="s">
        <v>504</v>
      </c>
      <c r="B157" s="1">
        <v>37</v>
      </c>
      <c r="C157" s="26" t="s">
        <v>4629</v>
      </c>
      <c r="D157" t="s">
        <v>506</v>
      </c>
      <c r="E157" s="27" t="s">
        <v>4630</v>
      </c>
      <c r="F157" s="28" t="s">
        <v>1553</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4631</v>
      </c>
    </row>
    <row r="159" ht="39">
      <c r="A159" s="1" t="s">
        <v>511</v>
      </c>
      <c r="E159" s="32" t="s">
        <v>4690</v>
      </c>
    </row>
    <row r="160">
      <c r="A160" s="1" t="s">
        <v>513</v>
      </c>
      <c r="E160" s="27" t="s">
        <v>514</v>
      </c>
    </row>
    <row r="161">
      <c r="A161" s="1" t="s">
        <v>504</v>
      </c>
      <c r="B161" s="1">
        <v>38</v>
      </c>
      <c r="C161" s="26" t="s">
        <v>4337</v>
      </c>
      <c r="D161" t="s">
        <v>506</v>
      </c>
      <c r="E161" s="27" t="s">
        <v>4338</v>
      </c>
      <c r="F161" s="28" t="s">
        <v>1553</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4339</v>
      </c>
    </row>
    <row r="163" ht="26">
      <c r="A163" s="1" t="s">
        <v>511</v>
      </c>
      <c r="E163" s="32" t="s">
        <v>4691</v>
      </c>
    </row>
    <row r="164">
      <c r="A164" s="1" t="s">
        <v>513</v>
      </c>
      <c r="E164" s="27" t="s">
        <v>514</v>
      </c>
    </row>
    <row r="165">
      <c r="A165" s="1" t="s">
        <v>504</v>
      </c>
      <c r="B165" s="1">
        <v>39</v>
      </c>
      <c r="C165" s="26" t="s">
        <v>4692</v>
      </c>
      <c r="D165" t="s">
        <v>506</v>
      </c>
      <c r="E165" s="27" t="s">
        <v>4693</v>
      </c>
      <c r="F165" s="28" t="s">
        <v>1553</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4694</v>
      </c>
    </row>
    <row r="167" ht="26">
      <c r="A167" s="1" t="s">
        <v>511</v>
      </c>
      <c r="E167" s="32" t="s">
        <v>4695</v>
      </c>
    </row>
    <row r="168">
      <c r="A168" s="1" t="s">
        <v>513</v>
      </c>
      <c r="E168" s="27" t="s">
        <v>514</v>
      </c>
    </row>
    <row r="169">
      <c r="A169" s="1" t="s">
        <v>504</v>
      </c>
      <c r="B169" s="1">
        <v>40</v>
      </c>
      <c r="C169" s="26" t="s">
        <v>4341</v>
      </c>
      <c r="D169" t="s">
        <v>506</v>
      </c>
      <c r="E169" s="27" t="s">
        <v>4342</v>
      </c>
      <c r="F169" s="28" t="s">
        <v>1553</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4343</v>
      </c>
    </row>
    <row r="171" ht="26">
      <c r="A171" s="1" t="s">
        <v>511</v>
      </c>
      <c r="E171" s="32" t="s">
        <v>4691</v>
      </c>
    </row>
    <row r="172">
      <c r="A172" s="1" t="s">
        <v>513</v>
      </c>
      <c r="E172" s="27" t="s">
        <v>514</v>
      </c>
    </row>
    <row r="173">
      <c r="A173" s="1" t="s">
        <v>504</v>
      </c>
      <c r="B173" s="1">
        <v>41</v>
      </c>
      <c r="C173" s="26" t="s">
        <v>4344</v>
      </c>
      <c r="D173" t="s">
        <v>506</v>
      </c>
      <c r="E173" s="27" t="s">
        <v>4345</v>
      </c>
      <c r="F173" s="28" t="s">
        <v>1553</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4346</v>
      </c>
    </row>
    <row r="175" ht="26">
      <c r="A175" s="1" t="s">
        <v>511</v>
      </c>
      <c r="E175" s="32" t="s">
        <v>4691</v>
      </c>
    </row>
    <row r="176">
      <c r="A176" s="1" t="s">
        <v>513</v>
      </c>
      <c r="E176" s="27" t="s">
        <v>514</v>
      </c>
    </row>
    <row r="177">
      <c r="A177" s="1" t="s">
        <v>504</v>
      </c>
      <c r="B177" s="1">
        <v>42</v>
      </c>
      <c r="C177" s="26" t="s">
        <v>4347</v>
      </c>
      <c r="D177" t="s">
        <v>506</v>
      </c>
      <c r="E177" s="27" t="s">
        <v>4348</v>
      </c>
      <c r="F177" s="28" t="s">
        <v>1553</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4349</v>
      </c>
    </row>
    <row r="179" ht="39">
      <c r="A179" s="1" t="s">
        <v>511</v>
      </c>
      <c r="E179" s="32" t="s">
        <v>4696</v>
      </c>
    </row>
    <row r="180">
      <c r="A180" s="1" t="s">
        <v>513</v>
      </c>
      <c r="E180" s="27" t="s">
        <v>514</v>
      </c>
    </row>
    <row r="181">
      <c r="A181" s="1" t="s">
        <v>504</v>
      </c>
      <c r="B181" s="1">
        <v>43</v>
      </c>
      <c r="C181" s="26" t="s">
        <v>4355</v>
      </c>
      <c r="D181" t="s">
        <v>506</v>
      </c>
      <c r="E181" s="27" t="s">
        <v>4356</v>
      </c>
      <c r="F181" s="28" t="s">
        <v>1553</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4357</v>
      </c>
    </row>
    <row r="183" ht="39">
      <c r="A183" s="1" t="s">
        <v>511</v>
      </c>
      <c r="E183" s="32" t="s">
        <v>4697</v>
      </c>
    </row>
    <row r="184">
      <c r="A184" s="1" t="s">
        <v>513</v>
      </c>
      <c r="E184" s="27" t="s">
        <v>514</v>
      </c>
    </row>
    <row r="185">
      <c r="A185" s="1" t="s">
        <v>504</v>
      </c>
      <c r="B185" s="1">
        <v>44</v>
      </c>
      <c r="C185" s="26" t="s">
        <v>4470</v>
      </c>
      <c r="D185" t="s">
        <v>506</v>
      </c>
      <c r="E185" s="27" t="s">
        <v>4471</v>
      </c>
      <c r="F185" s="28" t="s">
        <v>1553</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4472</v>
      </c>
    </row>
    <row r="187" ht="39">
      <c r="A187" s="1" t="s">
        <v>511</v>
      </c>
      <c r="E187" s="32" t="s">
        <v>4698</v>
      </c>
    </row>
    <row r="188">
      <c r="A188" s="1" t="s">
        <v>513</v>
      </c>
      <c r="E188" s="27" t="s">
        <v>514</v>
      </c>
    </row>
    <row r="189" ht="25">
      <c r="A189" s="1" t="s">
        <v>504</v>
      </c>
      <c r="B189" s="1">
        <v>45</v>
      </c>
      <c r="C189" s="26" t="s">
        <v>4359</v>
      </c>
      <c r="D189" t="s">
        <v>506</v>
      </c>
      <c r="E189" s="27" t="s">
        <v>4360</v>
      </c>
      <c r="F189" s="28" t="s">
        <v>1553</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4361</v>
      </c>
    </row>
    <row r="191" ht="26">
      <c r="A191" s="1" t="s">
        <v>511</v>
      </c>
      <c r="E191" s="32" t="s">
        <v>4699</v>
      </c>
    </row>
    <row r="192">
      <c r="A192" s="1" t="s">
        <v>513</v>
      </c>
      <c r="E192" s="27" t="s">
        <v>514</v>
      </c>
    </row>
    <row r="193">
      <c r="A193" s="1" t="s">
        <v>504</v>
      </c>
      <c r="B193" s="1">
        <v>46</v>
      </c>
      <c r="C193" s="26" t="s">
        <v>4700</v>
      </c>
      <c r="D193" t="s">
        <v>506</v>
      </c>
      <c r="E193" s="27" t="s">
        <v>4701</v>
      </c>
      <c r="F193" s="28" t="s">
        <v>1553</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4702</v>
      </c>
    </row>
    <row r="195" ht="26">
      <c r="A195" s="1" t="s">
        <v>511</v>
      </c>
      <c r="E195" s="32" t="s">
        <v>4703</v>
      </c>
    </row>
    <row r="196">
      <c r="A196" s="1" t="s">
        <v>513</v>
      </c>
      <c r="E196" s="27" t="s">
        <v>514</v>
      </c>
    </row>
    <row r="197" ht="13">
      <c r="A197" s="1" t="s">
        <v>501</v>
      </c>
      <c r="C197" s="22" t="s">
        <v>1253</v>
      </c>
      <c r="E197" s="23" t="s">
        <v>4704</v>
      </c>
      <c r="L197" s="24">
        <f>SUMIFS(L198:L201,A198:A201,"P")</f>
        <v>0</v>
      </c>
      <c r="M197" s="24">
        <f>SUMIFS(M198:M201,A198:A201,"P")</f>
        <v>0</v>
      </c>
      <c r="N197" s="25"/>
    </row>
    <row r="198">
      <c r="A198" s="1" t="s">
        <v>504</v>
      </c>
      <c r="B198" s="1">
        <v>47</v>
      </c>
      <c r="C198" s="26" t="s">
        <v>4705</v>
      </c>
      <c r="D198" t="s">
        <v>506</v>
      </c>
      <c r="E198" s="27" t="s">
        <v>4706</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4481</v>
      </c>
    </row>
    <row r="201" ht="50">
      <c r="A201" s="1" t="s">
        <v>513</v>
      </c>
      <c r="E201" s="27" t="s">
        <v>4707</v>
      </c>
    </row>
    <row r="202" ht="13">
      <c r="A202" s="1" t="s">
        <v>501</v>
      </c>
      <c r="C202" s="22" t="s">
        <v>3501</v>
      </c>
      <c r="E202" s="23" t="s">
        <v>3502</v>
      </c>
      <c r="L202" s="24">
        <f>SUMIFS(L203:L218,A203:A218,"P")</f>
        <v>0</v>
      </c>
      <c r="M202" s="24">
        <f>SUMIFS(M203:M218,A203:A218,"P")</f>
        <v>0</v>
      </c>
      <c r="N202" s="25"/>
    </row>
    <row r="203">
      <c r="A203" s="1" t="s">
        <v>504</v>
      </c>
      <c r="B203" s="1">
        <v>51</v>
      </c>
      <c r="C203" s="26" t="s">
        <v>4363</v>
      </c>
      <c r="D203" t="s">
        <v>506</v>
      </c>
      <c r="E203" s="27" t="s">
        <v>4364</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4372</v>
      </c>
    </row>
    <row r="206">
      <c r="A206" s="1" t="s">
        <v>513</v>
      </c>
      <c r="E206" s="27" t="s">
        <v>514</v>
      </c>
    </row>
    <row r="207">
      <c r="A207" s="1" t="s">
        <v>504</v>
      </c>
      <c r="B207" s="1">
        <v>48</v>
      </c>
      <c r="C207" s="26" t="s">
        <v>4366</v>
      </c>
      <c r="D207" t="s">
        <v>506</v>
      </c>
      <c r="E207" s="27" t="s">
        <v>4367</v>
      </c>
      <c r="F207" s="28" t="s">
        <v>519</v>
      </c>
      <c r="G207" s="29">
        <v>6</v>
      </c>
      <c r="H207" s="28">
        <v>0</v>
      </c>
      <c r="I207" s="30">
        <f>ROUND(G207*H207,P4)</f>
        <v>0</v>
      </c>
      <c r="L207" s="30">
        <v>0</v>
      </c>
      <c r="M207" s="24">
        <f>ROUND(G207*L207,P4)</f>
        <v>0</v>
      </c>
      <c r="N207" s="25" t="s">
        <v>509</v>
      </c>
      <c r="O207" s="31">
        <f>M207*AA207</f>
        <v>0</v>
      </c>
      <c r="P207" s="1">
        <v>3</v>
      </c>
      <c r="AA207" s="1">
        <f>IF(P207=1,$O$3,IF(P207=2,$O$4,$O$5))</f>
        <v>0</v>
      </c>
    </row>
    <row r="208">
      <c r="A208" s="1" t="s">
        <v>510</v>
      </c>
      <c r="E208" s="27" t="s">
        <v>4368</v>
      </c>
    </row>
    <row r="209" ht="26">
      <c r="A209" s="1" t="s">
        <v>511</v>
      </c>
      <c r="E209" s="32" t="s">
        <v>4708</v>
      </c>
    </row>
    <row r="210">
      <c r="A210" s="1" t="s">
        <v>513</v>
      </c>
      <c r="E210" s="27" t="s">
        <v>514</v>
      </c>
    </row>
    <row r="211">
      <c r="A211" s="1" t="s">
        <v>504</v>
      </c>
      <c r="B211" s="1">
        <v>49</v>
      </c>
      <c r="C211" s="26" t="s">
        <v>4482</v>
      </c>
      <c r="D211" t="s">
        <v>506</v>
      </c>
      <c r="E211" s="27" t="s">
        <v>4483</v>
      </c>
      <c r="F211" s="28" t="s">
        <v>519</v>
      </c>
      <c r="G211" s="29">
        <v>4</v>
      </c>
      <c r="H211" s="28">
        <v>0</v>
      </c>
      <c r="I211" s="30">
        <f>ROUND(G211*H211,P4)</f>
        <v>0</v>
      </c>
      <c r="L211" s="30">
        <v>0</v>
      </c>
      <c r="M211" s="24">
        <f>ROUND(G211*L211,P4)</f>
        <v>0</v>
      </c>
      <c r="N211" s="25" t="s">
        <v>509</v>
      </c>
      <c r="O211" s="31">
        <f>M211*AA211</f>
        <v>0</v>
      </c>
      <c r="P211" s="1">
        <v>3</v>
      </c>
      <c r="AA211" s="1">
        <f>IF(P211=1,$O$3,IF(P211=2,$O$4,$O$5))</f>
        <v>0</v>
      </c>
    </row>
    <row r="212">
      <c r="A212" s="1" t="s">
        <v>510</v>
      </c>
      <c r="E212" s="27" t="s">
        <v>4484</v>
      </c>
    </row>
    <row r="213" ht="26">
      <c r="A213" s="1" t="s">
        <v>511</v>
      </c>
      <c r="E213" s="32" t="s">
        <v>4382</v>
      </c>
    </row>
    <row r="214">
      <c r="A214" s="1" t="s">
        <v>513</v>
      </c>
      <c r="E214" s="27" t="s">
        <v>514</v>
      </c>
    </row>
    <row r="215">
      <c r="A215" s="1" t="s">
        <v>504</v>
      </c>
      <c r="B215" s="1">
        <v>50</v>
      </c>
      <c r="C215" s="26" t="s">
        <v>4369</v>
      </c>
      <c r="D215" t="s">
        <v>506</v>
      </c>
      <c r="E215" s="27" t="s">
        <v>4370</v>
      </c>
      <c r="F215" s="28" t="s">
        <v>519</v>
      </c>
      <c r="G215" s="29">
        <v>7</v>
      </c>
      <c r="H215" s="28">
        <v>0</v>
      </c>
      <c r="I215" s="30">
        <f>ROUND(G215*H215,P4)</f>
        <v>0</v>
      </c>
      <c r="L215" s="30">
        <v>0</v>
      </c>
      <c r="M215" s="24">
        <f>ROUND(G215*L215,P4)</f>
        <v>0</v>
      </c>
      <c r="N215" s="25" t="s">
        <v>509</v>
      </c>
      <c r="O215" s="31">
        <f>M215*AA215</f>
        <v>0</v>
      </c>
      <c r="P215" s="1">
        <v>3</v>
      </c>
      <c r="AA215" s="1">
        <f>IF(P215=1,$O$3,IF(P215=2,$O$4,$O$5))</f>
        <v>0</v>
      </c>
    </row>
    <row r="216">
      <c r="A216" s="1" t="s">
        <v>510</v>
      </c>
      <c r="E216" s="27" t="s">
        <v>4371</v>
      </c>
    </row>
    <row r="217" ht="26">
      <c r="A217" s="1" t="s">
        <v>511</v>
      </c>
      <c r="E217" s="32" t="s">
        <v>4489</v>
      </c>
    </row>
    <row r="218">
      <c r="A218" s="1" t="s">
        <v>513</v>
      </c>
      <c r="E218" s="27" t="s">
        <v>514</v>
      </c>
    </row>
    <row r="219" ht="13">
      <c r="A219" s="1" t="s">
        <v>501</v>
      </c>
      <c r="C219" s="22" t="s">
        <v>2876</v>
      </c>
      <c r="E219" s="23" t="s">
        <v>3331</v>
      </c>
      <c r="L219" s="24">
        <f>SUMIFS(L220:L299,A220:A299,"P")</f>
        <v>0</v>
      </c>
      <c r="M219" s="24">
        <f>SUMIFS(M220:M299,A220:A299,"P")</f>
        <v>0</v>
      </c>
      <c r="N219" s="25"/>
    </row>
    <row r="220">
      <c r="A220" s="1" t="s">
        <v>504</v>
      </c>
      <c r="B220" s="1">
        <v>52</v>
      </c>
      <c r="C220" s="26" t="s">
        <v>4373</v>
      </c>
      <c r="D220" t="s">
        <v>506</v>
      </c>
      <c r="E220" s="27" t="s">
        <v>4374</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4375</v>
      </c>
    </row>
    <row r="222" ht="26">
      <c r="A222" s="1" t="s">
        <v>511</v>
      </c>
      <c r="E222" s="32" t="s">
        <v>4376</v>
      </c>
    </row>
    <row r="223">
      <c r="A223" s="1" t="s">
        <v>513</v>
      </c>
      <c r="E223" s="27" t="s">
        <v>514</v>
      </c>
    </row>
    <row r="224" ht="25">
      <c r="A224" s="1" t="s">
        <v>504</v>
      </c>
      <c r="B224" s="1">
        <v>53</v>
      </c>
      <c r="C224" s="26" t="s">
        <v>4377</v>
      </c>
      <c r="D224" t="s">
        <v>506</v>
      </c>
      <c r="E224" s="27" t="s">
        <v>4378</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4709</v>
      </c>
    </row>
    <row r="227">
      <c r="A227" s="1" t="s">
        <v>513</v>
      </c>
      <c r="E227" s="27" t="s">
        <v>514</v>
      </c>
    </row>
    <row r="228" ht="25">
      <c r="A228" s="1" t="s">
        <v>504</v>
      </c>
      <c r="B228" s="1">
        <v>54</v>
      </c>
      <c r="C228" s="26" t="s">
        <v>4380</v>
      </c>
      <c r="D228" t="s">
        <v>506</v>
      </c>
      <c r="E228" s="27" t="s">
        <v>4381</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4708</v>
      </c>
    </row>
    <row r="231">
      <c r="A231" s="1" t="s">
        <v>513</v>
      </c>
      <c r="E231" s="27" t="s">
        <v>514</v>
      </c>
    </row>
    <row r="232">
      <c r="A232" s="1" t="s">
        <v>504</v>
      </c>
      <c r="B232" s="1">
        <v>55</v>
      </c>
      <c r="C232" s="26" t="s">
        <v>4383</v>
      </c>
      <c r="D232" t="s">
        <v>506</v>
      </c>
      <c r="E232" s="27" t="s">
        <v>4384</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4375</v>
      </c>
    </row>
    <row r="234" ht="26">
      <c r="A234" s="1" t="s">
        <v>511</v>
      </c>
      <c r="E234" s="32" t="s">
        <v>4376</v>
      </c>
    </row>
    <row r="235">
      <c r="A235" s="1" t="s">
        <v>513</v>
      </c>
      <c r="E235" s="27" t="s">
        <v>514</v>
      </c>
    </row>
    <row r="236">
      <c r="A236" s="1" t="s">
        <v>504</v>
      </c>
      <c r="B236" s="1">
        <v>56</v>
      </c>
      <c r="C236" s="26" t="s">
        <v>4385</v>
      </c>
      <c r="D236" t="s">
        <v>506</v>
      </c>
      <c r="E236" s="27" t="s">
        <v>4386</v>
      </c>
      <c r="F236" s="28" t="s">
        <v>1553</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4637</v>
      </c>
    </row>
    <row r="239">
      <c r="A239" s="1" t="s">
        <v>513</v>
      </c>
      <c r="E239" s="27" t="s">
        <v>514</v>
      </c>
    </row>
    <row r="240">
      <c r="A240" s="1" t="s">
        <v>504</v>
      </c>
      <c r="B240" s="1">
        <v>57</v>
      </c>
      <c r="C240" s="26" t="s">
        <v>4388</v>
      </c>
      <c r="D240" t="s">
        <v>506</v>
      </c>
      <c r="E240" s="27" t="s">
        <v>4389</v>
      </c>
      <c r="F240" s="28" t="s">
        <v>1553</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4637</v>
      </c>
    </row>
    <row r="243">
      <c r="A243" s="1" t="s">
        <v>513</v>
      </c>
      <c r="E243" s="27" t="s">
        <v>514</v>
      </c>
    </row>
    <row r="244">
      <c r="A244" s="1" t="s">
        <v>504</v>
      </c>
      <c r="B244" s="1">
        <v>59</v>
      </c>
      <c r="C244" s="26" t="s">
        <v>4394</v>
      </c>
      <c r="D244" t="s">
        <v>506</v>
      </c>
      <c r="E244" s="27" t="s">
        <v>4395</v>
      </c>
      <c r="F244" s="28" t="s">
        <v>567</v>
      </c>
      <c r="G244" s="29">
        <v>215</v>
      </c>
      <c r="H244" s="28">
        <v>0</v>
      </c>
      <c r="I244" s="30">
        <f>ROUND(G244*H244,P4)</f>
        <v>0</v>
      </c>
      <c r="L244" s="30">
        <v>0</v>
      </c>
      <c r="M244" s="24">
        <f>ROUND(G244*L244,P4)</f>
        <v>0</v>
      </c>
      <c r="N244" s="25" t="s">
        <v>509</v>
      </c>
      <c r="O244" s="31">
        <f>M244*AA244</f>
        <v>0</v>
      </c>
      <c r="P244" s="1">
        <v>3</v>
      </c>
      <c r="AA244" s="1">
        <f>IF(P244=1,$O$3,IF(P244=2,$O$4,$O$5))</f>
        <v>0</v>
      </c>
    </row>
    <row r="245" ht="25">
      <c r="A245" s="1" t="s">
        <v>510</v>
      </c>
      <c r="E245" s="27" t="s">
        <v>4396</v>
      </c>
    </row>
    <row r="246" ht="26">
      <c r="A246" s="1" t="s">
        <v>511</v>
      </c>
      <c r="E246" s="32" t="s">
        <v>4710</v>
      </c>
    </row>
    <row r="247">
      <c r="A247" s="1" t="s">
        <v>513</v>
      </c>
      <c r="E247" s="27" t="s">
        <v>514</v>
      </c>
    </row>
    <row r="248">
      <c r="A248" s="1" t="s">
        <v>504</v>
      </c>
      <c r="B248" s="1">
        <v>60</v>
      </c>
      <c r="C248" s="26" t="s">
        <v>4164</v>
      </c>
      <c r="D248" t="s">
        <v>4287</v>
      </c>
      <c r="E248" s="27" t="s">
        <v>4165</v>
      </c>
      <c r="F248" s="28" t="s">
        <v>567</v>
      </c>
      <c r="G248" s="29">
        <v>36</v>
      </c>
      <c r="H248" s="28">
        <v>0</v>
      </c>
      <c r="I248" s="30">
        <f>ROUND(G248*H248,P4)</f>
        <v>0</v>
      </c>
      <c r="L248" s="30">
        <v>0</v>
      </c>
      <c r="M248" s="24">
        <f>ROUND(G248*L248,P4)</f>
        <v>0</v>
      </c>
      <c r="N248" s="25" t="s">
        <v>509</v>
      </c>
      <c r="O248" s="31">
        <f>M248*AA248</f>
        <v>0</v>
      </c>
      <c r="P248" s="1">
        <v>3</v>
      </c>
      <c r="AA248" s="1">
        <f>IF(P248=1,$O$3,IF(P248=2,$O$4,$O$5))</f>
        <v>0</v>
      </c>
    </row>
    <row r="249">
      <c r="A249" s="1" t="s">
        <v>510</v>
      </c>
      <c r="E249" s="27" t="s">
        <v>4398</v>
      </c>
    </row>
    <row r="250" ht="26">
      <c r="A250" s="1" t="s">
        <v>511</v>
      </c>
      <c r="E250" s="32" t="s">
        <v>4497</v>
      </c>
    </row>
    <row r="251">
      <c r="A251" s="1" t="s">
        <v>513</v>
      </c>
      <c r="E251" s="27" t="s">
        <v>514</v>
      </c>
    </row>
    <row r="252">
      <c r="A252" s="1" t="s">
        <v>504</v>
      </c>
      <c r="B252" s="1">
        <v>61</v>
      </c>
      <c r="C252" s="26" t="s">
        <v>4164</v>
      </c>
      <c r="D252" t="s">
        <v>4290</v>
      </c>
      <c r="E252" s="27" t="s">
        <v>4165</v>
      </c>
      <c r="F252" s="28" t="s">
        <v>567</v>
      </c>
      <c r="G252" s="29">
        <v>9</v>
      </c>
      <c r="H252" s="28">
        <v>0</v>
      </c>
      <c r="I252" s="30">
        <f>ROUND(G252*H252,P4)</f>
        <v>0</v>
      </c>
      <c r="L252" s="30">
        <v>0</v>
      </c>
      <c r="M252" s="24">
        <f>ROUND(G252*L252,P4)</f>
        <v>0</v>
      </c>
      <c r="N252" s="25" t="s">
        <v>509</v>
      </c>
      <c r="O252" s="31">
        <f>M252*AA252</f>
        <v>0</v>
      </c>
      <c r="P252" s="1">
        <v>3</v>
      </c>
      <c r="AA252" s="1">
        <f>IF(P252=1,$O$3,IF(P252=2,$O$4,$O$5))</f>
        <v>0</v>
      </c>
    </row>
    <row r="253" ht="25">
      <c r="A253" s="1" t="s">
        <v>510</v>
      </c>
      <c r="E253" s="27" t="s">
        <v>4400</v>
      </c>
    </row>
    <row r="254" ht="26">
      <c r="A254" s="1" t="s">
        <v>511</v>
      </c>
      <c r="E254" s="32" t="s">
        <v>4407</v>
      </c>
    </row>
    <row r="255">
      <c r="A255" s="1" t="s">
        <v>513</v>
      </c>
      <c r="E255" s="27" t="s">
        <v>514</v>
      </c>
    </row>
    <row r="256">
      <c r="A256" s="1" t="s">
        <v>504</v>
      </c>
      <c r="B256" s="1">
        <v>62</v>
      </c>
      <c r="C256" s="26" t="s">
        <v>4164</v>
      </c>
      <c r="D256" t="s">
        <v>4402</v>
      </c>
      <c r="E256" s="27" t="s">
        <v>4165</v>
      </c>
      <c r="F256" s="28" t="s">
        <v>567</v>
      </c>
      <c r="G256" s="29">
        <v>4</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4406</v>
      </c>
    </row>
    <row r="258" ht="26">
      <c r="A258" s="1" t="s">
        <v>511</v>
      </c>
      <c r="E258" s="32" t="s">
        <v>4711</v>
      </c>
    </row>
    <row r="259">
      <c r="A259" s="1" t="s">
        <v>513</v>
      </c>
      <c r="E259" s="27" t="s">
        <v>514</v>
      </c>
    </row>
    <row r="260">
      <c r="A260" s="1" t="s">
        <v>504</v>
      </c>
      <c r="B260" s="1">
        <v>63</v>
      </c>
      <c r="C260" s="26" t="s">
        <v>4712</v>
      </c>
      <c r="D260" t="s">
        <v>506</v>
      </c>
      <c r="E260" s="27" t="s">
        <v>4713</v>
      </c>
      <c r="F260" s="28" t="s">
        <v>567</v>
      </c>
      <c r="G260" s="29">
        <v>195</v>
      </c>
      <c r="H260" s="28">
        <v>0</v>
      </c>
      <c r="I260" s="30">
        <f>ROUND(G260*H260,P4)</f>
        <v>0</v>
      </c>
      <c r="L260" s="30">
        <v>0</v>
      </c>
      <c r="M260" s="24">
        <f>ROUND(G260*L260,P4)</f>
        <v>0</v>
      </c>
      <c r="N260" s="25" t="s">
        <v>509</v>
      </c>
      <c r="O260" s="31">
        <f>M260*AA260</f>
        <v>0</v>
      </c>
      <c r="P260" s="1">
        <v>3</v>
      </c>
      <c r="AA260" s="1">
        <f>IF(P260=1,$O$3,IF(P260=2,$O$4,$O$5))</f>
        <v>0</v>
      </c>
    </row>
    <row r="261">
      <c r="A261" s="1" t="s">
        <v>510</v>
      </c>
      <c r="E261" s="27" t="s">
        <v>4714</v>
      </c>
    </row>
    <row r="262" ht="26">
      <c r="A262" s="1" t="s">
        <v>511</v>
      </c>
      <c r="E262" s="32" t="s">
        <v>4715</v>
      </c>
    </row>
    <row r="263">
      <c r="A263" s="1" t="s">
        <v>513</v>
      </c>
      <c r="E263" s="27" t="s">
        <v>514</v>
      </c>
    </row>
    <row r="264">
      <c r="A264" s="1" t="s">
        <v>504</v>
      </c>
      <c r="B264" s="1">
        <v>64</v>
      </c>
      <c r="C264" s="26" t="s">
        <v>4408</v>
      </c>
      <c r="D264" t="s">
        <v>506</v>
      </c>
      <c r="E264" s="27" t="s">
        <v>4409</v>
      </c>
      <c r="F264" s="28" t="s">
        <v>567</v>
      </c>
      <c r="G264" s="29">
        <v>250</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4716</v>
      </c>
    </row>
    <row r="267">
      <c r="A267" s="1" t="s">
        <v>513</v>
      </c>
      <c r="E267" s="27" t="s">
        <v>514</v>
      </c>
    </row>
    <row r="268">
      <c r="A268" s="1" t="s">
        <v>504</v>
      </c>
      <c r="B268" s="1">
        <v>65</v>
      </c>
      <c r="C268" s="26" t="s">
        <v>4411</v>
      </c>
      <c r="D268" t="s">
        <v>506</v>
      </c>
      <c r="E268" s="27" t="s">
        <v>4412</v>
      </c>
      <c r="F268" s="28" t="s">
        <v>1553</v>
      </c>
      <c r="G268" s="29">
        <v>98</v>
      </c>
      <c r="H268" s="28">
        <v>0</v>
      </c>
      <c r="I268" s="30">
        <f>ROUND(G268*H268,P4)</f>
        <v>0</v>
      </c>
      <c r="L268" s="30">
        <v>0</v>
      </c>
      <c r="M268" s="24">
        <f>ROUND(G268*L268,P4)</f>
        <v>0</v>
      </c>
      <c r="N268" s="25" t="s">
        <v>509</v>
      </c>
      <c r="O268" s="31">
        <f>M268*AA268</f>
        <v>0</v>
      </c>
      <c r="P268" s="1">
        <v>3</v>
      </c>
      <c r="AA268" s="1">
        <f>IF(P268=1,$O$3,IF(P268=2,$O$4,$O$5))</f>
        <v>0</v>
      </c>
    </row>
    <row r="269" ht="37.5">
      <c r="A269" s="1" t="s">
        <v>510</v>
      </c>
      <c r="E269" s="27" t="s">
        <v>4717</v>
      </c>
    </row>
    <row r="270" ht="26">
      <c r="A270" s="1" t="s">
        <v>511</v>
      </c>
      <c r="E270" s="32" t="s">
        <v>4718</v>
      </c>
    </row>
    <row r="271">
      <c r="A271" s="1" t="s">
        <v>513</v>
      </c>
      <c r="E271" s="27" t="s">
        <v>514</v>
      </c>
    </row>
    <row r="272">
      <c r="A272" s="1" t="s">
        <v>504</v>
      </c>
      <c r="B272" s="1">
        <v>66</v>
      </c>
      <c r="C272" s="26" t="s">
        <v>4415</v>
      </c>
      <c r="D272" t="s">
        <v>506</v>
      </c>
      <c r="E272" s="27" t="s">
        <v>4416</v>
      </c>
      <c r="F272" s="28" t="s">
        <v>567</v>
      </c>
      <c r="G272" s="29">
        <v>125</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4719</v>
      </c>
    </row>
    <row r="275">
      <c r="A275" s="1" t="s">
        <v>513</v>
      </c>
      <c r="E275" s="27" t="s">
        <v>514</v>
      </c>
    </row>
    <row r="276">
      <c r="A276" s="1" t="s">
        <v>504</v>
      </c>
      <c r="B276" s="1">
        <v>67</v>
      </c>
      <c r="C276" s="26" t="s">
        <v>4720</v>
      </c>
      <c r="D276" t="s">
        <v>506</v>
      </c>
      <c r="E276" s="27" t="s">
        <v>4721</v>
      </c>
      <c r="F276" s="28" t="s">
        <v>567</v>
      </c>
      <c r="G276" s="29">
        <v>19</v>
      </c>
      <c r="H276" s="28">
        <v>0</v>
      </c>
      <c r="I276" s="30">
        <f>ROUND(G276*H276,P4)</f>
        <v>0</v>
      </c>
      <c r="L276" s="30">
        <v>0</v>
      </c>
      <c r="M276" s="24">
        <f>ROUND(G276*L276,P4)</f>
        <v>0</v>
      </c>
      <c r="N276" s="25" t="s">
        <v>509</v>
      </c>
      <c r="O276" s="31">
        <f>M276*AA276</f>
        <v>0</v>
      </c>
      <c r="P276" s="1">
        <v>3</v>
      </c>
      <c r="AA276" s="1">
        <f>IF(P276=1,$O$3,IF(P276=2,$O$4,$O$5))</f>
        <v>0</v>
      </c>
    </row>
    <row r="277">
      <c r="A277" s="1" t="s">
        <v>510</v>
      </c>
      <c r="E277" s="27" t="s">
        <v>4722</v>
      </c>
    </row>
    <row r="278" ht="26">
      <c r="A278" s="1" t="s">
        <v>511</v>
      </c>
      <c r="E278" s="32" t="s">
        <v>4723</v>
      </c>
    </row>
    <row r="279">
      <c r="A279" s="1" t="s">
        <v>513</v>
      </c>
      <c r="E279" s="27" t="s">
        <v>514</v>
      </c>
    </row>
    <row r="280">
      <c r="A280" s="1" t="s">
        <v>504</v>
      </c>
      <c r="B280" s="1">
        <v>68</v>
      </c>
      <c r="C280" s="26" t="s">
        <v>3171</v>
      </c>
      <c r="D280" t="s">
        <v>506</v>
      </c>
      <c r="E280" s="27" t="s">
        <v>3172</v>
      </c>
      <c r="F280" s="28" t="s">
        <v>1553</v>
      </c>
      <c r="G280" s="29">
        <v>42</v>
      </c>
      <c r="H280" s="28">
        <v>0</v>
      </c>
      <c r="I280" s="30">
        <f>ROUND(G280*H280,P4)</f>
        <v>0</v>
      </c>
      <c r="L280" s="30">
        <v>0</v>
      </c>
      <c r="M280" s="24">
        <f>ROUND(G280*L280,P4)</f>
        <v>0</v>
      </c>
      <c r="N280" s="25" t="s">
        <v>509</v>
      </c>
      <c r="O280" s="31">
        <f>M280*AA280</f>
        <v>0</v>
      </c>
      <c r="P280" s="1">
        <v>3</v>
      </c>
      <c r="AA280" s="1">
        <f>IF(P280=1,$O$3,IF(P280=2,$O$4,$O$5))</f>
        <v>0</v>
      </c>
    </row>
    <row r="281" ht="25">
      <c r="A281" s="1" t="s">
        <v>510</v>
      </c>
      <c r="E281" s="27" t="s">
        <v>4724</v>
      </c>
    </row>
    <row r="282" ht="26">
      <c r="A282" s="1" t="s">
        <v>511</v>
      </c>
      <c r="E282" s="32" t="s">
        <v>4725</v>
      </c>
    </row>
    <row r="283">
      <c r="A283" s="1" t="s">
        <v>513</v>
      </c>
      <c r="E283" s="27" t="s">
        <v>514</v>
      </c>
    </row>
    <row r="284">
      <c r="A284" s="1" t="s">
        <v>504</v>
      </c>
      <c r="B284" s="1">
        <v>69</v>
      </c>
      <c r="C284" s="26" t="s">
        <v>4418</v>
      </c>
      <c r="D284" t="s">
        <v>506</v>
      </c>
      <c r="E284" s="27" t="s">
        <v>4419</v>
      </c>
      <c r="F284" s="28" t="s">
        <v>1553</v>
      </c>
      <c r="G284" s="29">
        <v>81</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4609</v>
      </c>
    </row>
    <row r="286" ht="26">
      <c r="A286" s="1" t="s">
        <v>511</v>
      </c>
      <c r="E286" s="32" t="s">
        <v>4457</v>
      </c>
    </row>
    <row r="287">
      <c r="A287" s="1" t="s">
        <v>513</v>
      </c>
      <c r="E287" s="27" t="s">
        <v>514</v>
      </c>
    </row>
    <row r="288">
      <c r="A288" s="1" t="s">
        <v>504</v>
      </c>
      <c r="B288" s="1">
        <v>70</v>
      </c>
      <c r="C288" s="26" t="s">
        <v>4422</v>
      </c>
      <c r="D288" t="s">
        <v>506</v>
      </c>
      <c r="E288" s="27" t="s">
        <v>4423</v>
      </c>
      <c r="F288" s="28" t="s">
        <v>563</v>
      </c>
      <c r="G288" s="29">
        <v>15</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4726</v>
      </c>
    </row>
    <row r="291">
      <c r="A291" s="1" t="s">
        <v>513</v>
      </c>
      <c r="E291" s="27" t="s">
        <v>514</v>
      </c>
    </row>
    <row r="292">
      <c r="A292" s="1" t="s">
        <v>504</v>
      </c>
      <c r="B292" s="1">
        <v>71</v>
      </c>
      <c r="C292" s="26" t="s">
        <v>4727</v>
      </c>
      <c r="D292" t="s">
        <v>506</v>
      </c>
      <c r="E292" s="27" t="s">
        <v>4728</v>
      </c>
      <c r="F292" s="28" t="s">
        <v>567</v>
      </c>
      <c r="G292" s="29">
        <v>10</v>
      </c>
      <c r="H292" s="28">
        <v>0</v>
      </c>
      <c r="I292" s="30">
        <f>ROUND(G292*H292,P4)</f>
        <v>0</v>
      </c>
      <c r="L292" s="30">
        <v>0</v>
      </c>
      <c r="M292" s="24">
        <f>ROUND(G292*L292,P4)</f>
        <v>0</v>
      </c>
      <c r="N292" s="25" t="s">
        <v>509</v>
      </c>
      <c r="O292" s="31">
        <f>M292*AA292</f>
        <v>0</v>
      </c>
      <c r="P292" s="1">
        <v>3</v>
      </c>
      <c r="AA292" s="1">
        <f>IF(P292=1,$O$3,IF(P292=2,$O$4,$O$5))</f>
        <v>0</v>
      </c>
    </row>
    <row r="293">
      <c r="A293" s="1" t="s">
        <v>510</v>
      </c>
      <c r="E293" s="27" t="s">
        <v>4503</v>
      </c>
    </row>
    <row r="294" ht="26">
      <c r="A294" s="1" t="s">
        <v>511</v>
      </c>
      <c r="E294" s="32" t="s">
        <v>4729</v>
      </c>
    </row>
    <row r="295">
      <c r="A295" s="1" t="s">
        <v>513</v>
      </c>
      <c r="E295" s="27" t="s">
        <v>514</v>
      </c>
    </row>
    <row r="296">
      <c r="A296" s="1" t="s">
        <v>504</v>
      </c>
      <c r="B296" s="1">
        <v>58</v>
      </c>
      <c r="C296" s="26" t="s">
        <v>4730</v>
      </c>
      <c r="D296" t="s">
        <v>506</v>
      </c>
      <c r="E296" s="27" t="s">
        <v>4731</v>
      </c>
      <c r="F296" s="28" t="s">
        <v>519</v>
      </c>
      <c r="G296" s="29">
        <v>1</v>
      </c>
      <c r="H296" s="28">
        <v>0</v>
      </c>
      <c r="I296" s="30">
        <f>ROUND(G296*H296,P4)</f>
        <v>0</v>
      </c>
      <c r="L296" s="30">
        <v>0</v>
      </c>
      <c r="M296" s="24">
        <f>ROUND(G296*L296,P4)</f>
        <v>0</v>
      </c>
      <c r="N296" s="25" t="s">
        <v>506</v>
      </c>
      <c r="O296" s="31">
        <f>M296*AA296</f>
        <v>0</v>
      </c>
      <c r="P296" s="1">
        <v>3</v>
      </c>
      <c r="AA296" s="1">
        <f>IF(P296=1,$O$3,IF(P296=2,$O$4,$O$5))</f>
        <v>0</v>
      </c>
    </row>
    <row r="297">
      <c r="A297" s="1" t="s">
        <v>510</v>
      </c>
      <c r="E297" s="27" t="s">
        <v>506</v>
      </c>
    </row>
    <row r="298" ht="26">
      <c r="A298" s="1" t="s">
        <v>511</v>
      </c>
      <c r="E298" s="32" t="s">
        <v>4481</v>
      </c>
    </row>
    <row r="299" ht="37.5">
      <c r="A299" s="1" t="s">
        <v>513</v>
      </c>
      <c r="E299" s="27" t="s">
        <v>4600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4732</v>
      </c>
      <c r="E8" s="23" t="s">
        <v>171</v>
      </c>
      <c r="L8" s="24">
        <f>L9+L26+L79+L108</f>
        <v>0</v>
      </c>
      <c r="M8" s="24">
        <f>M9+M26+M79+M108</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657</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4733</v>
      </c>
    </row>
    <row r="17" ht="25">
      <c r="A17" s="1" t="s">
        <v>513</v>
      </c>
      <c r="E17" s="27" t="s">
        <v>2695</v>
      </c>
    </row>
    <row r="18" ht="25">
      <c r="A18" s="1" t="s">
        <v>504</v>
      </c>
      <c r="B18" s="1">
        <v>2</v>
      </c>
      <c r="C18" s="26" t="s">
        <v>3004</v>
      </c>
      <c r="D18" t="s">
        <v>3005</v>
      </c>
      <c r="E18" s="27" t="s">
        <v>3006</v>
      </c>
      <c r="F18" s="28" t="s">
        <v>2694</v>
      </c>
      <c r="G18" s="29">
        <v>111.8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4734</v>
      </c>
    </row>
    <row r="21" ht="25">
      <c r="A21" s="1" t="s">
        <v>513</v>
      </c>
      <c r="E21" s="27" t="s">
        <v>2695</v>
      </c>
    </row>
    <row r="22" ht="25">
      <c r="A22" s="1" t="s">
        <v>504</v>
      </c>
      <c r="B22" s="1">
        <v>3</v>
      </c>
      <c r="C22" s="26" t="s">
        <v>2691</v>
      </c>
      <c r="D22" t="s">
        <v>2692</v>
      </c>
      <c r="E22" s="27" t="s">
        <v>2693</v>
      </c>
      <c r="F22" s="28" t="s">
        <v>2694</v>
      </c>
      <c r="G22" s="29">
        <v>174</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4735</v>
      </c>
    </row>
    <row r="25" ht="25">
      <c r="A25" s="1" t="s">
        <v>513</v>
      </c>
      <c r="E25" s="27" t="s">
        <v>2695</v>
      </c>
    </row>
    <row r="26" ht="13">
      <c r="A26" s="1" t="s">
        <v>501</v>
      </c>
      <c r="C26" s="22" t="s">
        <v>600</v>
      </c>
      <c r="E26" s="23" t="s">
        <v>560</v>
      </c>
      <c r="L26" s="24">
        <f>SUMIFS(L27:L78,A27:A78,"P")</f>
        <v>0</v>
      </c>
      <c r="M26" s="24">
        <f>SUMIFS(M27:M78,A27:A78,"P")</f>
        <v>0</v>
      </c>
      <c r="N26" s="25"/>
    </row>
    <row r="27" ht="25">
      <c r="A27" s="1" t="s">
        <v>504</v>
      </c>
      <c r="B27" s="1">
        <v>5</v>
      </c>
      <c r="C27" s="26" t="s">
        <v>4271</v>
      </c>
      <c r="D27" t="s">
        <v>506</v>
      </c>
      <c r="E27" s="27" t="s">
        <v>4272</v>
      </c>
      <c r="F27" s="28" t="s">
        <v>563</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4736</v>
      </c>
    </row>
    <row r="30">
      <c r="A30" s="1" t="s">
        <v>513</v>
      </c>
      <c r="E30" s="27" t="s">
        <v>514</v>
      </c>
    </row>
    <row r="31" ht="25">
      <c r="A31" s="1" t="s">
        <v>504</v>
      </c>
      <c r="B31" s="1">
        <v>6</v>
      </c>
      <c r="C31" s="26" t="s">
        <v>4277</v>
      </c>
      <c r="D31" t="s">
        <v>506</v>
      </c>
      <c r="E31" s="27" t="s">
        <v>4278</v>
      </c>
      <c r="F31" s="28" t="s">
        <v>563</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4737</v>
      </c>
    </row>
    <row r="34">
      <c r="A34" s="1" t="s">
        <v>513</v>
      </c>
      <c r="E34" s="27" t="s">
        <v>514</v>
      </c>
    </row>
    <row r="35" ht="25">
      <c r="A35" s="1" t="s">
        <v>504</v>
      </c>
      <c r="B35" s="1">
        <v>7</v>
      </c>
      <c r="C35" s="26" t="s">
        <v>4280</v>
      </c>
      <c r="D35" t="s">
        <v>506</v>
      </c>
      <c r="E35" s="27" t="s">
        <v>4281</v>
      </c>
      <c r="F35" s="28" t="s">
        <v>563</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4738</v>
      </c>
    </row>
    <row r="38">
      <c r="A38" s="1" t="s">
        <v>513</v>
      </c>
      <c r="E38" s="27" t="s">
        <v>514</v>
      </c>
    </row>
    <row r="39">
      <c r="A39" s="1" t="s">
        <v>504</v>
      </c>
      <c r="B39" s="1">
        <v>8</v>
      </c>
      <c r="C39" s="26" t="s">
        <v>3388</v>
      </c>
      <c r="D39" t="s">
        <v>506</v>
      </c>
      <c r="E39" s="27" t="s">
        <v>3389</v>
      </c>
      <c r="F39" s="28" t="s">
        <v>563</v>
      </c>
      <c r="G39" s="29">
        <v>17</v>
      </c>
      <c r="H39" s="28">
        <v>0</v>
      </c>
      <c r="I39" s="30">
        <f>ROUND(G39*H39,P4)</f>
        <v>0</v>
      </c>
      <c r="L39" s="30">
        <v>0</v>
      </c>
      <c r="M39" s="24">
        <f>ROUND(G39*L39,P4)</f>
        <v>0</v>
      </c>
      <c r="N39" s="25" t="s">
        <v>509</v>
      </c>
      <c r="O39" s="31">
        <f>M39*AA39</f>
        <v>0</v>
      </c>
      <c r="P39" s="1">
        <v>3</v>
      </c>
      <c r="AA39" s="1">
        <f>IF(P39=1,$O$3,IF(P39=2,$O$4,$O$5))</f>
        <v>0</v>
      </c>
    </row>
    <row r="40">
      <c r="A40" s="1" t="s">
        <v>510</v>
      </c>
      <c r="E40" s="27" t="s">
        <v>4448</v>
      </c>
    </row>
    <row r="41" ht="26">
      <c r="A41" s="1" t="s">
        <v>511</v>
      </c>
      <c r="E41" s="32" t="s">
        <v>4739</v>
      </c>
    </row>
    <row r="42">
      <c r="A42" s="1" t="s">
        <v>513</v>
      </c>
      <c r="E42" s="27" t="s">
        <v>514</v>
      </c>
    </row>
    <row r="43">
      <c r="A43" s="1" t="s">
        <v>504</v>
      </c>
      <c r="B43" s="1">
        <v>9</v>
      </c>
      <c r="C43" s="26" t="s">
        <v>3394</v>
      </c>
      <c r="D43" t="s">
        <v>4287</v>
      </c>
      <c r="E43" s="27" t="s">
        <v>3395</v>
      </c>
      <c r="F43" s="28" t="s">
        <v>563</v>
      </c>
      <c r="G43" s="29">
        <v>130</v>
      </c>
      <c r="H43" s="28">
        <v>0</v>
      </c>
      <c r="I43" s="30">
        <f>ROUND(G43*H43,P4)</f>
        <v>0</v>
      </c>
      <c r="L43" s="30">
        <v>0</v>
      </c>
      <c r="M43" s="24">
        <f>ROUND(G43*L43,P4)</f>
        <v>0</v>
      </c>
      <c r="N43" s="25" t="s">
        <v>509</v>
      </c>
      <c r="O43" s="31">
        <f>M43*AA43</f>
        <v>0</v>
      </c>
      <c r="P43" s="1">
        <v>3</v>
      </c>
      <c r="AA43" s="1">
        <f>IF(P43=1,$O$3,IF(P43=2,$O$4,$O$5))</f>
        <v>0</v>
      </c>
    </row>
    <row r="44">
      <c r="A44" s="1" t="s">
        <v>510</v>
      </c>
      <c r="E44" s="27" t="s">
        <v>4288</v>
      </c>
    </row>
    <row r="45" ht="26">
      <c r="A45" s="1" t="s">
        <v>511</v>
      </c>
      <c r="E45" s="32" t="s">
        <v>4740</v>
      </c>
    </row>
    <row r="46">
      <c r="A46" s="1" t="s">
        <v>513</v>
      </c>
      <c r="E46" s="27" t="s">
        <v>514</v>
      </c>
    </row>
    <row r="47">
      <c r="A47" s="1" t="s">
        <v>504</v>
      </c>
      <c r="B47" s="1">
        <v>10</v>
      </c>
      <c r="C47" s="26" t="s">
        <v>3394</v>
      </c>
      <c r="D47" t="s">
        <v>4290</v>
      </c>
      <c r="E47" s="27" t="s">
        <v>3395</v>
      </c>
      <c r="F47" s="28" t="s">
        <v>563</v>
      </c>
      <c r="G47" s="29">
        <v>125</v>
      </c>
      <c r="H47" s="28">
        <v>0</v>
      </c>
      <c r="I47" s="30">
        <f>ROUND(G47*H47,P4)</f>
        <v>0</v>
      </c>
      <c r="L47" s="30">
        <v>0</v>
      </c>
      <c r="M47" s="24">
        <f>ROUND(G47*L47,P4)</f>
        <v>0</v>
      </c>
      <c r="N47" s="25" t="s">
        <v>509</v>
      </c>
      <c r="O47" s="31">
        <f>M47*AA47</f>
        <v>0</v>
      </c>
      <c r="P47" s="1">
        <v>3</v>
      </c>
      <c r="AA47" s="1">
        <f>IF(P47=1,$O$3,IF(P47=2,$O$4,$O$5))</f>
        <v>0</v>
      </c>
    </row>
    <row r="48">
      <c r="A48" s="1" t="s">
        <v>510</v>
      </c>
      <c r="E48" s="27" t="s">
        <v>4291</v>
      </c>
    </row>
    <row r="49" ht="26">
      <c r="A49" s="1" t="s">
        <v>511</v>
      </c>
      <c r="E49" s="32" t="s">
        <v>4741</v>
      </c>
    </row>
    <row r="50">
      <c r="A50" s="1" t="s">
        <v>513</v>
      </c>
      <c r="E50" s="27" t="s">
        <v>514</v>
      </c>
    </row>
    <row r="51">
      <c r="A51" s="1" t="s">
        <v>504</v>
      </c>
      <c r="B51" s="1">
        <v>11</v>
      </c>
      <c r="C51" s="26" t="s">
        <v>3397</v>
      </c>
      <c r="D51" t="s">
        <v>506</v>
      </c>
      <c r="E51" s="27" t="s">
        <v>3398</v>
      </c>
      <c r="F51" s="28" t="s">
        <v>563</v>
      </c>
      <c r="G51" s="29">
        <v>27</v>
      </c>
      <c r="H51" s="28">
        <v>0</v>
      </c>
      <c r="I51" s="30">
        <f>ROUND(G51*H51,P4)</f>
        <v>0</v>
      </c>
      <c r="L51" s="30">
        <v>0</v>
      </c>
      <c r="M51" s="24">
        <f>ROUND(G51*L51,P4)</f>
        <v>0</v>
      </c>
      <c r="N51" s="25" t="s">
        <v>509</v>
      </c>
      <c r="O51" s="31">
        <f>M51*AA51</f>
        <v>0</v>
      </c>
      <c r="P51" s="1">
        <v>3</v>
      </c>
      <c r="AA51" s="1">
        <f>IF(P51=1,$O$3,IF(P51=2,$O$4,$O$5))</f>
        <v>0</v>
      </c>
    </row>
    <row r="52">
      <c r="A52" s="1" t="s">
        <v>510</v>
      </c>
      <c r="E52" s="27" t="s">
        <v>4293</v>
      </c>
    </row>
    <row r="53" ht="26">
      <c r="A53" s="1" t="s">
        <v>511</v>
      </c>
      <c r="E53" s="32" t="s">
        <v>4742</v>
      </c>
    </row>
    <row r="54">
      <c r="A54" s="1" t="s">
        <v>513</v>
      </c>
      <c r="E54" s="27" t="s">
        <v>514</v>
      </c>
    </row>
    <row r="55">
      <c r="A55" s="1" t="s">
        <v>504</v>
      </c>
      <c r="B55" s="1">
        <v>12</v>
      </c>
      <c r="C55" s="26" t="s">
        <v>3412</v>
      </c>
      <c r="D55" t="s">
        <v>506</v>
      </c>
      <c r="E55" s="27" t="s">
        <v>3413</v>
      </c>
      <c r="F55" s="28" t="s">
        <v>563</v>
      </c>
      <c r="G55" s="29">
        <v>17</v>
      </c>
      <c r="H55" s="28">
        <v>0</v>
      </c>
      <c r="I55" s="30">
        <f>ROUND(G55*H55,P4)</f>
        <v>0</v>
      </c>
      <c r="L55" s="30">
        <v>0</v>
      </c>
      <c r="M55" s="24">
        <f>ROUND(G55*L55,P4)</f>
        <v>0</v>
      </c>
      <c r="N55" s="25" t="s">
        <v>509</v>
      </c>
      <c r="O55" s="31">
        <f>M55*AA55</f>
        <v>0</v>
      </c>
      <c r="P55" s="1">
        <v>3</v>
      </c>
      <c r="AA55" s="1">
        <f>IF(P55=1,$O$3,IF(P55=2,$O$4,$O$5))</f>
        <v>0</v>
      </c>
    </row>
    <row r="56">
      <c r="A56" s="1" t="s">
        <v>510</v>
      </c>
      <c r="E56" s="27" t="s">
        <v>4454</v>
      </c>
    </row>
    <row r="57" ht="26">
      <c r="A57" s="1" t="s">
        <v>511</v>
      </c>
      <c r="E57" s="32" t="s">
        <v>4743</v>
      </c>
    </row>
    <row r="58">
      <c r="A58" s="1" t="s">
        <v>513</v>
      </c>
      <c r="E58" s="27" t="s">
        <v>514</v>
      </c>
    </row>
    <row r="59">
      <c r="A59" s="1" t="s">
        <v>504</v>
      </c>
      <c r="B59" s="1">
        <v>13</v>
      </c>
      <c r="C59" s="26" t="s">
        <v>3665</v>
      </c>
      <c r="D59" t="s">
        <v>506</v>
      </c>
      <c r="E59" s="27" t="s">
        <v>3666</v>
      </c>
      <c r="F59" s="28" t="s">
        <v>563</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4289</v>
      </c>
    </row>
    <row r="62">
      <c r="A62" s="1" t="s">
        <v>513</v>
      </c>
      <c r="E62" s="27" t="s">
        <v>514</v>
      </c>
    </row>
    <row r="63">
      <c r="A63" s="1" t="s">
        <v>504</v>
      </c>
      <c r="B63" s="1">
        <v>14</v>
      </c>
      <c r="C63" s="26" t="s">
        <v>3422</v>
      </c>
      <c r="D63" t="s">
        <v>506</v>
      </c>
      <c r="E63" s="27" t="s">
        <v>3423</v>
      </c>
      <c r="F63" s="28" t="s">
        <v>1553</v>
      </c>
      <c r="G63" s="29">
        <v>439</v>
      </c>
      <c r="H63" s="28">
        <v>0</v>
      </c>
      <c r="I63" s="30">
        <f>ROUND(G63*H63,P4)</f>
        <v>0</v>
      </c>
      <c r="L63" s="30">
        <v>0</v>
      </c>
      <c r="M63" s="24">
        <f>ROUND(G63*L63,P4)</f>
        <v>0</v>
      </c>
      <c r="N63" s="25" t="s">
        <v>509</v>
      </c>
      <c r="O63" s="31">
        <f>M63*AA63</f>
        <v>0</v>
      </c>
      <c r="P63" s="1">
        <v>3</v>
      </c>
      <c r="AA63" s="1">
        <f>IF(P63=1,$O$3,IF(P63=2,$O$4,$O$5))</f>
        <v>0</v>
      </c>
    </row>
    <row r="64">
      <c r="A64" s="1" t="s">
        <v>510</v>
      </c>
      <c r="E64" s="27" t="s">
        <v>4298</v>
      </c>
    </row>
    <row r="65" ht="26">
      <c r="A65" s="1" t="s">
        <v>511</v>
      </c>
      <c r="E65" s="32" t="s">
        <v>4744</v>
      </c>
    </row>
    <row r="66">
      <c r="A66" s="1" t="s">
        <v>513</v>
      </c>
      <c r="E66" s="27" t="s">
        <v>514</v>
      </c>
    </row>
    <row r="67">
      <c r="A67" s="1" t="s">
        <v>504</v>
      </c>
      <c r="B67" s="1">
        <v>15</v>
      </c>
      <c r="C67" s="26" t="s">
        <v>3425</v>
      </c>
      <c r="D67" t="s">
        <v>506</v>
      </c>
      <c r="E67" s="27" t="s">
        <v>3426</v>
      </c>
      <c r="F67" s="28" t="s">
        <v>1553</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4745</v>
      </c>
    </row>
    <row r="70">
      <c r="A70" s="1" t="s">
        <v>513</v>
      </c>
      <c r="E70" s="27" t="s">
        <v>514</v>
      </c>
    </row>
    <row r="71">
      <c r="A71" s="1" t="s">
        <v>504</v>
      </c>
      <c r="B71" s="1">
        <v>16</v>
      </c>
      <c r="C71" s="26" t="s">
        <v>4301</v>
      </c>
      <c r="D71" t="s">
        <v>506</v>
      </c>
      <c r="E71" s="27" t="s">
        <v>4302</v>
      </c>
      <c r="F71" s="28" t="s">
        <v>1553</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4746</v>
      </c>
    </row>
    <row r="74">
      <c r="A74" s="1" t="s">
        <v>513</v>
      </c>
      <c r="E74" s="27" t="s">
        <v>514</v>
      </c>
    </row>
    <row r="75">
      <c r="A75" s="1" t="s">
        <v>504</v>
      </c>
      <c r="B75" s="1">
        <v>17</v>
      </c>
      <c r="C75" s="26" t="s">
        <v>3434</v>
      </c>
      <c r="D75" t="s">
        <v>506</v>
      </c>
      <c r="E75" s="27" t="s">
        <v>3435</v>
      </c>
      <c r="F75" s="28" t="s">
        <v>1553</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4746</v>
      </c>
    </row>
    <row r="78">
      <c r="A78" s="1" t="s">
        <v>513</v>
      </c>
      <c r="E78" s="27" t="s">
        <v>514</v>
      </c>
    </row>
    <row r="79" ht="13">
      <c r="A79" s="1" t="s">
        <v>501</v>
      </c>
      <c r="C79" s="22" t="s">
        <v>858</v>
      </c>
      <c r="E79" s="23" t="s">
        <v>2842</v>
      </c>
      <c r="L79" s="24">
        <f>SUMIFS(L80:L107,A80:A107,"P")</f>
        <v>0</v>
      </c>
      <c r="M79" s="24">
        <f>SUMIFS(M80:M107,A80:A107,"P")</f>
        <v>0</v>
      </c>
      <c r="N79" s="25"/>
    </row>
    <row r="80">
      <c r="A80" s="1" t="s">
        <v>504</v>
      </c>
      <c r="B80" s="1">
        <v>18</v>
      </c>
      <c r="C80" s="26" t="s">
        <v>4317</v>
      </c>
      <c r="D80" t="s">
        <v>506</v>
      </c>
      <c r="E80" s="27" t="s">
        <v>4318</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4319</v>
      </c>
    </row>
    <row r="82" ht="26">
      <c r="A82" s="1" t="s">
        <v>511</v>
      </c>
      <c r="E82" s="32" t="s">
        <v>4741</v>
      </c>
    </row>
    <row r="83">
      <c r="A83" s="1" t="s">
        <v>513</v>
      </c>
      <c r="E83" s="27" t="s">
        <v>514</v>
      </c>
    </row>
    <row r="84">
      <c r="A84" s="1" t="s">
        <v>504</v>
      </c>
      <c r="B84" s="1">
        <v>19</v>
      </c>
      <c r="C84" s="26" t="s">
        <v>4320</v>
      </c>
      <c r="D84" t="s">
        <v>506</v>
      </c>
      <c r="E84" s="27" t="s">
        <v>4321</v>
      </c>
      <c r="F84" s="28" t="s">
        <v>1553</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4623</v>
      </c>
    </row>
    <row r="86" ht="39">
      <c r="A86" s="1" t="s">
        <v>511</v>
      </c>
      <c r="E86" s="32" t="s">
        <v>4747</v>
      </c>
    </row>
    <row r="87">
      <c r="A87" s="1" t="s">
        <v>513</v>
      </c>
      <c r="E87" s="27" t="s">
        <v>514</v>
      </c>
    </row>
    <row r="88">
      <c r="A88" s="1" t="s">
        <v>504</v>
      </c>
      <c r="B88" s="1">
        <v>20</v>
      </c>
      <c r="C88" s="26" t="s">
        <v>4625</v>
      </c>
      <c r="D88" t="s">
        <v>506</v>
      </c>
      <c r="E88" s="27" t="s">
        <v>4626</v>
      </c>
      <c r="F88" s="28" t="s">
        <v>1553</v>
      </c>
      <c r="G88" s="29">
        <v>50</v>
      </c>
      <c r="H88" s="28">
        <v>0</v>
      </c>
      <c r="I88" s="30">
        <f>ROUND(G88*H88,P4)</f>
        <v>0</v>
      </c>
      <c r="L88" s="30">
        <v>0</v>
      </c>
      <c r="M88" s="24">
        <f>ROUND(G88*L88,P4)</f>
        <v>0</v>
      </c>
      <c r="N88" s="25" t="s">
        <v>509</v>
      </c>
      <c r="O88" s="31">
        <f>M88*AA88</f>
        <v>0</v>
      </c>
      <c r="P88" s="1">
        <v>3</v>
      </c>
      <c r="AA88" s="1">
        <f>IF(P88=1,$O$3,IF(P88=2,$O$4,$O$5))</f>
        <v>0</v>
      </c>
    </row>
    <row r="89">
      <c r="A89" s="1" t="s">
        <v>510</v>
      </c>
      <c r="E89" s="27" t="s">
        <v>4627</v>
      </c>
    </row>
    <row r="90" ht="26">
      <c r="A90" s="1" t="s">
        <v>511</v>
      </c>
      <c r="E90" s="32" t="s">
        <v>4417</v>
      </c>
    </row>
    <row r="91">
      <c r="A91" s="1" t="s">
        <v>513</v>
      </c>
      <c r="E91" s="27" t="s">
        <v>514</v>
      </c>
    </row>
    <row r="92">
      <c r="A92" s="1" t="s">
        <v>504</v>
      </c>
      <c r="B92" s="1">
        <v>21</v>
      </c>
      <c r="C92" s="26" t="s">
        <v>4330</v>
      </c>
      <c r="D92" t="s">
        <v>506</v>
      </c>
      <c r="E92" s="27" t="s">
        <v>4331</v>
      </c>
      <c r="F92" s="28" t="s">
        <v>1553</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4332</v>
      </c>
    </row>
    <row r="94" ht="39">
      <c r="A94" s="1" t="s">
        <v>511</v>
      </c>
      <c r="E94" s="32" t="s">
        <v>4748</v>
      </c>
    </row>
    <row r="95">
      <c r="A95" s="1" t="s">
        <v>513</v>
      </c>
      <c r="E95" s="27" t="s">
        <v>514</v>
      </c>
    </row>
    <row r="96">
      <c r="A96" s="1" t="s">
        <v>504</v>
      </c>
      <c r="B96" s="1">
        <v>22</v>
      </c>
      <c r="C96" s="26" t="s">
        <v>4333</v>
      </c>
      <c r="D96" t="s">
        <v>506</v>
      </c>
      <c r="E96" s="27" t="s">
        <v>4334</v>
      </c>
      <c r="F96" s="28" t="s">
        <v>1553</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4335</v>
      </c>
    </row>
    <row r="98" ht="39">
      <c r="A98" s="1" t="s">
        <v>511</v>
      </c>
      <c r="E98" s="32" t="s">
        <v>4748</v>
      </c>
    </row>
    <row r="99">
      <c r="A99" s="1" t="s">
        <v>513</v>
      </c>
      <c r="E99" s="27" t="s">
        <v>514</v>
      </c>
    </row>
    <row r="100">
      <c r="A100" s="1" t="s">
        <v>504</v>
      </c>
      <c r="B100" s="1">
        <v>23</v>
      </c>
      <c r="C100" s="26" t="s">
        <v>4629</v>
      </c>
      <c r="D100" t="s">
        <v>506</v>
      </c>
      <c r="E100" s="27" t="s">
        <v>4630</v>
      </c>
      <c r="F100" s="28" t="s">
        <v>1553</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4631</v>
      </c>
    </row>
    <row r="102" ht="26">
      <c r="A102" s="1" t="s">
        <v>511</v>
      </c>
      <c r="E102" s="32" t="s">
        <v>4749</v>
      </c>
    </row>
    <row r="103">
      <c r="A103" s="1" t="s">
        <v>513</v>
      </c>
      <c r="E103" s="27" t="s">
        <v>514</v>
      </c>
    </row>
    <row r="104">
      <c r="A104" s="1" t="s">
        <v>504</v>
      </c>
      <c r="B104" s="1">
        <v>24</v>
      </c>
      <c r="C104" s="26" t="s">
        <v>4633</v>
      </c>
      <c r="D104" t="s">
        <v>506</v>
      </c>
      <c r="E104" s="27" t="s">
        <v>4634</v>
      </c>
      <c r="F104" s="28" t="s">
        <v>1553</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4635</v>
      </c>
    </row>
    <row r="106" ht="26">
      <c r="A106" s="1" t="s">
        <v>511</v>
      </c>
      <c r="E106" s="32" t="s">
        <v>4749</v>
      </c>
    </row>
    <row r="107">
      <c r="A107" s="1" t="s">
        <v>513</v>
      </c>
      <c r="E107" s="27" t="s">
        <v>514</v>
      </c>
    </row>
    <row r="108" ht="13">
      <c r="A108" s="1" t="s">
        <v>501</v>
      </c>
      <c r="C108" s="22" t="s">
        <v>2876</v>
      </c>
      <c r="E108" s="23" t="s">
        <v>3331</v>
      </c>
      <c r="L108" s="24">
        <f>SUMIFS(L109:L144,A109:A144,"P")</f>
        <v>0</v>
      </c>
      <c r="M108" s="24">
        <f>SUMIFS(M109:M144,A109:A144,"P")</f>
        <v>0</v>
      </c>
      <c r="N108" s="25"/>
    </row>
    <row r="109">
      <c r="A109" s="1" t="s">
        <v>504</v>
      </c>
      <c r="B109" s="1">
        <v>25</v>
      </c>
      <c r="C109" s="26" t="s">
        <v>4373</v>
      </c>
      <c r="D109" t="s">
        <v>506</v>
      </c>
      <c r="E109" s="27" t="s">
        <v>4374</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4375</v>
      </c>
    </row>
    <row r="111" ht="26">
      <c r="A111" s="1" t="s">
        <v>511</v>
      </c>
      <c r="E111" s="32" t="s">
        <v>4596</v>
      </c>
    </row>
    <row r="112">
      <c r="A112" s="1" t="s">
        <v>513</v>
      </c>
      <c r="E112" s="27" t="s">
        <v>514</v>
      </c>
    </row>
    <row r="113" ht="25">
      <c r="A113" s="1" t="s">
        <v>504</v>
      </c>
      <c r="B113" s="1">
        <v>26</v>
      </c>
      <c r="C113" s="26" t="s">
        <v>4377</v>
      </c>
      <c r="D113" t="s">
        <v>506</v>
      </c>
      <c r="E113" s="27" t="s">
        <v>4378</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4750</v>
      </c>
    </row>
    <row r="115" ht="26">
      <c r="A115" s="1" t="s">
        <v>511</v>
      </c>
      <c r="E115" s="32" t="s">
        <v>4372</v>
      </c>
    </row>
    <row r="116">
      <c r="A116" s="1" t="s">
        <v>513</v>
      </c>
      <c r="E116" s="27" t="s">
        <v>514</v>
      </c>
    </row>
    <row r="117">
      <c r="A117" s="1" t="s">
        <v>504</v>
      </c>
      <c r="B117" s="1">
        <v>27</v>
      </c>
      <c r="C117" s="26" t="s">
        <v>4383</v>
      </c>
      <c r="D117" t="s">
        <v>506</v>
      </c>
      <c r="E117" s="27" t="s">
        <v>4384</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4375</v>
      </c>
    </row>
    <row r="119" ht="26">
      <c r="A119" s="1" t="s">
        <v>511</v>
      </c>
      <c r="E119" s="32" t="s">
        <v>4596</v>
      </c>
    </row>
    <row r="120">
      <c r="A120" s="1" t="s">
        <v>513</v>
      </c>
      <c r="E120" s="27" t="s">
        <v>514</v>
      </c>
    </row>
    <row r="121">
      <c r="A121" s="1" t="s">
        <v>504</v>
      </c>
      <c r="B121" s="1">
        <v>28</v>
      </c>
      <c r="C121" s="26" t="s">
        <v>4408</v>
      </c>
      <c r="D121" t="s">
        <v>506</v>
      </c>
      <c r="E121" s="27" t="s">
        <v>4409</v>
      </c>
      <c r="F121" s="28" t="s">
        <v>567</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4751</v>
      </c>
    </row>
    <row r="124">
      <c r="A124" s="1" t="s">
        <v>513</v>
      </c>
      <c r="E124" s="27" t="s">
        <v>514</v>
      </c>
    </row>
    <row r="125">
      <c r="A125" s="1" t="s">
        <v>504</v>
      </c>
      <c r="B125" s="1">
        <v>29</v>
      </c>
      <c r="C125" s="26" t="s">
        <v>4411</v>
      </c>
      <c r="D125" t="s">
        <v>506</v>
      </c>
      <c r="E125" s="27" t="s">
        <v>4412</v>
      </c>
      <c r="F125" s="28" t="s">
        <v>1553</v>
      </c>
      <c r="G125" s="29">
        <v>35</v>
      </c>
      <c r="H125" s="28">
        <v>0</v>
      </c>
      <c r="I125" s="30">
        <f>ROUND(G125*H125,P4)</f>
        <v>0</v>
      </c>
      <c r="L125" s="30">
        <v>0</v>
      </c>
      <c r="M125" s="24">
        <f>ROUND(G125*L125,P4)</f>
        <v>0</v>
      </c>
      <c r="N125" s="25" t="s">
        <v>509</v>
      </c>
      <c r="O125" s="31">
        <f>M125*AA125</f>
        <v>0</v>
      </c>
      <c r="P125" s="1">
        <v>3</v>
      </c>
      <c r="AA125" s="1">
        <f>IF(P125=1,$O$3,IF(P125=2,$O$4,$O$5))</f>
        <v>0</v>
      </c>
    </row>
    <row r="126" ht="37.5">
      <c r="A126" s="1" t="s">
        <v>510</v>
      </c>
      <c r="E126" s="27" t="s">
        <v>4752</v>
      </c>
    </row>
    <row r="127" ht="26">
      <c r="A127" s="1" t="s">
        <v>511</v>
      </c>
      <c r="E127" s="32" t="s">
        <v>4561</v>
      </c>
    </row>
    <row r="128">
      <c r="A128" s="1" t="s">
        <v>513</v>
      </c>
      <c r="E128" s="27" t="s">
        <v>514</v>
      </c>
    </row>
    <row r="129">
      <c r="A129" s="1" t="s">
        <v>504</v>
      </c>
      <c r="B129" s="1">
        <v>30</v>
      </c>
      <c r="C129" s="26" t="s">
        <v>4415</v>
      </c>
      <c r="D129" t="s">
        <v>506</v>
      </c>
      <c r="E129" s="27" t="s">
        <v>4416</v>
      </c>
      <c r="F129" s="28" t="s">
        <v>567</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4753</v>
      </c>
    </row>
    <row r="132">
      <c r="A132" s="1" t="s">
        <v>513</v>
      </c>
      <c r="E132" s="27" t="s">
        <v>514</v>
      </c>
    </row>
    <row r="133">
      <c r="A133" s="1" t="s">
        <v>504</v>
      </c>
      <c r="B133" s="1">
        <v>31</v>
      </c>
      <c r="C133" s="26" t="s">
        <v>4418</v>
      </c>
      <c r="D133" t="s">
        <v>506</v>
      </c>
      <c r="E133" s="27" t="s">
        <v>4419</v>
      </c>
      <c r="F133" s="28" t="s">
        <v>1553</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4609</v>
      </c>
    </row>
    <row r="135" ht="26">
      <c r="A135" s="1" t="s">
        <v>511</v>
      </c>
      <c r="E135" s="32" t="s">
        <v>4537</v>
      </c>
    </row>
    <row r="136">
      <c r="A136" s="1" t="s">
        <v>513</v>
      </c>
      <c r="E136" s="27" t="s">
        <v>514</v>
      </c>
    </row>
    <row r="137">
      <c r="A137" s="1" t="s">
        <v>504</v>
      </c>
      <c r="B137" s="1">
        <v>32</v>
      </c>
      <c r="C137" s="26" t="s">
        <v>4422</v>
      </c>
      <c r="D137" t="s">
        <v>506</v>
      </c>
      <c r="E137" s="27" t="s">
        <v>4423</v>
      </c>
      <c r="F137" s="28" t="s">
        <v>563</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4571</v>
      </c>
    </row>
    <row r="140">
      <c r="A140" s="1" t="s">
        <v>513</v>
      </c>
      <c r="E140" s="27" t="s">
        <v>514</v>
      </c>
    </row>
    <row r="141">
      <c r="A141" s="1" t="s">
        <v>504</v>
      </c>
      <c r="B141" s="1">
        <v>33</v>
      </c>
      <c r="C141" s="26" t="s">
        <v>4572</v>
      </c>
      <c r="D141" t="s">
        <v>506</v>
      </c>
      <c r="E141" s="27" t="s">
        <v>4573</v>
      </c>
      <c r="F141" s="28" t="s">
        <v>567</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4574</v>
      </c>
    </row>
    <row r="143" ht="26">
      <c r="A143" s="1" t="s">
        <v>511</v>
      </c>
      <c r="E143" s="32" t="s">
        <v>4754</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4755</v>
      </c>
      <c r="E8" s="23" t="s">
        <v>175</v>
      </c>
      <c r="L8" s="24">
        <f>L9+L42+L135+L172+L193+L238+L259+L280</f>
        <v>0</v>
      </c>
      <c r="M8" s="24">
        <f>M9+M42+M135+M172+M193+M238+M259+M280</f>
        <v>0</v>
      </c>
      <c r="N8" s="25"/>
    </row>
    <row r="9" ht="13">
      <c r="A9" s="1" t="s">
        <v>501</v>
      </c>
      <c r="C9" s="22" t="s">
        <v>1247</v>
      </c>
      <c r="E9" s="23" t="s">
        <v>1248</v>
      </c>
      <c r="L9" s="24">
        <f>SUMIFS(L10:L41,A10:A41,"P")</f>
        <v>0</v>
      </c>
      <c r="M9" s="24">
        <f>SUMIFS(M10:M41,A10:A41,"P")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4758</v>
      </c>
    </row>
    <row r="12" ht="26">
      <c r="A12" s="1" t="s">
        <v>511</v>
      </c>
      <c r="E12" s="32" t="s">
        <v>4759</v>
      </c>
    </row>
    <row r="13">
      <c r="A13" s="1" t="s">
        <v>513</v>
      </c>
      <c r="E13" s="27" t="s">
        <v>514</v>
      </c>
    </row>
    <row r="14" ht="25">
      <c r="A14" s="1" t="s">
        <v>504</v>
      </c>
      <c r="B14" s="1">
        <v>2</v>
      </c>
      <c r="C14" s="26" t="s">
        <v>3383</v>
      </c>
      <c r="D14" t="s">
        <v>3384</v>
      </c>
      <c r="E14" s="27" t="s">
        <v>3385</v>
      </c>
      <c r="F14" s="28" t="s">
        <v>2694</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4760</v>
      </c>
    </row>
    <row r="17" ht="25">
      <c r="A17" s="1" t="s">
        <v>513</v>
      </c>
      <c r="E17" s="27" t="s">
        <v>2695</v>
      </c>
    </row>
    <row r="18" ht="25">
      <c r="A18" s="1" t="s">
        <v>504</v>
      </c>
      <c r="B18" s="1">
        <v>3</v>
      </c>
      <c r="C18" s="26" t="s">
        <v>3774</v>
      </c>
      <c r="D18" t="s">
        <v>3775</v>
      </c>
      <c r="E18" s="27" t="s">
        <v>3776</v>
      </c>
      <c r="F18" s="28" t="s">
        <v>2694</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65">
      <c r="A20" s="1" t="s">
        <v>511</v>
      </c>
      <c r="E20" s="32" t="s">
        <v>4761</v>
      </c>
    </row>
    <row r="21" ht="25">
      <c r="A21" s="1" t="s">
        <v>513</v>
      </c>
      <c r="E21" s="27" t="s">
        <v>2695</v>
      </c>
    </row>
    <row r="22" ht="25">
      <c r="A22" s="1" t="s">
        <v>504</v>
      </c>
      <c r="B22" s="1">
        <v>4</v>
      </c>
      <c r="C22" s="26" t="s">
        <v>3004</v>
      </c>
      <c r="D22" t="s">
        <v>3005</v>
      </c>
      <c r="E22" s="27" t="s">
        <v>3006</v>
      </c>
      <c r="F22" s="28" t="s">
        <v>2694</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4762</v>
      </c>
    </row>
    <row r="25" ht="25">
      <c r="A25" s="1" t="s">
        <v>513</v>
      </c>
      <c r="E25" s="27" t="s">
        <v>2695</v>
      </c>
    </row>
    <row r="26" ht="25">
      <c r="A26" s="1" t="s">
        <v>504</v>
      </c>
      <c r="B26" s="1">
        <v>5</v>
      </c>
      <c r="C26" s="26" t="s">
        <v>2691</v>
      </c>
      <c r="D26" t="s">
        <v>2692</v>
      </c>
      <c r="E26" s="27" t="s">
        <v>2693</v>
      </c>
      <c r="F26" s="28" t="s">
        <v>2694</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91">
      <c r="A28" s="1" t="s">
        <v>511</v>
      </c>
      <c r="E28" s="32" t="s">
        <v>4763</v>
      </c>
    </row>
    <row r="29" ht="25">
      <c r="A29" s="1" t="s">
        <v>513</v>
      </c>
      <c r="E29" s="27" t="s">
        <v>2695</v>
      </c>
    </row>
    <row r="30" ht="25">
      <c r="A30" s="1" t="s">
        <v>504</v>
      </c>
      <c r="B30" s="1">
        <v>6</v>
      </c>
      <c r="C30" s="26" t="s">
        <v>2826</v>
      </c>
      <c r="D30" t="s">
        <v>2827</v>
      </c>
      <c r="E30" s="27" t="s">
        <v>2828</v>
      </c>
      <c r="F30" s="28" t="s">
        <v>2694</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4764</v>
      </c>
    </row>
    <row r="33" ht="25">
      <c r="A33" s="1" t="s">
        <v>513</v>
      </c>
      <c r="E33" s="27" t="s">
        <v>2695</v>
      </c>
    </row>
    <row r="34" ht="25">
      <c r="A34" s="1" t="s">
        <v>504</v>
      </c>
      <c r="B34" s="1">
        <v>7</v>
      </c>
      <c r="C34" s="26" t="s">
        <v>4645</v>
      </c>
      <c r="D34" t="s">
        <v>4646</v>
      </c>
      <c r="E34" s="27" t="s">
        <v>4647</v>
      </c>
      <c r="F34" s="28" t="s">
        <v>2694</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4765</v>
      </c>
    </row>
    <row r="37" ht="25">
      <c r="A37" s="1" t="s">
        <v>513</v>
      </c>
      <c r="E37" s="27" t="s">
        <v>2695</v>
      </c>
    </row>
    <row r="38" ht="25">
      <c r="A38" s="1" t="s">
        <v>504</v>
      </c>
      <c r="B38" s="1">
        <v>8</v>
      </c>
      <c r="C38" s="26" t="s">
        <v>4766</v>
      </c>
      <c r="D38" t="s">
        <v>4767</v>
      </c>
      <c r="E38" s="27" t="s">
        <v>4768</v>
      </c>
      <c r="F38" s="28" t="s">
        <v>2694</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2695</v>
      </c>
    </row>
    <row r="40" ht="26">
      <c r="A40" s="1" t="s">
        <v>511</v>
      </c>
      <c r="E40" s="32" t="s">
        <v>4769</v>
      </c>
    </row>
    <row r="41" ht="25">
      <c r="A41" s="1" t="s">
        <v>513</v>
      </c>
      <c r="E41" s="27" t="s">
        <v>2695</v>
      </c>
    </row>
    <row r="42" ht="13">
      <c r="A42" s="1" t="s">
        <v>501</v>
      </c>
      <c r="C42" s="22" t="s">
        <v>600</v>
      </c>
      <c r="E42" s="23" t="s">
        <v>560</v>
      </c>
      <c r="L42" s="24">
        <f>SUMIFS(L43:L134,A43:A134,"P")</f>
        <v>0</v>
      </c>
      <c r="M42" s="24">
        <f>SUMIFS(M43:M134,A43:A134,"P")</f>
        <v>0</v>
      </c>
      <c r="N42" s="25"/>
    </row>
    <row r="43" ht="25">
      <c r="A43" s="1" t="s">
        <v>504</v>
      </c>
      <c r="B43" s="1">
        <v>9</v>
      </c>
      <c r="C43" s="26" t="s">
        <v>4277</v>
      </c>
      <c r="D43" t="s">
        <v>600</v>
      </c>
      <c r="E43" s="27" t="s">
        <v>4278</v>
      </c>
      <c r="F43" s="28" t="s">
        <v>563</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4770</v>
      </c>
    </row>
    <row r="45" ht="26">
      <c r="A45" s="1" t="s">
        <v>511</v>
      </c>
      <c r="E45" s="32" t="s">
        <v>4771</v>
      </c>
    </row>
    <row r="46">
      <c r="A46" s="1" t="s">
        <v>513</v>
      </c>
      <c r="E46" s="27" t="s">
        <v>514</v>
      </c>
    </row>
    <row r="47" ht="25">
      <c r="A47" s="1" t="s">
        <v>504</v>
      </c>
      <c r="B47" s="1">
        <v>10</v>
      </c>
      <c r="C47" s="26" t="s">
        <v>4277</v>
      </c>
      <c r="D47" t="s">
        <v>604</v>
      </c>
      <c r="E47" s="27" t="s">
        <v>4278</v>
      </c>
      <c r="F47" s="28" t="s">
        <v>563</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4772</v>
      </c>
    </row>
    <row r="49" ht="91">
      <c r="A49" s="1" t="s">
        <v>511</v>
      </c>
      <c r="E49" s="32" t="s">
        <v>4773</v>
      </c>
    </row>
    <row r="50">
      <c r="A50" s="1" t="s">
        <v>513</v>
      </c>
      <c r="E50" s="27" t="s">
        <v>514</v>
      </c>
    </row>
    <row r="51" ht="25">
      <c r="A51" s="1" t="s">
        <v>504</v>
      </c>
      <c r="B51" s="1">
        <v>11</v>
      </c>
      <c r="C51" s="26" t="s">
        <v>4774</v>
      </c>
      <c r="D51" t="s">
        <v>506</v>
      </c>
      <c r="E51" s="27" t="s">
        <v>4775</v>
      </c>
      <c r="F51" s="28" t="s">
        <v>563</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4776</v>
      </c>
    </row>
    <row r="53" ht="65">
      <c r="A53" s="1" t="s">
        <v>511</v>
      </c>
      <c r="E53" s="32" t="s">
        <v>4777</v>
      </c>
    </row>
    <row r="54">
      <c r="A54" s="1" t="s">
        <v>513</v>
      </c>
      <c r="E54" s="27" t="s">
        <v>514</v>
      </c>
    </row>
    <row r="55">
      <c r="A55" s="1" t="s">
        <v>504</v>
      </c>
      <c r="B55" s="1">
        <v>12</v>
      </c>
      <c r="C55" s="26" t="s">
        <v>4778</v>
      </c>
      <c r="D55" t="s">
        <v>506</v>
      </c>
      <c r="E55" s="27" t="s">
        <v>4779</v>
      </c>
      <c r="F55" s="28" t="s">
        <v>567</v>
      </c>
      <c r="G55" s="29">
        <v>28</v>
      </c>
      <c r="H55" s="28">
        <v>0</v>
      </c>
      <c r="I55" s="30">
        <f>ROUND(G55*H55,P4)</f>
        <v>0</v>
      </c>
      <c r="L55" s="30">
        <v>0</v>
      </c>
      <c r="M55" s="24">
        <f>ROUND(G55*L55,P4)</f>
        <v>0</v>
      </c>
      <c r="N55" s="25" t="s">
        <v>509</v>
      </c>
      <c r="O55" s="31">
        <f>M55*AA55</f>
        <v>0</v>
      </c>
      <c r="P55" s="1">
        <v>3</v>
      </c>
      <c r="AA55" s="1">
        <f>IF(P55=1,$O$3,IF(P55=2,$O$4,$O$5))</f>
        <v>0</v>
      </c>
    </row>
    <row r="56">
      <c r="A56" s="1" t="s">
        <v>510</v>
      </c>
      <c r="E56" s="27" t="s">
        <v>4780</v>
      </c>
    </row>
    <row r="57" ht="65">
      <c r="A57" s="1" t="s">
        <v>511</v>
      </c>
      <c r="E57" s="32" t="s">
        <v>4781</v>
      </c>
    </row>
    <row r="58">
      <c r="A58" s="1" t="s">
        <v>513</v>
      </c>
      <c r="E58" s="27" t="s">
        <v>514</v>
      </c>
    </row>
    <row r="59" ht="25">
      <c r="A59" s="1" t="s">
        <v>504</v>
      </c>
      <c r="B59" s="1">
        <v>13</v>
      </c>
      <c r="C59" s="26" t="s">
        <v>4283</v>
      </c>
      <c r="D59" t="s">
        <v>506</v>
      </c>
      <c r="E59" s="27" t="s">
        <v>4284</v>
      </c>
      <c r="F59" s="28" t="s">
        <v>567</v>
      </c>
      <c r="G59" s="29">
        <v>57</v>
      </c>
      <c r="H59" s="28">
        <v>0</v>
      </c>
      <c r="I59" s="30">
        <f>ROUND(G59*H59,P4)</f>
        <v>0</v>
      </c>
      <c r="L59" s="30">
        <v>0</v>
      </c>
      <c r="M59" s="24">
        <f>ROUND(G59*L59,P4)</f>
        <v>0</v>
      </c>
      <c r="N59" s="25" t="s">
        <v>509</v>
      </c>
      <c r="O59" s="31">
        <f>M59*AA59</f>
        <v>0</v>
      </c>
      <c r="P59" s="1">
        <v>3</v>
      </c>
      <c r="AA59" s="1">
        <f>IF(P59=1,$O$3,IF(P59=2,$O$4,$O$5))</f>
        <v>0</v>
      </c>
    </row>
    <row r="60">
      <c r="A60" s="1" t="s">
        <v>510</v>
      </c>
      <c r="E60" s="27" t="s">
        <v>4782</v>
      </c>
    </row>
    <row r="61" ht="65">
      <c r="A61" s="1" t="s">
        <v>511</v>
      </c>
      <c r="E61" s="32" t="s">
        <v>4783</v>
      </c>
    </row>
    <row r="62">
      <c r="A62" s="1" t="s">
        <v>513</v>
      </c>
      <c r="E62" s="27" t="s">
        <v>514</v>
      </c>
    </row>
    <row r="63">
      <c r="A63" s="1" t="s">
        <v>504</v>
      </c>
      <c r="B63" s="1">
        <v>14</v>
      </c>
      <c r="C63" s="26" t="s">
        <v>4784</v>
      </c>
      <c r="D63" t="s">
        <v>506</v>
      </c>
      <c r="E63" s="27" t="s">
        <v>4785</v>
      </c>
      <c r="F63" s="28" t="s">
        <v>563</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4786</v>
      </c>
    </row>
    <row r="66">
      <c r="A66" s="1" t="s">
        <v>513</v>
      </c>
      <c r="E66" s="27" t="s">
        <v>514</v>
      </c>
    </row>
    <row r="67">
      <c r="A67" s="1" t="s">
        <v>504</v>
      </c>
      <c r="B67" s="1">
        <v>15</v>
      </c>
      <c r="C67" s="26" t="s">
        <v>4787</v>
      </c>
      <c r="D67" t="s">
        <v>506</v>
      </c>
      <c r="E67" s="27" t="s">
        <v>4788</v>
      </c>
      <c r="F67" s="28" t="s">
        <v>567</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4789</v>
      </c>
    </row>
    <row r="70">
      <c r="A70" s="1" t="s">
        <v>513</v>
      </c>
      <c r="E70" s="27" t="s">
        <v>514</v>
      </c>
    </row>
    <row r="71">
      <c r="A71" s="1" t="s">
        <v>504</v>
      </c>
      <c r="B71" s="1">
        <v>16</v>
      </c>
      <c r="C71" s="26" t="s">
        <v>3388</v>
      </c>
      <c r="D71" t="s">
        <v>506</v>
      </c>
      <c r="E71" s="27" t="s">
        <v>3389</v>
      </c>
      <c r="F71" s="28" t="s">
        <v>563</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4790</v>
      </c>
    </row>
    <row r="73" ht="26">
      <c r="A73" s="1" t="s">
        <v>511</v>
      </c>
      <c r="E73" s="32" t="s">
        <v>4791</v>
      </c>
    </row>
    <row r="74">
      <c r="A74" s="1" t="s">
        <v>513</v>
      </c>
      <c r="E74" s="27" t="s">
        <v>514</v>
      </c>
    </row>
    <row r="75">
      <c r="A75" s="1" t="s">
        <v>504</v>
      </c>
      <c r="B75" s="1">
        <v>17</v>
      </c>
      <c r="C75" s="26" t="s">
        <v>3397</v>
      </c>
      <c r="D75" t="s">
        <v>600</v>
      </c>
      <c r="E75" s="27" t="s">
        <v>3398</v>
      </c>
      <c r="F75" s="28" t="s">
        <v>563</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4792</v>
      </c>
    </row>
    <row r="77" ht="26">
      <c r="A77" s="1" t="s">
        <v>511</v>
      </c>
      <c r="E77" s="32" t="s">
        <v>4793</v>
      </c>
    </row>
    <row r="78">
      <c r="A78" s="1" t="s">
        <v>513</v>
      </c>
      <c r="E78" s="27" t="s">
        <v>514</v>
      </c>
    </row>
    <row r="79">
      <c r="A79" s="1" t="s">
        <v>504</v>
      </c>
      <c r="B79" s="1">
        <v>18</v>
      </c>
      <c r="C79" s="26" t="s">
        <v>3397</v>
      </c>
      <c r="D79" t="s">
        <v>604</v>
      </c>
      <c r="E79" s="27" t="s">
        <v>3398</v>
      </c>
      <c r="F79" s="28" t="s">
        <v>563</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4794</v>
      </c>
    </row>
    <row r="81" ht="26">
      <c r="A81" s="1" t="s">
        <v>511</v>
      </c>
      <c r="E81" s="32" t="s">
        <v>4795</v>
      </c>
    </row>
    <row r="82">
      <c r="A82" s="1" t="s">
        <v>513</v>
      </c>
      <c r="E82" s="27" t="s">
        <v>514</v>
      </c>
    </row>
    <row r="83">
      <c r="A83" s="1" t="s">
        <v>504</v>
      </c>
      <c r="B83" s="1">
        <v>19</v>
      </c>
      <c r="C83" s="26" t="s">
        <v>2129</v>
      </c>
      <c r="D83" t="s">
        <v>506</v>
      </c>
      <c r="E83" s="27" t="s">
        <v>2130</v>
      </c>
      <c r="F83" s="28" t="s">
        <v>563</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4796</v>
      </c>
    </row>
    <row r="85" ht="26">
      <c r="A85" s="1" t="s">
        <v>511</v>
      </c>
      <c r="E85" s="32" t="s">
        <v>4793</v>
      </c>
    </row>
    <row r="86">
      <c r="A86" s="1" t="s">
        <v>513</v>
      </c>
      <c r="E86" s="27" t="s">
        <v>514</v>
      </c>
    </row>
    <row r="87">
      <c r="A87" s="1" t="s">
        <v>504</v>
      </c>
      <c r="B87" s="1">
        <v>20</v>
      </c>
      <c r="C87" s="26" t="s">
        <v>3527</v>
      </c>
      <c r="D87" t="s">
        <v>506</v>
      </c>
      <c r="E87" s="27" t="s">
        <v>3528</v>
      </c>
      <c r="F87" s="28" t="s">
        <v>563</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4797</v>
      </c>
    </row>
    <row r="90">
      <c r="A90" s="1" t="s">
        <v>513</v>
      </c>
      <c r="E90" s="27" t="s">
        <v>514</v>
      </c>
    </row>
    <row r="91">
      <c r="A91" s="1" t="s">
        <v>504</v>
      </c>
      <c r="B91" s="1">
        <v>21</v>
      </c>
      <c r="C91" s="26" t="s">
        <v>3412</v>
      </c>
      <c r="D91" t="s">
        <v>600</v>
      </c>
      <c r="E91" s="27" t="s">
        <v>3413</v>
      </c>
      <c r="F91" s="28" t="s">
        <v>563</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4063</v>
      </c>
    </row>
    <row r="93" ht="26">
      <c r="A93" s="1" t="s">
        <v>511</v>
      </c>
      <c r="E93" s="32" t="s">
        <v>4798</v>
      </c>
    </row>
    <row r="94">
      <c r="A94" s="1" t="s">
        <v>513</v>
      </c>
      <c r="E94" s="27" t="s">
        <v>514</v>
      </c>
    </row>
    <row r="95">
      <c r="A95" s="1" t="s">
        <v>504</v>
      </c>
      <c r="B95" s="1">
        <v>22</v>
      </c>
      <c r="C95" s="26" t="s">
        <v>3412</v>
      </c>
      <c r="D95" t="s">
        <v>604</v>
      </c>
      <c r="E95" s="27" t="s">
        <v>3413</v>
      </c>
      <c r="F95" s="28" t="s">
        <v>563</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3416</v>
      </c>
    </row>
    <row r="97" ht="26">
      <c r="A97" s="1" t="s">
        <v>511</v>
      </c>
      <c r="E97" s="32" t="s">
        <v>4799</v>
      </c>
    </row>
    <row r="98">
      <c r="A98" s="1" t="s">
        <v>513</v>
      </c>
      <c r="E98" s="27" t="s">
        <v>514</v>
      </c>
    </row>
    <row r="99">
      <c r="A99" s="1" t="s">
        <v>504</v>
      </c>
      <c r="B99" s="1">
        <v>23</v>
      </c>
      <c r="C99" s="26" t="s">
        <v>3665</v>
      </c>
      <c r="D99" t="s">
        <v>506</v>
      </c>
      <c r="E99" s="27" t="s">
        <v>3666</v>
      </c>
      <c r="F99" s="28" t="s">
        <v>563</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4800</v>
      </c>
    </row>
    <row r="101" ht="65">
      <c r="A101" s="1" t="s">
        <v>511</v>
      </c>
      <c r="E101" s="32" t="s">
        <v>4801</v>
      </c>
    </row>
    <row r="102">
      <c r="A102" s="1" t="s">
        <v>513</v>
      </c>
      <c r="E102" s="27" t="s">
        <v>514</v>
      </c>
    </row>
    <row r="103">
      <c r="A103" s="1" t="s">
        <v>504</v>
      </c>
      <c r="B103" s="1">
        <v>24</v>
      </c>
      <c r="C103" s="26" t="s">
        <v>4802</v>
      </c>
      <c r="D103" t="s">
        <v>506</v>
      </c>
      <c r="E103" s="27" t="s">
        <v>4803</v>
      </c>
      <c r="F103" s="28" t="s">
        <v>563</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4804</v>
      </c>
    </row>
    <row r="106">
      <c r="A106" s="1" t="s">
        <v>513</v>
      </c>
      <c r="E106" s="27" t="s">
        <v>514</v>
      </c>
    </row>
    <row r="107">
      <c r="A107" s="1" t="s">
        <v>504</v>
      </c>
      <c r="B107" s="1">
        <v>25</v>
      </c>
      <c r="C107" s="26" t="s">
        <v>3418</v>
      </c>
      <c r="D107" t="s">
        <v>600</v>
      </c>
      <c r="E107" s="27" t="s">
        <v>3419</v>
      </c>
      <c r="F107" s="28" t="s">
        <v>563</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4805</v>
      </c>
    </row>
    <row r="109" ht="65">
      <c r="A109" s="1" t="s">
        <v>511</v>
      </c>
      <c r="E109" s="32" t="s">
        <v>4806</v>
      </c>
    </row>
    <row r="110">
      <c r="A110" s="1" t="s">
        <v>513</v>
      </c>
      <c r="E110" s="27" t="s">
        <v>514</v>
      </c>
    </row>
    <row r="111">
      <c r="A111" s="1" t="s">
        <v>504</v>
      </c>
      <c r="B111" s="1">
        <v>26</v>
      </c>
      <c r="C111" s="26" t="s">
        <v>3418</v>
      </c>
      <c r="D111" t="s">
        <v>604</v>
      </c>
      <c r="E111" s="27" t="s">
        <v>3419</v>
      </c>
      <c r="F111" s="28" t="s">
        <v>563</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4807</v>
      </c>
    </row>
    <row r="113" ht="104">
      <c r="A113" s="1" t="s">
        <v>511</v>
      </c>
      <c r="E113" s="32" t="s">
        <v>4808</v>
      </c>
    </row>
    <row r="114">
      <c r="A114" s="1" t="s">
        <v>513</v>
      </c>
      <c r="E114" s="27" t="s">
        <v>514</v>
      </c>
    </row>
    <row r="115">
      <c r="A115" s="1" t="s">
        <v>504</v>
      </c>
      <c r="B115" s="1">
        <v>27</v>
      </c>
      <c r="C115" s="26" t="s">
        <v>3418</v>
      </c>
      <c r="D115" t="s">
        <v>607</v>
      </c>
      <c r="E115" s="27" t="s">
        <v>3419</v>
      </c>
      <c r="F115" s="28" t="s">
        <v>563</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4809</v>
      </c>
    </row>
    <row r="117" ht="26">
      <c r="A117" s="1" t="s">
        <v>511</v>
      </c>
      <c r="E117" s="32" t="s">
        <v>4810</v>
      </c>
    </row>
    <row r="118">
      <c r="A118" s="1" t="s">
        <v>513</v>
      </c>
      <c r="E118" s="27" t="s">
        <v>514</v>
      </c>
    </row>
    <row r="119">
      <c r="A119" s="1" t="s">
        <v>504</v>
      </c>
      <c r="B119" s="1">
        <v>28</v>
      </c>
      <c r="C119" s="26" t="s">
        <v>4811</v>
      </c>
      <c r="D119" t="s">
        <v>506</v>
      </c>
      <c r="E119" s="27" t="s">
        <v>4812</v>
      </c>
      <c r="F119" s="28" t="s">
        <v>1553</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4813</v>
      </c>
    </row>
    <row r="122">
      <c r="A122" s="1" t="s">
        <v>513</v>
      </c>
      <c r="E122" s="27" t="s">
        <v>514</v>
      </c>
    </row>
    <row r="123">
      <c r="A123" s="1" t="s">
        <v>504</v>
      </c>
      <c r="B123" s="1">
        <v>29</v>
      </c>
      <c r="C123" s="26" t="s">
        <v>4814</v>
      </c>
      <c r="D123" t="s">
        <v>506</v>
      </c>
      <c r="E123" s="27" t="s">
        <v>4815</v>
      </c>
      <c r="F123" s="28" t="s">
        <v>1553</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4816</v>
      </c>
    </row>
    <row r="126">
      <c r="A126" s="1" t="s">
        <v>513</v>
      </c>
      <c r="E126" s="27" t="s">
        <v>514</v>
      </c>
    </row>
    <row r="127">
      <c r="A127" s="1" t="s">
        <v>504</v>
      </c>
      <c r="B127" s="1">
        <v>30</v>
      </c>
      <c r="C127" s="26" t="s">
        <v>4138</v>
      </c>
      <c r="D127" t="s">
        <v>506</v>
      </c>
      <c r="E127" s="27" t="s">
        <v>4139</v>
      </c>
      <c r="F127" s="28" t="s">
        <v>1553</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4817</v>
      </c>
    </row>
    <row r="129" ht="26">
      <c r="A129" s="1" t="s">
        <v>511</v>
      </c>
      <c r="E129" s="32" t="s">
        <v>4818</v>
      </c>
    </row>
    <row r="130">
      <c r="A130" s="1" t="s">
        <v>513</v>
      </c>
      <c r="E130" s="27" t="s">
        <v>514</v>
      </c>
    </row>
    <row r="131">
      <c r="A131" s="1" t="s">
        <v>504</v>
      </c>
      <c r="B131" s="1">
        <v>31</v>
      </c>
      <c r="C131" s="26" t="s">
        <v>3436</v>
      </c>
      <c r="D131" t="s">
        <v>506</v>
      </c>
      <c r="E131" s="27" t="s">
        <v>3437</v>
      </c>
      <c r="F131" s="28" t="s">
        <v>1553</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4816</v>
      </c>
    </row>
    <row r="134">
      <c r="A134" s="1" t="s">
        <v>513</v>
      </c>
      <c r="E134" s="27" t="s">
        <v>514</v>
      </c>
    </row>
    <row r="135" ht="13">
      <c r="A135" s="1" t="s">
        <v>501</v>
      </c>
      <c r="C135" s="22" t="s">
        <v>604</v>
      </c>
      <c r="E135" s="23" t="s">
        <v>1641</v>
      </c>
      <c r="L135" s="24">
        <f>SUMIFS(L136:L171,A136:A171,"P")</f>
        <v>0</v>
      </c>
      <c r="M135" s="24">
        <f>SUMIFS(M136:M171,A136:A171,"P")</f>
        <v>0</v>
      </c>
      <c r="N135" s="25"/>
    </row>
    <row r="136">
      <c r="A136" s="1" t="s">
        <v>504</v>
      </c>
      <c r="B136" s="1">
        <v>32</v>
      </c>
      <c r="C136" s="26" t="s">
        <v>4819</v>
      </c>
      <c r="D136" t="s">
        <v>506</v>
      </c>
      <c r="E136" s="27" t="s">
        <v>4820</v>
      </c>
      <c r="F136" s="28" t="s">
        <v>1553</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4821</v>
      </c>
    </row>
    <row r="139">
      <c r="A139" s="1" t="s">
        <v>513</v>
      </c>
      <c r="E139" s="27" t="s">
        <v>514</v>
      </c>
    </row>
    <row r="140">
      <c r="A140" s="1" t="s">
        <v>504</v>
      </c>
      <c r="B140" s="1">
        <v>33</v>
      </c>
      <c r="C140" s="26" t="s">
        <v>4822</v>
      </c>
      <c r="D140" t="s">
        <v>506</v>
      </c>
      <c r="E140" s="27" t="s">
        <v>4823</v>
      </c>
      <c r="F140" s="28" t="s">
        <v>563</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4824</v>
      </c>
    </row>
    <row r="142" ht="52">
      <c r="A142" s="1" t="s">
        <v>511</v>
      </c>
      <c r="E142" s="32" t="s">
        <v>4825</v>
      </c>
    </row>
    <row r="143">
      <c r="A143" s="1" t="s">
        <v>513</v>
      </c>
      <c r="E143" s="27" t="s">
        <v>514</v>
      </c>
    </row>
    <row r="144">
      <c r="A144" s="1" t="s">
        <v>504</v>
      </c>
      <c r="B144" s="1">
        <v>34</v>
      </c>
      <c r="C144" s="26" t="s">
        <v>4826</v>
      </c>
      <c r="D144" t="s">
        <v>506</v>
      </c>
      <c r="E144" s="27" t="s">
        <v>4827</v>
      </c>
      <c r="F144" s="28" t="s">
        <v>2694</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4828</v>
      </c>
    </row>
    <row r="146" ht="26">
      <c r="A146" s="1" t="s">
        <v>511</v>
      </c>
      <c r="E146" s="32" t="s">
        <v>4829</v>
      </c>
    </row>
    <row r="147">
      <c r="A147" s="1" t="s">
        <v>513</v>
      </c>
      <c r="E147" s="27" t="s">
        <v>514</v>
      </c>
    </row>
    <row r="148">
      <c r="A148" s="1" t="s">
        <v>504</v>
      </c>
      <c r="B148" s="1">
        <v>35</v>
      </c>
      <c r="C148" s="26" t="s">
        <v>4201</v>
      </c>
      <c r="D148" t="s">
        <v>506</v>
      </c>
      <c r="E148" s="27" t="s">
        <v>4202</v>
      </c>
      <c r="F148" s="28" t="s">
        <v>567</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4830</v>
      </c>
    </row>
    <row r="150" ht="52">
      <c r="A150" s="1" t="s">
        <v>511</v>
      </c>
      <c r="E150" s="32" t="s">
        <v>4831</v>
      </c>
    </row>
    <row r="151">
      <c r="A151" s="1" t="s">
        <v>513</v>
      </c>
      <c r="E151" s="27" t="s">
        <v>514</v>
      </c>
    </row>
    <row r="152" ht="25">
      <c r="A152" s="1" t="s">
        <v>504</v>
      </c>
      <c r="B152" s="1">
        <v>36</v>
      </c>
      <c r="C152" s="26" t="s">
        <v>4832</v>
      </c>
      <c r="D152" t="s">
        <v>506</v>
      </c>
      <c r="E152" s="27" t="s">
        <v>4833</v>
      </c>
      <c r="F152" s="28" t="s">
        <v>567</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4834</v>
      </c>
    </row>
    <row r="154" ht="52">
      <c r="A154" s="1" t="s">
        <v>511</v>
      </c>
      <c r="E154" s="32" t="s">
        <v>4835</v>
      </c>
    </row>
    <row r="155">
      <c r="A155" s="1" t="s">
        <v>513</v>
      </c>
      <c r="E155" s="27" t="s">
        <v>514</v>
      </c>
    </row>
    <row r="156" ht="25">
      <c r="A156" s="1" t="s">
        <v>504</v>
      </c>
      <c r="B156" s="1">
        <v>37</v>
      </c>
      <c r="C156" s="26" t="s">
        <v>4836</v>
      </c>
      <c r="D156" t="s">
        <v>506</v>
      </c>
      <c r="E156" s="27" t="s">
        <v>4837</v>
      </c>
      <c r="F156" s="28" t="s">
        <v>567</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4838</v>
      </c>
    </row>
    <row r="158" ht="52">
      <c r="A158" s="1" t="s">
        <v>511</v>
      </c>
      <c r="E158" s="32" t="s">
        <v>4835</v>
      </c>
    </row>
    <row r="159">
      <c r="A159" s="1" t="s">
        <v>513</v>
      </c>
      <c r="E159" s="27" t="s">
        <v>514</v>
      </c>
    </row>
    <row r="160">
      <c r="A160" s="1" t="s">
        <v>504</v>
      </c>
      <c r="B160" s="1">
        <v>38</v>
      </c>
      <c r="C160" s="26" t="s">
        <v>4839</v>
      </c>
      <c r="D160" t="s">
        <v>506</v>
      </c>
      <c r="E160" s="27" t="s">
        <v>4840</v>
      </c>
      <c r="F160" s="28" t="s">
        <v>567</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4831</v>
      </c>
    </row>
    <row r="163">
      <c r="A163" s="1" t="s">
        <v>513</v>
      </c>
      <c r="E163" s="27" t="s">
        <v>514</v>
      </c>
    </row>
    <row r="164">
      <c r="A164" s="1" t="s">
        <v>504</v>
      </c>
      <c r="B164" s="1">
        <v>39</v>
      </c>
      <c r="C164" s="26" t="s">
        <v>4841</v>
      </c>
      <c r="D164" t="s">
        <v>506</v>
      </c>
      <c r="E164" s="27" t="s">
        <v>4842</v>
      </c>
      <c r="F164" s="28" t="s">
        <v>563</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4843</v>
      </c>
    </row>
    <row r="166" ht="104">
      <c r="A166" s="1" t="s">
        <v>511</v>
      </c>
      <c r="E166" s="32" t="s">
        <v>4844</v>
      </c>
    </row>
    <row r="167">
      <c r="A167" s="1" t="s">
        <v>513</v>
      </c>
      <c r="E167" s="27" t="s">
        <v>514</v>
      </c>
    </row>
    <row r="168">
      <c r="A168" s="1" t="s">
        <v>504</v>
      </c>
      <c r="B168" s="1">
        <v>40</v>
      </c>
      <c r="C168" s="26" t="s">
        <v>4211</v>
      </c>
      <c r="D168" t="s">
        <v>506</v>
      </c>
      <c r="E168" s="27" t="s">
        <v>4212</v>
      </c>
      <c r="F168" s="28" t="s">
        <v>2694</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4845</v>
      </c>
    </row>
    <row r="170" ht="52">
      <c r="A170" s="1" t="s">
        <v>511</v>
      </c>
      <c r="E170" s="32" t="s">
        <v>4846</v>
      </c>
    </row>
    <row r="171">
      <c r="A171" s="1" t="s">
        <v>513</v>
      </c>
      <c r="E171" s="27" t="s">
        <v>514</v>
      </c>
    </row>
    <row r="172" ht="13">
      <c r="A172" s="1" t="s">
        <v>501</v>
      </c>
      <c r="C172" s="22" t="s">
        <v>607</v>
      </c>
      <c r="E172" s="23" t="s">
        <v>4847</v>
      </c>
      <c r="L172" s="24">
        <f>SUMIFS(L173:L192,A173:A192,"P")</f>
        <v>0</v>
      </c>
      <c r="M172" s="24">
        <f>SUMIFS(M173:M192,A173:A192,"P")</f>
        <v>0</v>
      </c>
      <c r="N172" s="25"/>
    </row>
    <row r="173">
      <c r="A173" s="1" t="s">
        <v>504</v>
      </c>
      <c r="B173" s="1">
        <v>41</v>
      </c>
      <c r="C173" s="26" t="s">
        <v>4848</v>
      </c>
      <c r="D173" t="s">
        <v>506</v>
      </c>
      <c r="E173" s="27" t="s">
        <v>4849</v>
      </c>
      <c r="F173" s="28" t="s">
        <v>563</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4850</v>
      </c>
    </row>
    <row r="175" ht="52">
      <c r="A175" s="1" t="s">
        <v>511</v>
      </c>
      <c r="E175" s="32" t="s">
        <v>4851</v>
      </c>
    </row>
    <row r="176">
      <c r="A176" s="1" t="s">
        <v>513</v>
      </c>
      <c r="E176" s="27" t="s">
        <v>514</v>
      </c>
    </row>
    <row r="177">
      <c r="A177" s="1" t="s">
        <v>504</v>
      </c>
      <c r="B177" s="1">
        <v>42</v>
      </c>
      <c r="C177" s="26" t="s">
        <v>4852</v>
      </c>
      <c r="D177" t="s">
        <v>506</v>
      </c>
      <c r="E177" s="27" t="s">
        <v>4853</v>
      </c>
      <c r="F177" s="28" t="s">
        <v>2694</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4845</v>
      </c>
    </row>
    <row r="179" ht="26">
      <c r="A179" s="1" t="s">
        <v>511</v>
      </c>
      <c r="E179" s="32" t="s">
        <v>4854</v>
      </c>
    </row>
    <row r="180">
      <c r="A180" s="1" t="s">
        <v>513</v>
      </c>
      <c r="E180" s="27" t="s">
        <v>514</v>
      </c>
    </row>
    <row r="181">
      <c r="A181" s="1" t="s">
        <v>504</v>
      </c>
      <c r="B181" s="1">
        <v>43</v>
      </c>
      <c r="C181" s="26" t="s">
        <v>4855</v>
      </c>
      <c r="D181" t="s">
        <v>506</v>
      </c>
      <c r="E181" s="27" t="s">
        <v>4856</v>
      </c>
      <c r="F181" s="28" t="s">
        <v>563</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4857</v>
      </c>
    </row>
    <row r="183" ht="182">
      <c r="A183" s="1" t="s">
        <v>511</v>
      </c>
      <c r="E183" s="32" t="s">
        <v>4858</v>
      </c>
    </row>
    <row r="184">
      <c r="A184" s="1" t="s">
        <v>513</v>
      </c>
      <c r="E184" s="27" t="s">
        <v>514</v>
      </c>
    </row>
    <row r="185">
      <c r="A185" s="1" t="s">
        <v>504</v>
      </c>
      <c r="B185" s="1">
        <v>44</v>
      </c>
      <c r="C185" s="26" t="s">
        <v>4859</v>
      </c>
      <c r="D185" t="s">
        <v>506</v>
      </c>
      <c r="E185" s="27" t="s">
        <v>4860</v>
      </c>
      <c r="F185" s="28" t="s">
        <v>2694</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4845</v>
      </c>
    </row>
    <row r="187" ht="52">
      <c r="A187" s="1" t="s">
        <v>511</v>
      </c>
      <c r="E187" s="32" t="s">
        <v>4861</v>
      </c>
    </row>
    <row r="188">
      <c r="A188" s="1" t="s">
        <v>513</v>
      </c>
      <c r="E188" s="27" t="s">
        <v>514</v>
      </c>
    </row>
    <row r="189">
      <c r="A189" s="1" t="s">
        <v>504</v>
      </c>
      <c r="B189" s="1">
        <v>45</v>
      </c>
      <c r="C189" s="26" t="s">
        <v>4862</v>
      </c>
      <c r="D189" t="s">
        <v>506</v>
      </c>
      <c r="E189" s="27" t="s">
        <v>4863</v>
      </c>
      <c r="F189" s="28" t="s">
        <v>1553</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4864</v>
      </c>
    </row>
    <row r="191" ht="52">
      <c r="A191" s="1" t="s">
        <v>511</v>
      </c>
      <c r="E191" s="32" t="s">
        <v>4865</v>
      </c>
    </row>
    <row r="192">
      <c r="A192" s="1" t="s">
        <v>513</v>
      </c>
      <c r="E192" s="27" t="s">
        <v>4866</v>
      </c>
    </row>
    <row r="193" ht="13">
      <c r="A193" s="1" t="s">
        <v>501</v>
      </c>
      <c r="C193" s="22" t="s">
        <v>855</v>
      </c>
      <c r="E193" s="23" t="s">
        <v>3455</v>
      </c>
      <c r="L193" s="24">
        <f>SUMIFS(L194:L237,A194:A237,"P")</f>
        <v>0</v>
      </c>
      <c r="M193" s="24">
        <f>SUMIFS(M194:M237,A194:A237,"P")</f>
        <v>0</v>
      </c>
      <c r="N193" s="25"/>
    </row>
    <row r="194">
      <c r="A194" s="1" t="s">
        <v>504</v>
      </c>
      <c r="B194" s="1">
        <v>46</v>
      </c>
      <c r="C194" s="26" t="s">
        <v>4867</v>
      </c>
      <c r="D194" t="s">
        <v>506</v>
      </c>
      <c r="E194" s="27" t="s">
        <v>4868</v>
      </c>
      <c r="F194" s="28" t="s">
        <v>1553</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4869</v>
      </c>
    </row>
    <row r="196" ht="26">
      <c r="A196" s="1" t="s">
        <v>511</v>
      </c>
      <c r="E196" s="32" t="s">
        <v>4870</v>
      </c>
    </row>
    <row r="197">
      <c r="A197" s="1" t="s">
        <v>513</v>
      </c>
      <c r="E197" s="27" t="s">
        <v>514</v>
      </c>
    </row>
    <row r="198">
      <c r="A198" s="1" t="s">
        <v>504</v>
      </c>
      <c r="B198" s="1">
        <v>47</v>
      </c>
      <c r="C198" s="26" t="s">
        <v>4871</v>
      </c>
      <c r="D198" t="s">
        <v>506</v>
      </c>
      <c r="E198" s="27" t="s">
        <v>4872</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4873</v>
      </c>
    </row>
    <row r="200" ht="26">
      <c r="A200" s="1" t="s">
        <v>511</v>
      </c>
      <c r="E200" s="32" t="s">
        <v>4759</v>
      </c>
    </row>
    <row r="201">
      <c r="A201" s="1" t="s">
        <v>513</v>
      </c>
      <c r="E201" s="27" t="s">
        <v>514</v>
      </c>
    </row>
    <row r="202">
      <c r="A202" s="1" t="s">
        <v>504</v>
      </c>
      <c r="B202" s="1">
        <v>48</v>
      </c>
      <c r="C202" s="26" t="s">
        <v>4874</v>
      </c>
      <c r="D202" t="s">
        <v>506</v>
      </c>
      <c r="E202" s="27" t="s">
        <v>4875</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4876</v>
      </c>
    </row>
    <row r="204" ht="26">
      <c r="A204" s="1" t="s">
        <v>511</v>
      </c>
      <c r="E204" s="32" t="s">
        <v>4877</v>
      </c>
    </row>
    <row r="205">
      <c r="A205" s="1" t="s">
        <v>513</v>
      </c>
      <c r="E205" s="27" t="s">
        <v>514</v>
      </c>
    </row>
    <row r="206">
      <c r="A206" s="1" t="s">
        <v>504</v>
      </c>
      <c r="B206" s="1">
        <v>49</v>
      </c>
      <c r="C206" s="26" t="s">
        <v>4878</v>
      </c>
      <c r="D206" t="s">
        <v>506</v>
      </c>
      <c r="E206" s="27" t="s">
        <v>4879</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4876</v>
      </c>
    </row>
    <row r="208" ht="52">
      <c r="A208" s="1" t="s">
        <v>511</v>
      </c>
      <c r="E208" s="32" t="s">
        <v>4880</v>
      </c>
    </row>
    <row r="209">
      <c r="A209" s="1" t="s">
        <v>513</v>
      </c>
      <c r="E209" s="27" t="s">
        <v>514</v>
      </c>
    </row>
    <row r="210">
      <c r="A210" s="1" t="s">
        <v>504</v>
      </c>
      <c r="B210" s="1">
        <v>50</v>
      </c>
      <c r="C210" s="26" t="s">
        <v>4881</v>
      </c>
      <c r="D210" t="s">
        <v>506</v>
      </c>
      <c r="E210" s="27" t="s">
        <v>4882</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4876</v>
      </c>
    </row>
    <row r="212" ht="26">
      <c r="A212" s="1" t="s">
        <v>511</v>
      </c>
      <c r="E212" s="32" t="s">
        <v>4883</v>
      </c>
    </row>
    <row r="213">
      <c r="A213" s="1" t="s">
        <v>513</v>
      </c>
      <c r="E213" s="27" t="s">
        <v>514</v>
      </c>
    </row>
    <row r="214">
      <c r="A214" s="1" t="s">
        <v>504</v>
      </c>
      <c r="B214" s="1">
        <v>51</v>
      </c>
      <c r="C214" s="26" t="s">
        <v>3456</v>
      </c>
      <c r="D214" t="s">
        <v>506</v>
      </c>
      <c r="E214" s="27" t="s">
        <v>3457</v>
      </c>
      <c r="F214" s="28" t="s">
        <v>563</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4884</v>
      </c>
    </row>
    <row r="216" ht="104">
      <c r="A216" s="1" t="s">
        <v>511</v>
      </c>
      <c r="E216" s="32" t="s">
        <v>4885</v>
      </c>
    </row>
    <row r="217">
      <c r="A217" s="1" t="s">
        <v>513</v>
      </c>
      <c r="E217" s="27" t="s">
        <v>514</v>
      </c>
    </row>
    <row r="218">
      <c r="A218" s="1" t="s">
        <v>504</v>
      </c>
      <c r="B218" s="1">
        <v>52</v>
      </c>
      <c r="C218" s="26" t="s">
        <v>4886</v>
      </c>
      <c r="D218" t="s">
        <v>506</v>
      </c>
      <c r="E218" s="27" t="s">
        <v>4887</v>
      </c>
      <c r="F218" s="28" t="s">
        <v>563</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4888</v>
      </c>
    </row>
    <row r="220" ht="65">
      <c r="A220" s="1" t="s">
        <v>511</v>
      </c>
      <c r="E220" s="32" t="s">
        <v>4889</v>
      </c>
    </row>
    <row r="221">
      <c r="A221" s="1" t="s">
        <v>513</v>
      </c>
      <c r="E221" s="27" t="s">
        <v>514</v>
      </c>
    </row>
    <row r="222">
      <c r="A222" s="1" t="s">
        <v>504</v>
      </c>
      <c r="B222" s="1">
        <v>53</v>
      </c>
      <c r="C222" s="26" t="s">
        <v>4890</v>
      </c>
      <c r="D222" t="s">
        <v>506</v>
      </c>
      <c r="E222" s="27" t="s">
        <v>4891</v>
      </c>
      <c r="F222" s="28" t="s">
        <v>563</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4892</v>
      </c>
    </row>
    <row r="224" ht="104">
      <c r="A224" s="1" t="s">
        <v>511</v>
      </c>
      <c r="E224" s="32" t="s">
        <v>4893</v>
      </c>
    </row>
    <row r="225">
      <c r="A225" s="1" t="s">
        <v>513</v>
      </c>
      <c r="E225" s="27" t="s">
        <v>514</v>
      </c>
    </row>
    <row r="226">
      <c r="A226" s="1" t="s">
        <v>504</v>
      </c>
      <c r="B226" s="1">
        <v>54</v>
      </c>
      <c r="C226" s="26" t="s">
        <v>3589</v>
      </c>
      <c r="D226" t="s">
        <v>506</v>
      </c>
      <c r="E226" s="27" t="s">
        <v>3590</v>
      </c>
      <c r="F226" s="28" t="s">
        <v>563</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4894</v>
      </c>
    </row>
    <row r="228" ht="65">
      <c r="A228" s="1" t="s">
        <v>511</v>
      </c>
      <c r="E228" s="32" t="s">
        <v>4895</v>
      </c>
    </row>
    <row r="229">
      <c r="A229" s="1" t="s">
        <v>513</v>
      </c>
      <c r="E229" s="27" t="s">
        <v>514</v>
      </c>
    </row>
    <row r="230">
      <c r="A230" s="1" t="s">
        <v>504</v>
      </c>
      <c r="B230" s="1">
        <v>55</v>
      </c>
      <c r="C230" s="26" t="s">
        <v>4896</v>
      </c>
      <c r="D230" t="s">
        <v>506</v>
      </c>
      <c r="E230" s="27" t="s">
        <v>4897</v>
      </c>
      <c r="F230" s="28" t="s">
        <v>563</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4898</v>
      </c>
    </row>
    <row r="232" ht="65">
      <c r="A232" s="1" t="s">
        <v>511</v>
      </c>
      <c r="E232" s="32" t="s">
        <v>4899</v>
      </c>
    </row>
    <row r="233">
      <c r="A233" s="1" t="s">
        <v>513</v>
      </c>
      <c r="E233" s="27" t="s">
        <v>514</v>
      </c>
    </row>
    <row r="234">
      <c r="A234" s="1" t="s">
        <v>504</v>
      </c>
      <c r="B234" s="1">
        <v>56</v>
      </c>
      <c r="C234" s="26" t="s">
        <v>3599</v>
      </c>
      <c r="D234" t="s">
        <v>506</v>
      </c>
      <c r="E234" s="27" t="s">
        <v>3600</v>
      </c>
      <c r="F234" s="28" t="s">
        <v>563</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4900</v>
      </c>
    </row>
    <row r="236" ht="65">
      <c r="A236" s="1" t="s">
        <v>511</v>
      </c>
      <c r="E236" s="32" t="s">
        <v>4901</v>
      </c>
    </row>
    <row r="237">
      <c r="A237" s="1" t="s">
        <v>513</v>
      </c>
      <c r="E237" s="27" t="s">
        <v>514</v>
      </c>
    </row>
    <row r="238" ht="13">
      <c r="A238" s="1" t="s">
        <v>501</v>
      </c>
      <c r="C238" s="22" t="s">
        <v>1253</v>
      </c>
      <c r="E238" s="23" t="s">
        <v>1254</v>
      </c>
      <c r="L238" s="24">
        <f>SUMIFS(L239:L258,A239:A258,"P")</f>
        <v>0</v>
      </c>
      <c r="M238" s="24">
        <f>SUMIFS(M239:M258,A239:A258,"P")</f>
        <v>0</v>
      </c>
      <c r="N238" s="25"/>
    </row>
    <row r="239">
      <c r="A239" s="1" t="s">
        <v>504</v>
      </c>
      <c r="B239" s="1">
        <v>57</v>
      </c>
      <c r="C239" s="26" t="s">
        <v>4222</v>
      </c>
      <c r="D239" t="s">
        <v>506</v>
      </c>
      <c r="E239" s="27" t="s">
        <v>4223</v>
      </c>
      <c r="F239" s="28" t="s">
        <v>1553</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4902</v>
      </c>
    </row>
    <row r="242">
      <c r="A242" s="1" t="s">
        <v>513</v>
      </c>
      <c r="E242" s="27" t="s">
        <v>514</v>
      </c>
    </row>
    <row r="243" ht="25">
      <c r="A243" s="1" t="s">
        <v>504</v>
      </c>
      <c r="B243" s="1">
        <v>58</v>
      </c>
      <c r="C243" s="26" t="s">
        <v>4903</v>
      </c>
      <c r="D243" t="s">
        <v>506</v>
      </c>
      <c r="E243" s="27" t="s">
        <v>4904</v>
      </c>
      <c r="F243" s="28" t="s">
        <v>1553</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4905</v>
      </c>
    </row>
    <row r="245" ht="26">
      <c r="A245" s="1" t="s">
        <v>511</v>
      </c>
      <c r="E245" s="32" t="s">
        <v>4906</v>
      </c>
    </row>
    <row r="246" ht="187.5">
      <c r="A246" s="1" t="s">
        <v>513</v>
      </c>
      <c r="E246" s="27" t="s">
        <v>4907</v>
      </c>
    </row>
    <row r="247" ht="25">
      <c r="A247" s="1" t="s">
        <v>504</v>
      </c>
      <c r="B247" s="1">
        <v>59</v>
      </c>
      <c r="C247" s="26" t="s">
        <v>4908</v>
      </c>
      <c r="D247" t="s">
        <v>506</v>
      </c>
      <c r="E247" s="27" t="s">
        <v>4909</v>
      </c>
      <c r="F247" s="28" t="s">
        <v>1553</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4910</v>
      </c>
    </row>
    <row r="249" ht="221">
      <c r="A249" s="1" t="s">
        <v>511</v>
      </c>
      <c r="E249" s="32" t="s">
        <v>4911</v>
      </c>
    </row>
    <row r="250" ht="175">
      <c r="A250" s="1" t="s">
        <v>513</v>
      </c>
      <c r="E250" s="27" t="s">
        <v>4912</v>
      </c>
    </row>
    <row r="251" ht="25">
      <c r="A251" s="1" t="s">
        <v>504</v>
      </c>
      <c r="B251" s="1">
        <v>60</v>
      </c>
      <c r="C251" s="26" t="s">
        <v>4913</v>
      </c>
      <c r="D251" t="s">
        <v>506</v>
      </c>
      <c r="E251" s="27" t="s">
        <v>4914</v>
      </c>
      <c r="F251" s="28" t="s">
        <v>1553</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4915</v>
      </c>
    </row>
    <row r="253" ht="65">
      <c r="A253" s="1" t="s">
        <v>511</v>
      </c>
      <c r="E253" s="32" t="s">
        <v>4916</v>
      </c>
    </row>
    <row r="254" ht="175">
      <c r="A254" s="1" t="s">
        <v>513</v>
      </c>
      <c r="E254" s="27" t="s">
        <v>4912</v>
      </c>
    </row>
    <row r="255">
      <c r="A255" s="1" t="s">
        <v>504</v>
      </c>
      <c r="B255" s="1">
        <v>61</v>
      </c>
      <c r="C255" s="26" t="s">
        <v>4917</v>
      </c>
      <c r="D255" t="s">
        <v>506</v>
      </c>
      <c r="E255" s="27" t="s">
        <v>4918</v>
      </c>
      <c r="F255" s="28" t="s">
        <v>567</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4919</v>
      </c>
    </row>
    <row r="257" ht="52">
      <c r="A257" s="1" t="s">
        <v>511</v>
      </c>
      <c r="E257" s="32" t="s">
        <v>4920</v>
      </c>
    </row>
    <row r="258" ht="37.5">
      <c r="A258" s="1" t="s">
        <v>513</v>
      </c>
      <c r="E258" s="27" t="s">
        <v>4921</v>
      </c>
    </row>
    <row r="259" ht="13">
      <c r="A259" s="1" t="s">
        <v>501</v>
      </c>
      <c r="C259" s="22" t="s">
        <v>3501</v>
      </c>
      <c r="E259" s="23" t="s">
        <v>4922</v>
      </c>
      <c r="L259" s="24">
        <f>SUMIFS(L260:L279,A260:A279,"P")</f>
        <v>0</v>
      </c>
      <c r="M259" s="24">
        <f>SUMIFS(M260:M279,A260:A279,"P")</f>
        <v>0</v>
      </c>
      <c r="N259" s="25"/>
    </row>
    <row r="260">
      <c r="A260" s="1" t="s">
        <v>504</v>
      </c>
      <c r="B260" s="1">
        <v>62</v>
      </c>
      <c r="C260" s="26" t="s">
        <v>4923</v>
      </c>
      <c r="D260" t="s">
        <v>506</v>
      </c>
      <c r="E260" s="27" t="s">
        <v>4924</v>
      </c>
      <c r="F260" s="28" t="s">
        <v>567</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4925</v>
      </c>
    </row>
    <row r="262" ht="65">
      <c r="A262" s="1" t="s">
        <v>511</v>
      </c>
      <c r="E262" s="32" t="s">
        <v>4926</v>
      </c>
    </row>
    <row r="263">
      <c r="A263" s="1" t="s">
        <v>513</v>
      </c>
      <c r="E263" s="27" t="s">
        <v>514</v>
      </c>
    </row>
    <row r="264">
      <c r="A264" s="1" t="s">
        <v>504</v>
      </c>
      <c r="B264" s="1">
        <v>63</v>
      </c>
      <c r="C264" s="26" t="s">
        <v>3624</v>
      </c>
      <c r="D264" t="s">
        <v>506</v>
      </c>
      <c r="E264" s="27" t="s">
        <v>3625</v>
      </c>
      <c r="F264" s="28" t="s">
        <v>567</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4927</v>
      </c>
    </row>
    <row r="266" ht="65">
      <c r="A266" s="1" t="s">
        <v>511</v>
      </c>
      <c r="E266" s="32" t="s">
        <v>4928</v>
      </c>
    </row>
    <row r="267">
      <c r="A267" s="1" t="s">
        <v>513</v>
      </c>
      <c r="E267" s="27" t="s">
        <v>514</v>
      </c>
    </row>
    <row r="268">
      <c r="A268" s="1" t="s">
        <v>504</v>
      </c>
      <c r="B268" s="1">
        <v>64</v>
      </c>
      <c r="C268" s="26" t="s">
        <v>3913</v>
      </c>
      <c r="D268" t="s">
        <v>506</v>
      </c>
      <c r="E268" s="27" t="s">
        <v>3914</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4929</v>
      </c>
    </row>
    <row r="270" ht="52">
      <c r="A270" s="1" t="s">
        <v>511</v>
      </c>
      <c r="E270" s="32" t="s">
        <v>4930</v>
      </c>
    </row>
    <row r="271">
      <c r="A271" s="1" t="s">
        <v>513</v>
      </c>
      <c r="E271" s="27" t="s">
        <v>514</v>
      </c>
    </row>
    <row r="272">
      <c r="A272" s="1" t="s">
        <v>504</v>
      </c>
      <c r="B272" s="1">
        <v>65</v>
      </c>
      <c r="C272" s="26" t="s">
        <v>4931</v>
      </c>
      <c r="D272" t="s">
        <v>506</v>
      </c>
      <c r="E272" s="27" t="s">
        <v>4932</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4933</v>
      </c>
    </row>
    <row r="274" ht="52">
      <c r="A274" s="1" t="s">
        <v>511</v>
      </c>
      <c r="E274" s="32" t="s">
        <v>4934</v>
      </c>
    </row>
    <row r="275">
      <c r="A275" s="1" t="s">
        <v>513</v>
      </c>
      <c r="E275" s="27" t="s">
        <v>514</v>
      </c>
    </row>
    <row r="276">
      <c r="A276" s="1" t="s">
        <v>504</v>
      </c>
      <c r="B276" s="1">
        <v>66</v>
      </c>
      <c r="C276" s="26" t="s">
        <v>4935</v>
      </c>
      <c r="D276" t="s">
        <v>506</v>
      </c>
      <c r="E276" s="27" t="s">
        <v>4936</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4937</v>
      </c>
    </row>
    <row r="278" ht="65">
      <c r="A278" s="1" t="s">
        <v>511</v>
      </c>
      <c r="E278" s="32" t="s">
        <v>4938</v>
      </c>
    </row>
    <row r="279" ht="37.5">
      <c r="A279" s="1" t="s">
        <v>513</v>
      </c>
      <c r="E279" s="27" t="s">
        <v>4939</v>
      </c>
    </row>
    <row r="280" ht="13">
      <c r="A280" s="1" t="s">
        <v>501</v>
      </c>
      <c r="C280" s="22" t="s">
        <v>2876</v>
      </c>
      <c r="E280" s="23" t="s">
        <v>3331</v>
      </c>
      <c r="L280" s="24">
        <f>SUMIFS(L281:L360,A281:A360,"P")</f>
        <v>0</v>
      </c>
      <c r="M280" s="24">
        <f>SUMIFS(M281:M360,A281:A360,"P")</f>
        <v>0</v>
      </c>
      <c r="N280" s="25"/>
    </row>
    <row r="281">
      <c r="A281" s="1" t="s">
        <v>504</v>
      </c>
      <c r="B281" s="1">
        <v>67</v>
      </c>
      <c r="C281" s="26" t="s">
        <v>4940</v>
      </c>
      <c r="D281" t="s">
        <v>506</v>
      </c>
      <c r="E281" s="27" t="s">
        <v>4941</v>
      </c>
      <c r="F281" s="28" t="s">
        <v>567</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4942</v>
      </c>
    </row>
    <row r="283" ht="52">
      <c r="A283" s="1" t="s">
        <v>511</v>
      </c>
      <c r="E283" s="32" t="s">
        <v>4943</v>
      </c>
    </row>
    <row r="284">
      <c r="A284" s="1" t="s">
        <v>513</v>
      </c>
      <c r="E284" s="27" t="s">
        <v>514</v>
      </c>
    </row>
    <row r="285">
      <c r="A285" s="1" t="s">
        <v>504</v>
      </c>
      <c r="B285" s="1">
        <v>68</v>
      </c>
      <c r="C285" s="26" t="s">
        <v>4944</v>
      </c>
      <c r="D285" t="s">
        <v>506</v>
      </c>
      <c r="E285" s="27" t="s">
        <v>4945</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4946</v>
      </c>
    </row>
    <row r="288">
      <c r="A288" s="1" t="s">
        <v>513</v>
      </c>
      <c r="E288" s="27" t="s">
        <v>514</v>
      </c>
    </row>
    <row r="289">
      <c r="A289" s="1" t="s">
        <v>504</v>
      </c>
      <c r="B289" s="1">
        <v>69</v>
      </c>
      <c r="C289" s="26" t="s">
        <v>4947</v>
      </c>
      <c r="D289" t="s">
        <v>506</v>
      </c>
      <c r="E289" s="27" t="s">
        <v>4948</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4949</v>
      </c>
    </row>
    <row r="292">
      <c r="A292" s="1" t="s">
        <v>513</v>
      </c>
      <c r="E292" s="27" t="s">
        <v>514</v>
      </c>
    </row>
    <row r="293">
      <c r="A293" s="1" t="s">
        <v>504</v>
      </c>
      <c r="B293" s="1">
        <v>70</v>
      </c>
      <c r="C293" s="26" t="s">
        <v>4950</v>
      </c>
      <c r="D293" t="s">
        <v>506</v>
      </c>
      <c r="E293" s="27" t="s">
        <v>4951</v>
      </c>
      <c r="F293" s="28" t="s">
        <v>567</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4952</v>
      </c>
    </row>
    <row r="295" ht="65">
      <c r="A295" s="1" t="s">
        <v>511</v>
      </c>
      <c r="E295" s="32" t="s">
        <v>4953</v>
      </c>
    </row>
    <row r="296">
      <c r="A296" s="1" t="s">
        <v>513</v>
      </c>
      <c r="E296" s="27" t="s">
        <v>514</v>
      </c>
    </row>
    <row r="297">
      <c r="A297" s="1" t="s">
        <v>504</v>
      </c>
      <c r="B297" s="1">
        <v>71</v>
      </c>
      <c r="C297" s="26" t="s">
        <v>4164</v>
      </c>
      <c r="D297" t="s">
        <v>506</v>
      </c>
      <c r="E297" s="27" t="s">
        <v>4165</v>
      </c>
      <c r="F297" s="28" t="s">
        <v>567</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4954</v>
      </c>
    </row>
    <row r="299" ht="65">
      <c r="A299" s="1" t="s">
        <v>511</v>
      </c>
      <c r="E299" s="32" t="s">
        <v>4955</v>
      </c>
    </row>
    <row r="300">
      <c r="A300" s="1" t="s">
        <v>513</v>
      </c>
      <c r="E300" s="27" t="s">
        <v>514</v>
      </c>
    </row>
    <row r="301">
      <c r="A301" s="1" t="s">
        <v>504</v>
      </c>
      <c r="B301" s="1">
        <v>72</v>
      </c>
      <c r="C301" s="26" t="s">
        <v>4956</v>
      </c>
      <c r="D301" t="s">
        <v>506</v>
      </c>
      <c r="E301" s="27" t="s">
        <v>4957</v>
      </c>
      <c r="F301" s="28" t="s">
        <v>567</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4958</v>
      </c>
    </row>
    <row r="304">
      <c r="A304" s="1" t="s">
        <v>513</v>
      </c>
      <c r="E304" s="27" t="s">
        <v>514</v>
      </c>
    </row>
    <row r="305">
      <c r="A305" s="1" t="s">
        <v>504</v>
      </c>
      <c r="B305" s="1">
        <v>73</v>
      </c>
      <c r="C305" s="26" t="s">
        <v>4959</v>
      </c>
      <c r="D305" t="s">
        <v>506</v>
      </c>
      <c r="E305" s="27" t="s">
        <v>4960</v>
      </c>
      <c r="F305" s="28" t="s">
        <v>567</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4961</v>
      </c>
    </row>
    <row r="307" ht="65">
      <c r="A307" s="1" t="s">
        <v>511</v>
      </c>
      <c r="E307" s="32" t="s">
        <v>4962</v>
      </c>
    </row>
    <row r="308">
      <c r="A308" s="1" t="s">
        <v>513</v>
      </c>
      <c r="E308" s="27" t="s">
        <v>514</v>
      </c>
    </row>
    <row r="309">
      <c r="A309" s="1" t="s">
        <v>504</v>
      </c>
      <c r="B309" s="1">
        <v>74</v>
      </c>
      <c r="C309" s="26" t="s">
        <v>4963</v>
      </c>
      <c r="D309" t="s">
        <v>506</v>
      </c>
      <c r="E309" s="27" t="s">
        <v>4964</v>
      </c>
      <c r="F309" s="28" t="s">
        <v>567</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4965</v>
      </c>
    </row>
    <row r="311" ht="78">
      <c r="A311" s="1" t="s">
        <v>511</v>
      </c>
      <c r="E311" s="32" t="s">
        <v>4966</v>
      </c>
    </row>
    <row r="312">
      <c r="A312" s="1" t="s">
        <v>513</v>
      </c>
      <c r="E312" s="27" t="s">
        <v>514</v>
      </c>
    </row>
    <row r="313">
      <c r="A313" s="1" t="s">
        <v>504</v>
      </c>
      <c r="B313" s="1">
        <v>75</v>
      </c>
      <c r="C313" s="26" t="s">
        <v>4967</v>
      </c>
      <c r="D313" t="s">
        <v>506</v>
      </c>
      <c r="E313" s="27" t="s">
        <v>4968</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4969</v>
      </c>
    </row>
    <row r="315" ht="52">
      <c r="A315" s="1" t="s">
        <v>511</v>
      </c>
      <c r="E315" s="32" t="s">
        <v>4930</v>
      </c>
    </row>
    <row r="316">
      <c r="A316" s="1" t="s">
        <v>513</v>
      </c>
      <c r="E316" s="27" t="s">
        <v>514</v>
      </c>
    </row>
    <row r="317" ht="25">
      <c r="A317" s="1" t="s">
        <v>504</v>
      </c>
      <c r="B317" s="1">
        <v>76</v>
      </c>
      <c r="C317" s="26" t="s">
        <v>4970</v>
      </c>
      <c r="D317" t="s">
        <v>506</v>
      </c>
      <c r="E317" s="27" t="s">
        <v>4971</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4972</v>
      </c>
    </row>
    <row r="319" ht="52">
      <c r="A319" s="1" t="s">
        <v>511</v>
      </c>
      <c r="E319" s="32" t="s">
        <v>4973</v>
      </c>
    </row>
    <row r="320">
      <c r="A320" s="1" t="s">
        <v>513</v>
      </c>
      <c r="E320" s="27" t="s">
        <v>514</v>
      </c>
    </row>
    <row r="321">
      <c r="A321" s="1" t="s">
        <v>504</v>
      </c>
      <c r="B321" s="1">
        <v>78</v>
      </c>
      <c r="C321" s="26" t="s">
        <v>4974</v>
      </c>
      <c r="D321" t="s">
        <v>600</v>
      </c>
      <c r="E321" s="27" t="s">
        <v>4975</v>
      </c>
      <c r="F321" s="28" t="s">
        <v>4976</v>
      </c>
      <c r="G321" s="29">
        <v>32</v>
      </c>
      <c r="H321" s="28">
        <v>0</v>
      </c>
      <c r="I321" s="30">
        <f>ROUND(G321*H321,P4)</f>
        <v>0</v>
      </c>
      <c r="L321" s="30">
        <v>0</v>
      </c>
      <c r="M321" s="24">
        <f>ROUND(G321*L321,P4)</f>
        <v>0</v>
      </c>
      <c r="N321" s="25" t="s">
        <v>509</v>
      </c>
      <c r="O321" s="31">
        <f>M321*AA321</f>
        <v>0</v>
      </c>
      <c r="P321" s="1">
        <v>3</v>
      </c>
      <c r="AA321" s="1">
        <f>IF(P321=1,$O$3,IF(P321=2,$O$4,$O$5))</f>
        <v>0</v>
      </c>
    </row>
    <row r="322">
      <c r="A322" s="1" t="s">
        <v>510</v>
      </c>
      <c r="E322" s="27" t="s">
        <v>4977</v>
      </c>
    </row>
    <row r="323" ht="117">
      <c r="A323" s="1" t="s">
        <v>511</v>
      </c>
      <c r="E323" s="32" t="s">
        <v>4978</v>
      </c>
    </row>
    <row r="324">
      <c r="A324" s="1" t="s">
        <v>513</v>
      </c>
      <c r="E324" s="27" t="s">
        <v>514</v>
      </c>
    </row>
    <row r="325">
      <c r="A325" s="1" t="s">
        <v>504</v>
      </c>
      <c r="B325" s="1">
        <v>77</v>
      </c>
      <c r="C325" s="26" t="s">
        <v>4974</v>
      </c>
      <c r="D325" t="s">
        <v>604</v>
      </c>
      <c r="E325" s="27" t="s">
        <v>4975</v>
      </c>
      <c r="F325" s="28" t="s">
        <v>4976</v>
      </c>
      <c r="G325" s="29">
        <v>448.52999999999997</v>
      </c>
      <c r="H325" s="28">
        <v>0</v>
      </c>
      <c r="I325" s="30">
        <f>ROUND(G325*H325,P4)</f>
        <v>0</v>
      </c>
      <c r="L325" s="30">
        <v>0</v>
      </c>
      <c r="M325" s="24">
        <f>ROUND(G325*L325,P4)</f>
        <v>0</v>
      </c>
      <c r="N325" s="25" t="s">
        <v>509</v>
      </c>
      <c r="O325" s="31">
        <f>M325*AA325</f>
        <v>0</v>
      </c>
      <c r="P325" s="1">
        <v>3</v>
      </c>
      <c r="AA325" s="1">
        <f>IF(P325=1,$O$3,IF(P325=2,$O$4,$O$5))</f>
        <v>0</v>
      </c>
    </row>
    <row r="326" ht="37.5">
      <c r="A326" s="1" t="s">
        <v>510</v>
      </c>
      <c r="E326" s="27" t="s">
        <v>4979</v>
      </c>
    </row>
    <row r="327" ht="143">
      <c r="A327" s="1" t="s">
        <v>511</v>
      </c>
      <c r="E327" s="32" t="s">
        <v>4980</v>
      </c>
    </row>
    <row r="328">
      <c r="A328" s="1" t="s">
        <v>513</v>
      </c>
      <c r="E328" s="27" t="s">
        <v>514</v>
      </c>
    </row>
    <row r="329">
      <c r="A329" s="1" t="s">
        <v>504</v>
      </c>
      <c r="B329" s="1">
        <v>79</v>
      </c>
      <c r="C329" s="26" t="s">
        <v>2888</v>
      </c>
      <c r="D329" t="s">
        <v>506</v>
      </c>
      <c r="E329" s="27" t="s">
        <v>2889</v>
      </c>
      <c r="F329" s="28" t="s">
        <v>563</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4981</v>
      </c>
    </row>
    <row r="331" ht="78">
      <c r="A331" s="1" t="s">
        <v>511</v>
      </c>
      <c r="E331" s="32" t="s">
        <v>4982</v>
      </c>
    </row>
    <row r="332">
      <c r="A332" s="1" t="s">
        <v>513</v>
      </c>
      <c r="E332" s="27" t="s">
        <v>514</v>
      </c>
    </row>
    <row r="333">
      <c r="A333" s="1" t="s">
        <v>504</v>
      </c>
      <c r="B333" s="1">
        <v>80</v>
      </c>
      <c r="C333" s="26" t="s">
        <v>4983</v>
      </c>
      <c r="D333" t="s">
        <v>506</v>
      </c>
      <c r="E333" s="27" t="s">
        <v>4984</v>
      </c>
      <c r="F333" s="28" t="s">
        <v>563</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4985</v>
      </c>
    </row>
    <row r="336">
      <c r="A336" s="1" t="s">
        <v>513</v>
      </c>
      <c r="E336" s="27" t="s">
        <v>514</v>
      </c>
    </row>
    <row r="337">
      <c r="A337" s="1" t="s">
        <v>504</v>
      </c>
      <c r="B337" s="1">
        <v>81</v>
      </c>
      <c r="C337" s="26" t="s">
        <v>4986</v>
      </c>
      <c r="D337" t="s">
        <v>506</v>
      </c>
      <c r="E337" s="27" t="s">
        <v>4987</v>
      </c>
      <c r="F337" s="28" t="s">
        <v>563</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4988</v>
      </c>
    </row>
    <row r="340">
      <c r="A340" s="1" t="s">
        <v>513</v>
      </c>
      <c r="E340" s="27" t="s">
        <v>514</v>
      </c>
    </row>
    <row r="341">
      <c r="A341" s="1" t="s">
        <v>504</v>
      </c>
      <c r="B341" s="1">
        <v>82</v>
      </c>
      <c r="C341" s="26" t="s">
        <v>3522</v>
      </c>
      <c r="D341" t="s">
        <v>506</v>
      </c>
      <c r="E341" s="27" t="s">
        <v>3523</v>
      </c>
      <c r="F341" s="28" t="s">
        <v>563</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4989</v>
      </c>
    </row>
    <row r="344">
      <c r="A344" s="1" t="s">
        <v>513</v>
      </c>
      <c r="E344" s="27" t="s">
        <v>514</v>
      </c>
    </row>
    <row r="345">
      <c r="A345" s="1" t="s">
        <v>504</v>
      </c>
      <c r="B345" s="1">
        <v>83</v>
      </c>
      <c r="C345" s="26" t="s">
        <v>4990</v>
      </c>
      <c r="D345" t="s">
        <v>506</v>
      </c>
      <c r="E345" s="27" t="s">
        <v>4991</v>
      </c>
      <c r="F345" s="28" t="s">
        <v>2694</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4992</v>
      </c>
    </row>
    <row r="347" ht="104">
      <c r="A347" s="1" t="s">
        <v>511</v>
      </c>
      <c r="E347" s="32" t="s">
        <v>4993</v>
      </c>
    </row>
    <row r="348">
      <c r="A348" s="1" t="s">
        <v>513</v>
      </c>
      <c r="E348" s="27" t="s">
        <v>514</v>
      </c>
    </row>
    <row r="349">
      <c r="A349" s="1" t="s">
        <v>504</v>
      </c>
      <c r="B349" s="1">
        <v>84</v>
      </c>
      <c r="C349" s="26" t="s">
        <v>4994</v>
      </c>
      <c r="D349" t="s">
        <v>506</v>
      </c>
      <c r="E349" s="27" t="s">
        <v>4995</v>
      </c>
      <c r="F349" s="28" t="s">
        <v>1553</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4996</v>
      </c>
    </row>
    <row r="352">
      <c r="A352" s="1" t="s">
        <v>513</v>
      </c>
      <c r="E352" s="27" t="s">
        <v>514</v>
      </c>
    </row>
    <row r="353">
      <c r="A353" s="1" t="s">
        <v>504</v>
      </c>
      <c r="B353" s="1">
        <v>85</v>
      </c>
      <c r="C353" s="26" t="s">
        <v>4997</v>
      </c>
      <c r="D353" t="s">
        <v>506</v>
      </c>
      <c r="E353" s="27" t="s">
        <v>4998</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4999</v>
      </c>
    </row>
    <row r="355" ht="26">
      <c r="A355" s="1" t="s">
        <v>511</v>
      </c>
      <c r="E355" s="32" t="s">
        <v>5000</v>
      </c>
    </row>
    <row r="356" ht="25">
      <c r="A356" s="1" t="s">
        <v>513</v>
      </c>
      <c r="E356" s="27" t="s">
        <v>5001</v>
      </c>
    </row>
    <row r="357">
      <c r="A357" s="1" t="s">
        <v>504</v>
      </c>
      <c r="B357" s="1">
        <v>86</v>
      </c>
      <c r="C357" s="26" t="s">
        <v>5002</v>
      </c>
      <c r="D357" t="s">
        <v>506</v>
      </c>
      <c r="E357" s="27" t="s">
        <v>5003</v>
      </c>
      <c r="F357" s="28" t="s">
        <v>1553</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5004</v>
      </c>
    </row>
    <row r="359" ht="52">
      <c r="A359" s="1" t="s">
        <v>511</v>
      </c>
      <c r="E359" s="32" t="s">
        <v>5005</v>
      </c>
    </row>
    <row r="360" ht="75">
      <c r="A360" s="1" t="s">
        <v>513</v>
      </c>
      <c r="E360" s="27" t="s">
        <v>5006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5007</v>
      </c>
      <c r="E8" s="23" t="s">
        <v>177</v>
      </c>
      <c r="L8" s="24">
        <f>L9+L46+L59</f>
        <v>0</v>
      </c>
      <c r="M8" s="24">
        <f>M9+M46+M59</f>
        <v>0</v>
      </c>
      <c r="N8" s="25"/>
    </row>
    <row r="9" ht="13">
      <c r="A9" s="1" t="s">
        <v>501</v>
      </c>
      <c r="C9" s="22" t="s">
        <v>858</v>
      </c>
      <c r="E9" s="23" t="s">
        <v>2842</v>
      </c>
      <c r="L9" s="24">
        <f>SUMIFS(L10:L45,A10:A45,"P")</f>
        <v>0</v>
      </c>
      <c r="M9" s="24">
        <f>SUMIFS(M10:M45,A10:A45,"P")</f>
        <v>0</v>
      </c>
      <c r="N9" s="25"/>
    </row>
    <row r="10">
      <c r="A10" s="1" t="s">
        <v>504</v>
      </c>
      <c r="B10" s="1">
        <v>1</v>
      </c>
      <c r="C10" s="26" t="s">
        <v>4317</v>
      </c>
      <c r="D10" t="s">
        <v>600</v>
      </c>
      <c r="E10" s="27" t="s">
        <v>4318</v>
      </c>
      <c r="F10" s="28" t="s">
        <v>563</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5008</v>
      </c>
    </row>
    <row r="12" ht="26">
      <c r="A12" s="1" t="s">
        <v>511</v>
      </c>
      <c r="E12" s="32" t="s">
        <v>5009</v>
      </c>
    </row>
    <row r="13">
      <c r="A13" s="1" t="s">
        <v>513</v>
      </c>
      <c r="E13" s="27" t="s">
        <v>514</v>
      </c>
    </row>
    <row r="14">
      <c r="A14" s="1" t="s">
        <v>504</v>
      </c>
      <c r="B14" s="1">
        <v>2</v>
      </c>
      <c r="C14" s="26" t="s">
        <v>4317</v>
      </c>
      <c r="D14" t="s">
        <v>604</v>
      </c>
      <c r="E14" s="27" t="s">
        <v>4318</v>
      </c>
      <c r="F14" s="28" t="s">
        <v>563</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5010</v>
      </c>
    </row>
    <row r="16" ht="65">
      <c r="A16" s="1" t="s">
        <v>511</v>
      </c>
      <c r="E16" s="32" t="s">
        <v>5011</v>
      </c>
    </row>
    <row r="17">
      <c r="A17" s="1" t="s">
        <v>513</v>
      </c>
      <c r="E17" s="27" t="s">
        <v>514</v>
      </c>
    </row>
    <row r="18">
      <c r="A18" s="1" t="s">
        <v>504</v>
      </c>
      <c r="B18" s="1">
        <v>3</v>
      </c>
      <c r="C18" s="26" t="s">
        <v>4330</v>
      </c>
      <c r="D18" t="s">
        <v>506</v>
      </c>
      <c r="E18" s="27" t="s">
        <v>4331</v>
      </c>
      <c r="F18" s="28" t="s">
        <v>1553</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5012</v>
      </c>
    </row>
    <row r="20" ht="26">
      <c r="A20" s="1" t="s">
        <v>511</v>
      </c>
      <c r="E20" s="32" t="s">
        <v>5013</v>
      </c>
    </row>
    <row r="21">
      <c r="A21" s="1" t="s">
        <v>513</v>
      </c>
      <c r="E21" s="27" t="s">
        <v>514</v>
      </c>
    </row>
    <row r="22">
      <c r="A22" s="1" t="s">
        <v>504</v>
      </c>
      <c r="B22" s="1">
        <v>4</v>
      </c>
      <c r="C22" s="26" t="s">
        <v>4333</v>
      </c>
      <c r="D22" t="s">
        <v>506</v>
      </c>
      <c r="E22" s="27" t="s">
        <v>4334</v>
      </c>
      <c r="F22" s="28" t="s">
        <v>1553</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5014</v>
      </c>
    </row>
    <row r="24" ht="65">
      <c r="A24" s="1" t="s">
        <v>511</v>
      </c>
      <c r="E24" s="32" t="s">
        <v>5015</v>
      </c>
    </row>
    <row r="25">
      <c r="A25" s="1" t="s">
        <v>513</v>
      </c>
      <c r="E25" s="27" t="s">
        <v>514</v>
      </c>
    </row>
    <row r="26">
      <c r="A26" s="1" t="s">
        <v>504</v>
      </c>
      <c r="B26" s="1">
        <v>5</v>
      </c>
      <c r="C26" s="26" t="s">
        <v>5016</v>
      </c>
      <c r="D26" t="s">
        <v>506</v>
      </c>
      <c r="E26" s="27" t="s">
        <v>5017</v>
      </c>
      <c r="F26" s="28" t="s">
        <v>1553</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5018</v>
      </c>
    </row>
    <row r="28" ht="26">
      <c r="A28" s="1" t="s">
        <v>511</v>
      </c>
      <c r="E28" s="32" t="s">
        <v>5019</v>
      </c>
    </row>
    <row r="29">
      <c r="A29" s="1" t="s">
        <v>513</v>
      </c>
      <c r="E29" s="27" t="s">
        <v>514</v>
      </c>
    </row>
    <row r="30">
      <c r="A30" s="1" t="s">
        <v>504</v>
      </c>
      <c r="B30" s="1">
        <v>6</v>
      </c>
      <c r="C30" s="26" t="s">
        <v>5020</v>
      </c>
      <c r="D30" t="s">
        <v>506</v>
      </c>
      <c r="E30" s="27" t="s">
        <v>5021</v>
      </c>
      <c r="F30" s="28" t="s">
        <v>563</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5022</v>
      </c>
    </row>
    <row r="32" ht="26">
      <c r="A32" s="1" t="s">
        <v>511</v>
      </c>
      <c r="E32" s="32" t="s">
        <v>5023</v>
      </c>
    </row>
    <row r="33">
      <c r="A33" s="1" t="s">
        <v>513</v>
      </c>
      <c r="E33" s="27" t="s">
        <v>514</v>
      </c>
    </row>
    <row r="34">
      <c r="A34" s="1" t="s">
        <v>504</v>
      </c>
      <c r="B34" s="1">
        <v>7</v>
      </c>
      <c r="C34" s="26" t="s">
        <v>5024</v>
      </c>
      <c r="D34" t="s">
        <v>506</v>
      </c>
      <c r="E34" s="27" t="s">
        <v>5025</v>
      </c>
      <c r="F34" s="28" t="s">
        <v>563</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5026</v>
      </c>
    </row>
    <row r="36" ht="26">
      <c r="A36" s="1" t="s">
        <v>511</v>
      </c>
      <c r="E36" s="32" t="s">
        <v>5027</v>
      </c>
    </row>
    <row r="37">
      <c r="A37" s="1" t="s">
        <v>513</v>
      </c>
      <c r="E37" s="27" t="s">
        <v>514</v>
      </c>
    </row>
    <row r="38">
      <c r="A38" s="1" t="s">
        <v>504</v>
      </c>
      <c r="B38" s="1">
        <v>8</v>
      </c>
      <c r="C38" s="26" t="s">
        <v>5028</v>
      </c>
      <c r="D38" t="s">
        <v>506</v>
      </c>
      <c r="E38" s="27" t="s">
        <v>5029</v>
      </c>
      <c r="F38" s="28" t="s">
        <v>563</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5026</v>
      </c>
    </row>
    <row r="40" ht="26">
      <c r="A40" s="1" t="s">
        <v>511</v>
      </c>
      <c r="E40" s="32" t="s">
        <v>5030</v>
      </c>
    </row>
    <row r="41">
      <c r="A41" s="1" t="s">
        <v>513</v>
      </c>
      <c r="E41" s="27" t="s">
        <v>514</v>
      </c>
    </row>
    <row r="42">
      <c r="A42" s="1" t="s">
        <v>504</v>
      </c>
      <c r="B42" s="1">
        <v>9</v>
      </c>
      <c r="C42" s="26" t="s">
        <v>4347</v>
      </c>
      <c r="D42" t="s">
        <v>506</v>
      </c>
      <c r="E42" s="27" t="s">
        <v>4348</v>
      </c>
      <c r="F42" s="28" t="s">
        <v>1553</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5031</v>
      </c>
    </row>
    <row r="44" ht="65">
      <c r="A44" s="1" t="s">
        <v>511</v>
      </c>
      <c r="E44" s="32" t="s">
        <v>5032</v>
      </c>
    </row>
    <row r="45">
      <c r="A45" s="1" t="s">
        <v>513</v>
      </c>
      <c r="E45" s="27" t="s">
        <v>514</v>
      </c>
    </row>
    <row r="46" ht="13">
      <c r="A46" s="1" t="s">
        <v>501</v>
      </c>
      <c r="C46" s="22" t="s">
        <v>3501</v>
      </c>
      <c r="E46" s="23" t="s">
        <v>4922</v>
      </c>
      <c r="L46" s="24">
        <f>SUMIFS(L47:L58,A47:A58,"P")</f>
        <v>0</v>
      </c>
      <c r="M46" s="24">
        <f>SUMIFS(M47:M58,A47:A58,"P")</f>
        <v>0</v>
      </c>
      <c r="N46" s="25"/>
    </row>
    <row r="47">
      <c r="A47" s="1" t="s">
        <v>504</v>
      </c>
      <c r="B47" s="1">
        <v>10</v>
      </c>
      <c r="C47" s="26" t="s">
        <v>5033</v>
      </c>
      <c r="D47" t="s">
        <v>506</v>
      </c>
      <c r="E47" s="27" t="s">
        <v>5034</v>
      </c>
      <c r="F47" s="28" t="s">
        <v>567</v>
      </c>
      <c r="G47" s="29">
        <v>65</v>
      </c>
      <c r="H47" s="28">
        <v>0</v>
      </c>
      <c r="I47" s="30">
        <f>ROUND(G47*H47,P4)</f>
        <v>0</v>
      </c>
      <c r="L47" s="30">
        <v>0</v>
      </c>
      <c r="M47" s="24">
        <f>ROUND(G47*L47,P4)</f>
        <v>0</v>
      </c>
      <c r="N47" s="25" t="s">
        <v>509</v>
      </c>
      <c r="O47" s="31">
        <f>M47*AA47</f>
        <v>0</v>
      </c>
      <c r="P47" s="1">
        <v>3</v>
      </c>
      <c r="AA47" s="1">
        <f>IF(P47=1,$O$3,IF(P47=2,$O$4,$O$5))</f>
        <v>0</v>
      </c>
    </row>
    <row r="48">
      <c r="A48" s="1" t="s">
        <v>510</v>
      </c>
      <c r="E48" s="27" t="s">
        <v>5035</v>
      </c>
    </row>
    <row r="49" ht="26">
      <c r="A49" s="1" t="s">
        <v>511</v>
      </c>
      <c r="E49" s="32" t="s">
        <v>5036</v>
      </c>
    </row>
    <row r="50">
      <c r="A50" s="1" t="s">
        <v>513</v>
      </c>
      <c r="E50" s="27" t="s">
        <v>514</v>
      </c>
    </row>
    <row r="51">
      <c r="A51" s="1" t="s">
        <v>504</v>
      </c>
      <c r="B51" s="1">
        <v>11</v>
      </c>
      <c r="C51" s="26" t="s">
        <v>4433</v>
      </c>
      <c r="D51" t="s">
        <v>506</v>
      </c>
      <c r="E51" s="27" t="s">
        <v>4434</v>
      </c>
      <c r="F51" s="28" t="s">
        <v>567</v>
      </c>
      <c r="G51" s="29">
        <v>6</v>
      </c>
      <c r="H51" s="28">
        <v>0</v>
      </c>
      <c r="I51" s="30">
        <f>ROUND(G51*H51,P4)</f>
        <v>0</v>
      </c>
      <c r="L51" s="30">
        <v>0</v>
      </c>
      <c r="M51" s="24">
        <f>ROUND(G51*L51,P4)</f>
        <v>0</v>
      </c>
      <c r="N51" s="25" t="s">
        <v>509</v>
      </c>
      <c r="O51" s="31">
        <f>M51*AA51</f>
        <v>0</v>
      </c>
      <c r="P51" s="1">
        <v>3</v>
      </c>
      <c r="AA51" s="1">
        <f>IF(P51=1,$O$3,IF(P51=2,$O$4,$O$5))</f>
        <v>0</v>
      </c>
    </row>
    <row r="52" ht="25">
      <c r="A52" s="1" t="s">
        <v>510</v>
      </c>
      <c r="E52" s="27" t="s">
        <v>5037</v>
      </c>
    </row>
    <row r="53" ht="39">
      <c r="A53" s="1" t="s">
        <v>511</v>
      </c>
      <c r="E53" s="32" t="s">
        <v>5038</v>
      </c>
    </row>
    <row r="54">
      <c r="A54" s="1" t="s">
        <v>513</v>
      </c>
      <c r="E54" s="27" t="s">
        <v>514</v>
      </c>
    </row>
    <row r="55">
      <c r="A55" s="1" t="s">
        <v>504</v>
      </c>
      <c r="B55" s="1">
        <v>12</v>
      </c>
      <c r="C55" s="26" t="s">
        <v>4363</v>
      </c>
      <c r="D55" t="s">
        <v>506</v>
      </c>
      <c r="E55" s="27" t="s">
        <v>4364</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5039</v>
      </c>
    </row>
    <row r="57" ht="26">
      <c r="A57" s="1" t="s">
        <v>511</v>
      </c>
      <c r="E57" s="32" t="s">
        <v>5040</v>
      </c>
    </row>
    <row r="58">
      <c r="A58" s="1" t="s">
        <v>513</v>
      </c>
      <c r="E58" s="27" t="s">
        <v>514</v>
      </c>
    </row>
    <row r="59" ht="13">
      <c r="A59" s="1" t="s">
        <v>501</v>
      </c>
      <c r="C59" s="22" t="s">
        <v>2876</v>
      </c>
      <c r="E59" s="23" t="s">
        <v>3331</v>
      </c>
      <c r="L59" s="24">
        <f>SUMIFS(L60:L63,A60:A63,"P")</f>
        <v>0</v>
      </c>
      <c r="M59" s="24">
        <f>SUMIFS(M60:M63,A60:A63,"P")</f>
        <v>0</v>
      </c>
      <c r="N59" s="25"/>
    </row>
    <row r="60">
      <c r="A60" s="1" t="s">
        <v>504</v>
      </c>
      <c r="B60" s="1">
        <v>13</v>
      </c>
      <c r="C60" s="26" t="s">
        <v>4950</v>
      </c>
      <c r="D60" t="s">
        <v>506</v>
      </c>
      <c r="E60" s="27" t="s">
        <v>4951</v>
      </c>
      <c r="F60" s="28" t="s">
        <v>567</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4952</v>
      </c>
    </row>
    <row r="62" ht="65">
      <c r="A62" s="1" t="s">
        <v>511</v>
      </c>
      <c r="E62" s="32" t="s">
        <v>4953</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5041</v>
      </c>
      <c r="E8" s="23" t="s">
        <v>179</v>
      </c>
      <c r="L8" s="24">
        <f>L9+L38+L95+L128+L137+L154+L179+L196+L209</f>
        <v>0</v>
      </c>
      <c r="M8" s="24">
        <f>M9+M38+M95+M128+M137+M154+M179+M196+M209</f>
        <v>0</v>
      </c>
      <c r="N8" s="25"/>
    </row>
    <row r="9" ht="13">
      <c r="A9" s="1" t="s">
        <v>501</v>
      </c>
      <c r="C9" s="22" t="s">
        <v>1247</v>
      </c>
      <c r="E9" s="23" t="s">
        <v>1248</v>
      </c>
      <c r="L9" s="24">
        <f>SUMIFS(L10:L37,A10:A37,"P")</f>
        <v>0</v>
      </c>
      <c r="M9" s="24">
        <f>SUMIFS(M10:M37,A10:A37,"P")</f>
        <v>0</v>
      </c>
      <c r="N9" s="25"/>
    </row>
    <row r="10">
      <c r="A10" s="1" t="s">
        <v>504</v>
      </c>
      <c r="B10" s="1">
        <v>1</v>
      </c>
      <c r="C10" s="26" t="s">
        <v>5042</v>
      </c>
      <c r="D10" t="s">
        <v>506</v>
      </c>
      <c r="E10" s="27" t="s">
        <v>5043</v>
      </c>
      <c r="F10" s="28" t="s">
        <v>551</v>
      </c>
      <c r="G10" s="29">
        <v>2</v>
      </c>
      <c r="H10" s="28">
        <v>0</v>
      </c>
      <c r="I10" s="30">
        <f>ROUND(G10*H10,P4)</f>
        <v>0</v>
      </c>
      <c r="L10" s="30">
        <v>0</v>
      </c>
      <c r="M10" s="24">
        <f>ROUND(G10*L10,P4)</f>
        <v>0</v>
      </c>
      <c r="N10" s="25" t="s">
        <v>509</v>
      </c>
      <c r="O10" s="31">
        <f>M10*AA10</f>
        <v>0</v>
      </c>
      <c r="P10" s="1">
        <v>3</v>
      </c>
      <c r="AA10" s="1">
        <f>IF(P10=1,$O$3,IF(P10=2,$O$4,$O$5))</f>
        <v>0</v>
      </c>
    </row>
    <row r="11">
      <c r="A11" s="1" t="s">
        <v>510</v>
      </c>
      <c r="E11" s="27" t="s">
        <v>5044</v>
      </c>
    </row>
    <row r="12" ht="52">
      <c r="A12" s="1" t="s">
        <v>511</v>
      </c>
      <c r="E12" s="32" t="s">
        <v>5045</v>
      </c>
    </row>
    <row r="13">
      <c r="A13" s="1" t="s">
        <v>513</v>
      </c>
      <c r="E13" s="27" t="s">
        <v>514</v>
      </c>
    </row>
    <row r="14">
      <c r="A14" s="1" t="s">
        <v>504</v>
      </c>
      <c r="B14" s="1">
        <v>2</v>
      </c>
      <c r="C14" s="26" t="s">
        <v>4756</v>
      </c>
      <c r="D14" t="s">
        <v>506</v>
      </c>
      <c r="E14" s="27" t="s">
        <v>4757</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5046</v>
      </c>
    </row>
    <row r="16" ht="26">
      <c r="A16" s="1" t="s">
        <v>511</v>
      </c>
      <c r="E16" s="32" t="s">
        <v>4759</v>
      </c>
    </row>
    <row r="17">
      <c r="A17" s="1" t="s">
        <v>513</v>
      </c>
      <c r="E17" s="27" t="s">
        <v>514</v>
      </c>
    </row>
    <row r="18" ht="25">
      <c r="A18" s="1" t="s">
        <v>504</v>
      </c>
      <c r="B18" s="1">
        <v>3</v>
      </c>
      <c r="C18" s="26" t="s">
        <v>3383</v>
      </c>
      <c r="D18" t="s">
        <v>3384</v>
      </c>
      <c r="E18" s="27" t="s">
        <v>3385</v>
      </c>
      <c r="F18" s="28" t="s">
        <v>2694</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5047</v>
      </c>
    </row>
    <row r="21" ht="25">
      <c r="A21" s="1" t="s">
        <v>513</v>
      </c>
      <c r="E21" s="27" t="s">
        <v>2695</v>
      </c>
    </row>
    <row r="22" ht="25">
      <c r="A22" s="1" t="s">
        <v>504</v>
      </c>
      <c r="B22" s="1">
        <v>4</v>
      </c>
      <c r="C22" s="26" t="s">
        <v>2691</v>
      </c>
      <c r="D22" t="s">
        <v>2692</v>
      </c>
      <c r="E22" s="27" t="s">
        <v>2693</v>
      </c>
      <c r="F22" s="28" t="s">
        <v>2694</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5048</v>
      </c>
    </row>
    <row r="25" ht="25">
      <c r="A25" s="1" t="s">
        <v>513</v>
      </c>
      <c r="E25" s="27" t="s">
        <v>2695</v>
      </c>
    </row>
    <row r="26" ht="25">
      <c r="A26" s="1" t="s">
        <v>504</v>
      </c>
      <c r="B26" s="1">
        <v>5</v>
      </c>
      <c r="C26" s="26" t="s">
        <v>2826</v>
      </c>
      <c r="D26" t="s">
        <v>2827</v>
      </c>
      <c r="E26" s="27" t="s">
        <v>2828</v>
      </c>
      <c r="F26" s="28" t="s">
        <v>2694</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5049</v>
      </c>
    </row>
    <row r="29" ht="25">
      <c r="A29" s="1" t="s">
        <v>513</v>
      </c>
      <c r="E29" s="27" t="s">
        <v>2695</v>
      </c>
    </row>
    <row r="30" ht="25">
      <c r="A30" s="1" t="s">
        <v>504</v>
      </c>
      <c r="B30" s="1">
        <v>6</v>
      </c>
      <c r="C30" s="26" t="s">
        <v>4645</v>
      </c>
      <c r="D30" t="s">
        <v>4646</v>
      </c>
      <c r="E30" s="27" t="s">
        <v>4647</v>
      </c>
      <c r="F30" s="28" t="s">
        <v>2694</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5050</v>
      </c>
    </row>
    <row r="33" ht="25">
      <c r="A33" s="1" t="s">
        <v>513</v>
      </c>
      <c r="E33" s="27" t="s">
        <v>2695</v>
      </c>
    </row>
    <row r="34" ht="25">
      <c r="A34" s="1" t="s">
        <v>504</v>
      </c>
      <c r="B34" s="1">
        <v>7</v>
      </c>
      <c r="C34" s="26" t="s">
        <v>4766</v>
      </c>
      <c r="D34" t="s">
        <v>4767</v>
      </c>
      <c r="E34" s="27" t="s">
        <v>4768</v>
      </c>
      <c r="F34" s="28" t="s">
        <v>2694</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5051</v>
      </c>
    </row>
    <row r="37" ht="25">
      <c r="A37" s="1" t="s">
        <v>513</v>
      </c>
      <c r="E37" s="27" t="s">
        <v>2695</v>
      </c>
    </row>
    <row r="38" ht="13">
      <c r="A38" s="1" t="s">
        <v>501</v>
      </c>
      <c r="C38" s="22" t="s">
        <v>600</v>
      </c>
      <c r="E38" s="23" t="s">
        <v>560</v>
      </c>
      <c r="L38" s="24">
        <f>SUMIFS(L39:L94,A39:A94,"P")</f>
        <v>0</v>
      </c>
      <c r="M38" s="24">
        <f>SUMIFS(M39:M94,A39:A94,"P")</f>
        <v>0</v>
      </c>
      <c r="N38" s="25"/>
    </row>
    <row r="39">
      <c r="A39" s="1" t="s">
        <v>504</v>
      </c>
      <c r="B39" s="1">
        <v>8</v>
      </c>
      <c r="C39" s="26" t="s">
        <v>3388</v>
      </c>
      <c r="D39" t="s">
        <v>506</v>
      </c>
      <c r="E39" s="27" t="s">
        <v>3389</v>
      </c>
      <c r="F39" s="28" t="s">
        <v>563</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5052</v>
      </c>
    </row>
    <row r="42">
      <c r="A42" s="1" t="s">
        <v>513</v>
      </c>
      <c r="E42" s="27" t="s">
        <v>514</v>
      </c>
    </row>
    <row r="43">
      <c r="A43" s="1" t="s">
        <v>504</v>
      </c>
      <c r="B43" s="1">
        <v>10</v>
      </c>
      <c r="C43" s="26" t="s">
        <v>3397</v>
      </c>
      <c r="D43" t="s">
        <v>506</v>
      </c>
      <c r="E43" s="27" t="s">
        <v>3398</v>
      </c>
      <c r="F43" s="28" t="s">
        <v>563</v>
      </c>
      <c r="G43" s="29">
        <v>127.92</v>
      </c>
      <c r="H43" s="28">
        <v>0</v>
      </c>
      <c r="I43" s="30">
        <f>ROUND(G43*H43,P4)</f>
        <v>0</v>
      </c>
      <c r="L43" s="30">
        <v>0</v>
      </c>
      <c r="M43" s="24">
        <f>ROUND(G43*L43,P4)</f>
        <v>0</v>
      </c>
      <c r="N43" s="25" t="s">
        <v>509</v>
      </c>
      <c r="O43" s="31">
        <f>M43*AA43</f>
        <v>0</v>
      </c>
      <c r="P43" s="1">
        <v>3</v>
      </c>
      <c r="AA43" s="1">
        <f>IF(P43=1,$O$3,IF(P43=2,$O$4,$O$5))</f>
        <v>0</v>
      </c>
    </row>
    <row r="44">
      <c r="A44" s="1" t="s">
        <v>510</v>
      </c>
      <c r="E44" s="27" t="s">
        <v>4792</v>
      </c>
    </row>
    <row r="45" ht="52">
      <c r="A45" s="1" t="s">
        <v>511</v>
      </c>
      <c r="E45" s="32" t="s">
        <v>5053</v>
      </c>
    </row>
    <row r="46">
      <c r="A46" s="1" t="s">
        <v>513</v>
      </c>
      <c r="E46" s="27" t="s">
        <v>514</v>
      </c>
    </row>
    <row r="47">
      <c r="A47" s="1" t="s">
        <v>504</v>
      </c>
      <c r="B47" s="1">
        <v>11</v>
      </c>
      <c r="C47" s="26" t="s">
        <v>2129</v>
      </c>
      <c r="D47" t="s">
        <v>506</v>
      </c>
      <c r="E47" s="27" t="s">
        <v>2130</v>
      </c>
      <c r="F47" s="28" t="s">
        <v>563</v>
      </c>
      <c r="G47" s="29">
        <v>78.188000000000002</v>
      </c>
      <c r="H47" s="28">
        <v>0</v>
      </c>
      <c r="I47" s="30">
        <f>ROUND(G47*H47,P4)</f>
        <v>0</v>
      </c>
      <c r="L47" s="30">
        <v>0</v>
      </c>
      <c r="M47" s="24">
        <f>ROUND(G47*L47,P4)</f>
        <v>0</v>
      </c>
      <c r="N47" s="25" t="s">
        <v>509</v>
      </c>
      <c r="O47" s="31">
        <f>M47*AA47</f>
        <v>0</v>
      </c>
      <c r="P47" s="1">
        <v>3</v>
      </c>
      <c r="AA47" s="1">
        <f>IF(P47=1,$O$3,IF(P47=2,$O$4,$O$5))</f>
        <v>0</v>
      </c>
    </row>
    <row r="48" ht="37.5">
      <c r="A48" s="1" t="s">
        <v>510</v>
      </c>
      <c r="E48" s="27" t="s">
        <v>5054</v>
      </c>
    </row>
    <row r="49" ht="26">
      <c r="A49" s="1" t="s">
        <v>511</v>
      </c>
      <c r="E49" s="32" t="s">
        <v>5055</v>
      </c>
    </row>
    <row r="50">
      <c r="A50" s="1" t="s">
        <v>513</v>
      </c>
      <c r="E50" s="27" t="s">
        <v>514</v>
      </c>
    </row>
    <row r="51">
      <c r="A51" s="1" t="s">
        <v>504</v>
      </c>
      <c r="B51" s="1">
        <v>12</v>
      </c>
      <c r="C51" s="26" t="s">
        <v>3527</v>
      </c>
      <c r="D51" t="s">
        <v>506</v>
      </c>
      <c r="E51" s="27" t="s">
        <v>3528</v>
      </c>
      <c r="F51" s="28" t="s">
        <v>563</v>
      </c>
      <c r="G51" s="29">
        <v>306.30700000000002</v>
      </c>
      <c r="H51" s="28">
        <v>0</v>
      </c>
      <c r="I51" s="30">
        <f>ROUND(G51*H51,P4)</f>
        <v>0</v>
      </c>
      <c r="L51" s="30">
        <v>0</v>
      </c>
      <c r="M51" s="24">
        <f>ROUND(G51*L51,P4)</f>
        <v>0</v>
      </c>
      <c r="N51" s="25" t="s">
        <v>509</v>
      </c>
      <c r="O51" s="31">
        <f>M51*AA51</f>
        <v>0</v>
      </c>
      <c r="P51" s="1">
        <v>3</v>
      </c>
      <c r="AA51" s="1">
        <f>IF(P51=1,$O$3,IF(P51=2,$O$4,$O$5))</f>
        <v>0</v>
      </c>
    </row>
    <row r="52">
      <c r="A52" s="1" t="s">
        <v>510</v>
      </c>
      <c r="E52" s="27" t="s">
        <v>5056</v>
      </c>
    </row>
    <row r="53" ht="130">
      <c r="A53" s="1" t="s">
        <v>511</v>
      </c>
      <c r="E53" s="32" t="s">
        <v>5057</v>
      </c>
    </row>
    <row r="54">
      <c r="A54" s="1" t="s">
        <v>513</v>
      </c>
      <c r="E54" s="27" t="s">
        <v>514</v>
      </c>
    </row>
    <row r="55">
      <c r="A55" s="1" t="s">
        <v>504</v>
      </c>
      <c r="B55" s="1">
        <v>13</v>
      </c>
      <c r="C55" s="26" t="s">
        <v>3412</v>
      </c>
      <c r="D55" t="s">
        <v>600</v>
      </c>
      <c r="E55" s="27" t="s">
        <v>3413</v>
      </c>
      <c r="F55" s="28" t="s">
        <v>563</v>
      </c>
      <c r="G55" s="29">
        <v>78.188000000000002</v>
      </c>
      <c r="H55" s="28">
        <v>0</v>
      </c>
      <c r="I55" s="30">
        <f>ROUND(G55*H55,P4)</f>
        <v>0</v>
      </c>
      <c r="L55" s="30">
        <v>0</v>
      </c>
      <c r="M55" s="24">
        <f>ROUND(G55*L55,P4)</f>
        <v>0</v>
      </c>
      <c r="N55" s="25" t="s">
        <v>509</v>
      </c>
      <c r="O55" s="31">
        <f>M55*AA55</f>
        <v>0</v>
      </c>
      <c r="P55" s="1">
        <v>3</v>
      </c>
      <c r="AA55" s="1">
        <f>IF(P55=1,$O$3,IF(P55=2,$O$4,$O$5))</f>
        <v>0</v>
      </c>
    </row>
    <row r="56">
      <c r="A56" s="1" t="s">
        <v>510</v>
      </c>
      <c r="E56" s="27" t="s">
        <v>4063</v>
      </c>
    </row>
    <row r="57" ht="26">
      <c r="A57" s="1" t="s">
        <v>511</v>
      </c>
      <c r="E57" s="32" t="s">
        <v>5058</v>
      </c>
    </row>
    <row r="58">
      <c r="A58" s="1" t="s">
        <v>513</v>
      </c>
      <c r="E58" s="27" t="s">
        <v>514</v>
      </c>
    </row>
    <row r="59">
      <c r="A59" s="1" t="s">
        <v>504</v>
      </c>
      <c r="B59" s="1">
        <v>9</v>
      </c>
      <c r="C59" s="26" t="s">
        <v>3412</v>
      </c>
      <c r="D59" t="s">
        <v>604</v>
      </c>
      <c r="E59" s="27" t="s">
        <v>3413</v>
      </c>
      <c r="F59" s="28" t="s">
        <v>563</v>
      </c>
      <c r="G59" s="29">
        <v>49.731999999999999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5059</v>
      </c>
    </row>
    <row r="62">
      <c r="A62" s="1" t="s">
        <v>513</v>
      </c>
      <c r="E62" s="27" t="s">
        <v>514</v>
      </c>
    </row>
    <row r="63">
      <c r="A63" s="1" t="s">
        <v>504</v>
      </c>
      <c r="B63" s="1">
        <v>14</v>
      </c>
      <c r="C63" s="26" t="s">
        <v>3665</v>
      </c>
      <c r="D63" t="s">
        <v>600</v>
      </c>
      <c r="E63" s="27" t="s">
        <v>3666</v>
      </c>
      <c r="F63" s="28" t="s">
        <v>563</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5060</v>
      </c>
    </row>
    <row r="65" ht="65">
      <c r="A65" s="1" t="s">
        <v>511</v>
      </c>
      <c r="E65" s="32" t="s">
        <v>5061</v>
      </c>
    </row>
    <row r="66">
      <c r="A66" s="1" t="s">
        <v>513</v>
      </c>
      <c r="E66" s="27" t="s">
        <v>514</v>
      </c>
    </row>
    <row r="67">
      <c r="A67" s="1" t="s">
        <v>504</v>
      </c>
      <c r="B67" s="1">
        <v>15</v>
      </c>
      <c r="C67" s="26" t="s">
        <v>4802</v>
      </c>
      <c r="D67" t="s">
        <v>506</v>
      </c>
      <c r="E67" s="27" t="s">
        <v>4803</v>
      </c>
      <c r="F67" s="28" t="s">
        <v>563</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5062</v>
      </c>
    </row>
    <row r="69" ht="117">
      <c r="A69" s="1" t="s">
        <v>511</v>
      </c>
      <c r="E69" s="32" t="s">
        <v>5063</v>
      </c>
    </row>
    <row r="70">
      <c r="A70" s="1" t="s">
        <v>513</v>
      </c>
      <c r="E70" s="27" t="s">
        <v>514</v>
      </c>
    </row>
    <row r="71">
      <c r="A71" s="1" t="s">
        <v>504</v>
      </c>
      <c r="B71" s="1">
        <v>17</v>
      </c>
      <c r="C71" s="26" t="s">
        <v>3418</v>
      </c>
      <c r="D71" t="s">
        <v>600</v>
      </c>
      <c r="E71" s="27" t="s">
        <v>3419</v>
      </c>
      <c r="F71" s="28" t="s">
        <v>563</v>
      </c>
      <c r="G71" s="29">
        <v>7.0300000000000002</v>
      </c>
      <c r="H71" s="28">
        <v>0</v>
      </c>
      <c r="I71" s="30">
        <f>ROUND(G71*H71,P4)</f>
        <v>0</v>
      </c>
      <c r="L71" s="30">
        <v>0</v>
      </c>
      <c r="M71" s="24">
        <f>ROUND(G71*L71,P4)</f>
        <v>0</v>
      </c>
      <c r="N71" s="25" t="s">
        <v>509</v>
      </c>
      <c r="O71" s="31">
        <f>M71*AA71</f>
        <v>0</v>
      </c>
      <c r="P71" s="1">
        <v>3</v>
      </c>
      <c r="AA71" s="1">
        <f>IF(P71=1,$O$3,IF(P71=2,$O$4,$O$5))</f>
        <v>0</v>
      </c>
    </row>
    <row r="72">
      <c r="A72" s="1" t="s">
        <v>510</v>
      </c>
      <c r="E72" s="27" t="s">
        <v>4807</v>
      </c>
    </row>
    <row r="73" ht="104">
      <c r="A73" s="1" t="s">
        <v>511</v>
      </c>
      <c r="E73" s="32" t="s">
        <v>5064</v>
      </c>
    </row>
    <row r="74">
      <c r="A74" s="1" t="s">
        <v>513</v>
      </c>
      <c r="E74" s="27" t="s">
        <v>514</v>
      </c>
    </row>
    <row r="75">
      <c r="A75" s="1" t="s">
        <v>504</v>
      </c>
      <c r="B75" s="1">
        <v>16</v>
      </c>
      <c r="C75" s="26" t="s">
        <v>3418</v>
      </c>
      <c r="D75" t="s">
        <v>604</v>
      </c>
      <c r="E75" s="27" t="s">
        <v>3419</v>
      </c>
      <c r="F75" s="28" t="s">
        <v>563</v>
      </c>
      <c r="G75" s="29">
        <v>78.188000000000002</v>
      </c>
      <c r="H75" s="28">
        <v>0</v>
      </c>
      <c r="I75" s="30">
        <f>ROUND(G75*H75,P4)</f>
        <v>0</v>
      </c>
      <c r="L75" s="30">
        <v>0</v>
      </c>
      <c r="M75" s="24">
        <f>ROUND(G75*L75,P4)</f>
        <v>0</v>
      </c>
      <c r="N75" s="25" t="s">
        <v>509</v>
      </c>
      <c r="O75" s="31">
        <f>M75*AA75</f>
        <v>0</v>
      </c>
      <c r="P75" s="1">
        <v>3</v>
      </c>
      <c r="AA75" s="1">
        <f>IF(P75=1,$O$3,IF(P75=2,$O$4,$O$5))</f>
        <v>0</v>
      </c>
    </row>
    <row r="76" ht="37.5">
      <c r="A76" s="1" t="s">
        <v>510</v>
      </c>
      <c r="E76" s="27" t="s">
        <v>5065</v>
      </c>
    </row>
    <row r="77" ht="26">
      <c r="A77" s="1" t="s">
        <v>511</v>
      </c>
      <c r="E77" s="32" t="s">
        <v>5066</v>
      </c>
    </row>
    <row r="78">
      <c r="A78" s="1" t="s">
        <v>513</v>
      </c>
      <c r="E78" s="27" t="s">
        <v>514</v>
      </c>
    </row>
    <row r="79">
      <c r="A79" s="1" t="s">
        <v>504</v>
      </c>
      <c r="B79" s="1">
        <v>18</v>
      </c>
      <c r="C79" s="26" t="s">
        <v>4811</v>
      </c>
      <c r="D79" t="s">
        <v>506</v>
      </c>
      <c r="E79" s="27" t="s">
        <v>4812</v>
      </c>
      <c r="F79" s="28" t="s">
        <v>1553</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5067</v>
      </c>
    </row>
    <row r="82">
      <c r="A82" s="1" t="s">
        <v>513</v>
      </c>
      <c r="E82" s="27" t="s">
        <v>514</v>
      </c>
    </row>
    <row r="83">
      <c r="A83" s="1" t="s">
        <v>504</v>
      </c>
      <c r="B83" s="1">
        <v>19</v>
      </c>
      <c r="C83" s="26" t="s">
        <v>4814</v>
      </c>
      <c r="D83" t="s">
        <v>506</v>
      </c>
      <c r="E83" s="27" t="s">
        <v>4815</v>
      </c>
      <c r="F83" s="28" t="s">
        <v>1553</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5068</v>
      </c>
    </row>
    <row r="86">
      <c r="A86" s="1" t="s">
        <v>513</v>
      </c>
      <c r="E86" s="27" t="s">
        <v>514</v>
      </c>
    </row>
    <row r="87">
      <c r="A87" s="1" t="s">
        <v>504</v>
      </c>
      <c r="B87" s="1">
        <v>20</v>
      </c>
      <c r="C87" s="26" t="s">
        <v>4138</v>
      </c>
      <c r="D87" t="s">
        <v>506</v>
      </c>
      <c r="E87" s="27" t="s">
        <v>4139</v>
      </c>
      <c r="F87" s="28" t="s">
        <v>1553</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4817</v>
      </c>
    </row>
    <row r="89" ht="26">
      <c r="A89" s="1" t="s">
        <v>511</v>
      </c>
      <c r="E89" s="32" t="s">
        <v>5069</v>
      </c>
    </row>
    <row r="90">
      <c r="A90" s="1" t="s">
        <v>513</v>
      </c>
      <c r="E90" s="27" t="s">
        <v>514</v>
      </c>
    </row>
    <row r="91">
      <c r="A91" s="1" t="s">
        <v>504</v>
      </c>
      <c r="B91" s="1">
        <v>21</v>
      </c>
      <c r="C91" s="26" t="s">
        <v>3436</v>
      </c>
      <c r="D91" t="s">
        <v>506</v>
      </c>
      <c r="E91" s="27" t="s">
        <v>3437</v>
      </c>
      <c r="F91" s="28" t="s">
        <v>1553</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5068</v>
      </c>
    </row>
    <row r="94">
      <c r="A94" s="1" t="s">
        <v>513</v>
      </c>
      <c r="E94" s="27" t="s">
        <v>514</v>
      </c>
    </row>
    <row r="95" ht="13">
      <c r="A95" s="1" t="s">
        <v>501</v>
      </c>
      <c r="C95" s="22" t="s">
        <v>604</v>
      </c>
      <c r="E95" s="23" t="s">
        <v>1641</v>
      </c>
      <c r="L95" s="24">
        <f>SUMIFS(L96:L127,A96:A127,"P")</f>
        <v>0</v>
      </c>
      <c r="M95" s="24">
        <f>SUMIFS(M96:M127,A96:A127,"P")</f>
        <v>0</v>
      </c>
      <c r="N95" s="25"/>
    </row>
    <row r="96">
      <c r="A96" s="1" t="s">
        <v>504</v>
      </c>
      <c r="B96" s="1">
        <v>22</v>
      </c>
      <c r="C96" s="26" t="s">
        <v>5070</v>
      </c>
      <c r="D96" t="s">
        <v>600</v>
      </c>
      <c r="E96" s="27" t="s">
        <v>5071</v>
      </c>
      <c r="F96" s="28" t="s">
        <v>1553</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5072</v>
      </c>
    </row>
    <row r="98" ht="65">
      <c r="A98" s="1" t="s">
        <v>511</v>
      </c>
      <c r="E98" s="32" t="s">
        <v>5073</v>
      </c>
    </row>
    <row r="99">
      <c r="A99" s="1" t="s">
        <v>513</v>
      </c>
      <c r="E99" s="27" t="s">
        <v>514</v>
      </c>
    </row>
    <row r="100">
      <c r="A100" s="1" t="s">
        <v>504</v>
      </c>
      <c r="B100" s="1">
        <v>23</v>
      </c>
      <c r="C100" s="26" t="s">
        <v>5070</v>
      </c>
      <c r="D100" t="s">
        <v>604</v>
      </c>
      <c r="E100" s="27" t="s">
        <v>5071</v>
      </c>
      <c r="F100" s="28" t="s">
        <v>1553</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5074</v>
      </c>
    </row>
    <row r="102" ht="65">
      <c r="A102" s="1" t="s">
        <v>511</v>
      </c>
      <c r="E102" s="32" t="s">
        <v>5075</v>
      </c>
    </row>
    <row r="103">
      <c r="A103" s="1" t="s">
        <v>513</v>
      </c>
      <c r="E103" s="27" t="s">
        <v>514</v>
      </c>
    </row>
    <row r="104">
      <c r="A104" s="1" t="s">
        <v>504</v>
      </c>
      <c r="B104" s="1">
        <v>24</v>
      </c>
      <c r="C104" s="26" t="s">
        <v>5076</v>
      </c>
      <c r="D104" t="s">
        <v>506</v>
      </c>
      <c r="E104" s="27" t="s">
        <v>5077</v>
      </c>
      <c r="F104" s="28" t="s">
        <v>567</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5078</v>
      </c>
    </row>
    <row r="106" ht="91">
      <c r="A106" s="1" t="s">
        <v>511</v>
      </c>
      <c r="E106" s="32" t="s">
        <v>5079</v>
      </c>
    </row>
    <row r="107">
      <c r="A107" s="1" t="s">
        <v>513</v>
      </c>
      <c r="E107" s="27" t="s">
        <v>514</v>
      </c>
    </row>
    <row r="108">
      <c r="A108" s="1" t="s">
        <v>504</v>
      </c>
      <c r="B108" s="1">
        <v>25</v>
      </c>
      <c r="C108" s="26" t="s">
        <v>4207</v>
      </c>
      <c r="D108" t="s">
        <v>506</v>
      </c>
      <c r="E108" s="27" t="s">
        <v>4208</v>
      </c>
      <c r="F108" s="28" t="s">
        <v>563</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5080</v>
      </c>
    </row>
    <row r="110" ht="65">
      <c r="A110" s="1" t="s">
        <v>511</v>
      </c>
      <c r="E110" s="32" t="s">
        <v>5081</v>
      </c>
    </row>
    <row r="111">
      <c r="A111" s="1" t="s">
        <v>513</v>
      </c>
      <c r="E111" s="27" t="s">
        <v>514</v>
      </c>
    </row>
    <row r="112">
      <c r="A112" s="1" t="s">
        <v>504</v>
      </c>
      <c r="B112" s="1">
        <v>26</v>
      </c>
      <c r="C112" s="26" t="s">
        <v>4211</v>
      </c>
      <c r="D112" t="s">
        <v>506</v>
      </c>
      <c r="E112" s="27" t="s">
        <v>4212</v>
      </c>
      <c r="F112" s="28" t="s">
        <v>2694</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4845</v>
      </c>
    </row>
    <row r="114" ht="26">
      <c r="A114" s="1" t="s">
        <v>511</v>
      </c>
      <c r="E114" s="32" t="s">
        <v>5082</v>
      </c>
    </row>
    <row r="115">
      <c r="A115" s="1" t="s">
        <v>513</v>
      </c>
      <c r="E115" s="27" t="s">
        <v>514</v>
      </c>
    </row>
    <row r="116">
      <c r="A116" s="1" t="s">
        <v>504</v>
      </c>
      <c r="B116" s="1">
        <v>28</v>
      </c>
      <c r="C116" s="26" t="s">
        <v>5083</v>
      </c>
      <c r="D116" t="s">
        <v>600</v>
      </c>
      <c r="E116" s="27" t="s">
        <v>5084</v>
      </c>
      <c r="F116" s="28" t="s">
        <v>563</v>
      </c>
      <c r="G116" s="29">
        <v>50.031999999999996</v>
      </c>
      <c r="H116" s="28">
        <v>0</v>
      </c>
      <c r="I116" s="30">
        <f>ROUND(G116*H116,P4)</f>
        <v>0</v>
      </c>
      <c r="L116" s="30">
        <v>0</v>
      </c>
      <c r="M116" s="24">
        <f>ROUND(G116*L116,P4)</f>
        <v>0</v>
      </c>
      <c r="N116" s="25" t="s">
        <v>509</v>
      </c>
      <c r="O116" s="31">
        <f>M116*AA116</f>
        <v>0</v>
      </c>
      <c r="P116" s="1">
        <v>3</v>
      </c>
      <c r="AA116" s="1">
        <f>IF(P116=1,$O$3,IF(P116=2,$O$4,$O$5))</f>
        <v>0</v>
      </c>
    </row>
    <row r="117">
      <c r="A117" s="1" t="s">
        <v>510</v>
      </c>
      <c r="E117" s="27" t="s">
        <v>5078</v>
      </c>
    </row>
    <row r="118" ht="91">
      <c r="A118" s="1" t="s">
        <v>511</v>
      </c>
      <c r="E118" s="32" t="s">
        <v>5085</v>
      </c>
    </row>
    <row r="119">
      <c r="A119" s="1" t="s">
        <v>513</v>
      </c>
      <c r="E119" s="27" t="s">
        <v>514</v>
      </c>
    </row>
    <row r="120">
      <c r="A120" s="1" t="s">
        <v>504</v>
      </c>
      <c r="B120" s="1">
        <v>27</v>
      </c>
      <c r="C120" s="26" t="s">
        <v>5083</v>
      </c>
      <c r="D120" t="s">
        <v>604</v>
      </c>
      <c r="E120" s="27" t="s">
        <v>5084</v>
      </c>
      <c r="F120" s="28" t="s">
        <v>563</v>
      </c>
      <c r="G120" s="29">
        <v>12.507999999999999</v>
      </c>
      <c r="H120" s="28">
        <v>0</v>
      </c>
      <c r="I120" s="30">
        <f>ROUND(G120*H120,P4)</f>
        <v>0</v>
      </c>
      <c r="L120" s="30">
        <v>0</v>
      </c>
      <c r="M120" s="24">
        <f>ROUND(G120*L120,P4)</f>
        <v>0</v>
      </c>
      <c r="N120" s="25" t="s">
        <v>509</v>
      </c>
      <c r="O120" s="31">
        <f>M120*AA120</f>
        <v>0</v>
      </c>
      <c r="P120" s="1">
        <v>3</v>
      </c>
      <c r="AA120" s="1">
        <f>IF(P120=1,$O$3,IF(P120=2,$O$4,$O$5))</f>
        <v>0</v>
      </c>
    </row>
    <row r="121" ht="25">
      <c r="A121" s="1" t="s">
        <v>510</v>
      </c>
      <c r="E121" s="27" t="s">
        <v>5086</v>
      </c>
    </row>
    <row r="122" ht="91">
      <c r="A122" s="1" t="s">
        <v>511</v>
      </c>
      <c r="E122" s="32" t="s">
        <v>5087</v>
      </c>
    </row>
    <row r="123">
      <c r="A123" s="1" t="s">
        <v>513</v>
      </c>
      <c r="E123" s="27" t="s">
        <v>514</v>
      </c>
    </row>
    <row r="124">
      <c r="A124" s="1" t="s">
        <v>504</v>
      </c>
      <c r="B124" s="1">
        <v>29</v>
      </c>
      <c r="C124" s="26" t="s">
        <v>5088</v>
      </c>
      <c r="D124" t="s">
        <v>506</v>
      </c>
      <c r="E124" s="27" t="s">
        <v>5089</v>
      </c>
      <c r="F124" s="28" t="s">
        <v>563</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5090</v>
      </c>
    </row>
    <row r="126" ht="26">
      <c r="A126" s="1" t="s">
        <v>511</v>
      </c>
      <c r="E126" s="32" t="s">
        <v>5091</v>
      </c>
    </row>
    <row r="127">
      <c r="A127" s="1" t="s">
        <v>513</v>
      </c>
      <c r="E127" s="27" t="s">
        <v>514</v>
      </c>
    </row>
    <row r="128" ht="13">
      <c r="A128" s="1" t="s">
        <v>501</v>
      </c>
      <c r="C128" s="22" t="s">
        <v>607</v>
      </c>
      <c r="E128" s="23" t="s">
        <v>4847</v>
      </c>
      <c r="L128" s="24">
        <f>SUMIFS(L129:L136,A129:A136,"P")</f>
        <v>0</v>
      </c>
      <c r="M128" s="24">
        <f>SUMIFS(M129:M136,A129:A136,"P")</f>
        <v>0</v>
      </c>
      <c r="N128" s="25"/>
    </row>
    <row r="129">
      <c r="A129" s="1" t="s">
        <v>504</v>
      </c>
      <c r="B129" s="1">
        <v>30</v>
      </c>
      <c r="C129" s="26" t="s">
        <v>4855</v>
      </c>
      <c r="D129" t="s">
        <v>506</v>
      </c>
      <c r="E129" s="27" t="s">
        <v>4856</v>
      </c>
      <c r="F129" s="28" t="s">
        <v>563</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5092</v>
      </c>
    </row>
    <row r="131" ht="117">
      <c r="A131" s="1" t="s">
        <v>511</v>
      </c>
      <c r="E131" s="32" t="s">
        <v>5093</v>
      </c>
    </row>
    <row r="132">
      <c r="A132" s="1" t="s">
        <v>513</v>
      </c>
      <c r="E132" s="27" t="s">
        <v>514</v>
      </c>
    </row>
    <row r="133">
      <c r="A133" s="1" t="s">
        <v>504</v>
      </c>
      <c r="B133" s="1">
        <v>31</v>
      </c>
      <c r="C133" s="26" t="s">
        <v>4859</v>
      </c>
      <c r="D133" t="s">
        <v>506</v>
      </c>
      <c r="E133" s="27" t="s">
        <v>4860</v>
      </c>
      <c r="F133" s="28" t="s">
        <v>2694</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4845</v>
      </c>
    </row>
    <row r="135" ht="26">
      <c r="A135" s="1" t="s">
        <v>511</v>
      </c>
      <c r="E135" s="32" t="s">
        <v>5094</v>
      </c>
    </row>
    <row r="136">
      <c r="A136" s="1" t="s">
        <v>513</v>
      </c>
      <c r="E136" s="27" t="s">
        <v>514</v>
      </c>
    </row>
    <row r="137" ht="13">
      <c r="A137" s="1" t="s">
        <v>501</v>
      </c>
      <c r="C137" s="22" t="s">
        <v>855</v>
      </c>
      <c r="E137" s="23" t="s">
        <v>3455</v>
      </c>
      <c r="L137" s="24">
        <f>SUMIFS(L138:L153,A138:A153,"P")</f>
        <v>0</v>
      </c>
      <c r="M137" s="24">
        <f>SUMIFS(M138:M153,A138:A153,"P")</f>
        <v>0</v>
      </c>
      <c r="N137" s="25"/>
    </row>
    <row r="138">
      <c r="A138" s="1" t="s">
        <v>504</v>
      </c>
      <c r="B138" s="1">
        <v>32</v>
      </c>
      <c r="C138" s="26" t="s">
        <v>3456</v>
      </c>
      <c r="D138" t="s">
        <v>506</v>
      </c>
      <c r="E138" s="27" t="s">
        <v>3457</v>
      </c>
      <c r="F138" s="28" t="s">
        <v>563</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5095</v>
      </c>
    </row>
    <row r="140" ht="104">
      <c r="A140" s="1" t="s">
        <v>511</v>
      </c>
      <c r="E140" s="32" t="s">
        <v>5096</v>
      </c>
    </row>
    <row r="141">
      <c r="A141" s="1" t="s">
        <v>513</v>
      </c>
      <c r="E141" s="27" t="s">
        <v>514</v>
      </c>
    </row>
    <row r="142">
      <c r="A142" s="1" t="s">
        <v>504</v>
      </c>
      <c r="B142" s="1">
        <v>33</v>
      </c>
      <c r="C142" s="26" t="s">
        <v>4890</v>
      </c>
      <c r="D142" t="s">
        <v>506</v>
      </c>
      <c r="E142" s="27" t="s">
        <v>4891</v>
      </c>
      <c r="F142" s="28" t="s">
        <v>563</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4892</v>
      </c>
    </row>
    <row r="144" ht="143">
      <c r="A144" s="1" t="s">
        <v>511</v>
      </c>
      <c r="E144" s="32" t="s">
        <v>5097</v>
      </c>
    </row>
    <row r="145">
      <c r="A145" s="1" t="s">
        <v>513</v>
      </c>
      <c r="E145" s="27" t="s">
        <v>514</v>
      </c>
    </row>
    <row r="146">
      <c r="A146" s="1" t="s">
        <v>504</v>
      </c>
      <c r="B146" s="1">
        <v>34</v>
      </c>
      <c r="C146" s="26" t="s">
        <v>4896</v>
      </c>
      <c r="D146" t="s">
        <v>506</v>
      </c>
      <c r="E146" s="27" t="s">
        <v>4897</v>
      </c>
      <c r="F146" s="28" t="s">
        <v>563</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5098</v>
      </c>
    </row>
    <row r="149">
      <c r="A149" s="1" t="s">
        <v>513</v>
      </c>
      <c r="E149" s="27" t="s">
        <v>514</v>
      </c>
    </row>
    <row r="150">
      <c r="A150" s="1" t="s">
        <v>504</v>
      </c>
      <c r="B150" s="1">
        <v>35</v>
      </c>
      <c r="C150" s="26" t="s">
        <v>3599</v>
      </c>
      <c r="D150" t="s">
        <v>506</v>
      </c>
      <c r="E150" s="27" t="s">
        <v>3600</v>
      </c>
      <c r="F150" s="28" t="s">
        <v>563</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5099</v>
      </c>
    </row>
    <row r="152" ht="156">
      <c r="A152" s="1" t="s">
        <v>511</v>
      </c>
      <c r="E152" s="32" t="s">
        <v>5100</v>
      </c>
    </row>
    <row r="153">
      <c r="A153" s="1" t="s">
        <v>513</v>
      </c>
      <c r="E153" s="27" t="s">
        <v>514</v>
      </c>
    </row>
    <row r="154" ht="13">
      <c r="A154" s="1" t="s">
        <v>501</v>
      </c>
      <c r="C154" s="22" t="s">
        <v>5101</v>
      </c>
      <c r="E154" s="23" t="s">
        <v>5102</v>
      </c>
      <c r="L154" s="24">
        <f>SUMIFS(L155:L178,A155:A178,"P")</f>
        <v>0</v>
      </c>
      <c r="M154" s="24">
        <f>SUMIFS(M155:M178,A155:A178,"P")</f>
        <v>0</v>
      </c>
      <c r="N154" s="25"/>
    </row>
    <row r="155" ht="25">
      <c r="A155" s="1" t="s">
        <v>504</v>
      </c>
      <c r="B155" s="1">
        <v>36</v>
      </c>
      <c r="C155" s="26" t="s">
        <v>5103</v>
      </c>
      <c r="D155" t="s">
        <v>506</v>
      </c>
      <c r="E155" s="27" t="s">
        <v>5104</v>
      </c>
      <c r="F155" s="28" t="s">
        <v>1553</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5105</v>
      </c>
    </row>
    <row r="157" ht="65">
      <c r="A157" s="1" t="s">
        <v>511</v>
      </c>
      <c r="E157" s="32" t="s">
        <v>5106</v>
      </c>
    </row>
    <row r="158">
      <c r="A158" s="1" t="s">
        <v>513</v>
      </c>
      <c r="E158" s="27" t="s">
        <v>514</v>
      </c>
    </row>
    <row r="159" ht="25">
      <c r="A159" s="1" t="s">
        <v>504</v>
      </c>
      <c r="B159" s="1">
        <v>37</v>
      </c>
      <c r="C159" s="26" t="s">
        <v>5107</v>
      </c>
      <c r="D159" t="s">
        <v>506</v>
      </c>
      <c r="E159" s="27" t="s">
        <v>5108</v>
      </c>
      <c r="F159" s="28" t="s">
        <v>1553</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5105</v>
      </c>
    </row>
    <row r="161" ht="65">
      <c r="A161" s="1" t="s">
        <v>511</v>
      </c>
      <c r="E161" s="32" t="s">
        <v>5109</v>
      </c>
    </row>
    <row r="162">
      <c r="A162" s="1" t="s">
        <v>513</v>
      </c>
      <c r="E162" s="27" t="s">
        <v>514</v>
      </c>
    </row>
    <row r="163" ht="25">
      <c r="A163" s="1" t="s">
        <v>504</v>
      </c>
      <c r="B163" s="1">
        <v>38</v>
      </c>
      <c r="C163" s="26" t="s">
        <v>5110</v>
      </c>
      <c r="D163" t="s">
        <v>506</v>
      </c>
      <c r="E163" s="27" t="s">
        <v>5111</v>
      </c>
      <c r="F163" s="28" t="s">
        <v>1553</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5112</v>
      </c>
    </row>
    <row r="165" ht="39">
      <c r="A165" s="1" t="s">
        <v>511</v>
      </c>
      <c r="E165" s="32" t="s">
        <v>5113</v>
      </c>
    </row>
    <row r="166">
      <c r="A166" s="1" t="s">
        <v>513</v>
      </c>
      <c r="E166" s="27" t="s">
        <v>514</v>
      </c>
    </row>
    <row r="167">
      <c r="A167" s="1" t="s">
        <v>504</v>
      </c>
      <c r="B167" s="1">
        <v>39</v>
      </c>
      <c r="C167" s="26" t="s">
        <v>5114</v>
      </c>
      <c r="D167" t="s">
        <v>506</v>
      </c>
      <c r="E167" s="27" t="s">
        <v>5115</v>
      </c>
      <c r="F167" s="28" t="s">
        <v>1553</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5105</v>
      </c>
    </row>
    <row r="169" ht="52">
      <c r="A169" s="1" t="s">
        <v>511</v>
      </c>
      <c r="E169" s="32" t="s">
        <v>5116</v>
      </c>
    </row>
    <row r="170">
      <c r="A170" s="1" t="s">
        <v>513</v>
      </c>
      <c r="E170" s="27" t="s">
        <v>514</v>
      </c>
    </row>
    <row r="171">
      <c r="A171" s="1" t="s">
        <v>504</v>
      </c>
      <c r="B171" s="1">
        <v>40</v>
      </c>
      <c r="C171" s="26" t="s">
        <v>5117</v>
      </c>
      <c r="D171" t="s">
        <v>600</v>
      </c>
      <c r="E171" s="27" t="s">
        <v>5118</v>
      </c>
      <c r="F171" s="28" t="s">
        <v>1553</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5119</v>
      </c>
    </row>
    <row r="173" ht="117">
      <c r="A173" s="1" t="s">
        <v>511</v>
      </c>
      <c r="E173" s="32" t="s">
        <v>5120</v>
      </c>
    </row>
    <row r="174">
      <c r="A174" s="1" t="s">
        <v>513</v>
      </c>
      <c r="E174" s="27" t="s">
        <v>514</v>
      </c>
    </row>
    <row r="175">
      <c r="A175" s="1" t="s">
        <v>504</v>
      </c>
      <c r="B175" s="1">
        <v>41</v>
      </c>
      <c r="C175" s="26" t="s">
        <v>5117</v>
      </c>
      <c r="D175" t="s">
        <v>604</v>
      </c>
      <c r="E175" s="27" t="s">
        <v>5118</v>
      </c>
      <c r="F175" s="28" t="s">
        <v>1553</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5121</v>
      </c>
    </row>
    <row r="177" ht="26">
      <c r="A177" s="1" t="s">
        <v>511</v>
      </c>
      <c r="E177" s="32" t="s">
        <v>5122</v>
      </c>
    </row>
    <row r="178">
      <c r="A178" s="1" t="s">
        <v>513</v>
      </c>
      <c r="E178" s="27" t="s">
        <v>514</v>
      </c>
    </row>
    <row r="179" ht="13">
      <c r="A179" s="1" t="s">
        <v>501</v>
      </c>
      <c r="C179" s="22" t="s">
        <v>1253</v>
      </c>
      <c r="E179" s="23" t="s">
        <v>1254</v>
      </c>
      <c r="L179" s="24">
        <f>SUMIFS(L180:L195,A180:A195,"P")</f>
        <v>0</v>
      </c>
      <c r="M179" s="24">
        <f>SUMIFS(M180:M195,A180:A195,"P")</f>
        <v>0</v>
      </c>
      <c r="N179" s="25"/>
    </row>
    <row r="180" ht="25">
      <c r="A180" s="1" t="s">
        <v>504</v>
      </c>
      <c r="B180" s="1">
        <v>42</v>
      </c>
      <c r="C180" s="26" t="s">
        <v>4218</v>
      </c>
      <c r="D180" t="s">
        <v>506</v>
      </c>
      <c r="E180" s="27" t="s">
        <v>4219</v>
      </c>
      <c r="F180" s="28" t="s">
        <v>1553</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5123</v>
      </c>
    </row>
    <row r="182" ht="104">
      <c r="A182" s="1" t="s">
        <v>511</v>
      </c>
      <c r="E182" s="32" t="s">
        <v>5124</v>
      </c>
    </row>
    <row r="183">
      <c r="A183" s="1" t="s">
        <v>513</v>
      </c>
      <c r="E183" s="27" t="s">
        <v>514</v>
      </c>
    </row>
    <row r="184" ht="25">
      <c r="A184" s="1" t="s">
        <v>504</v>
      </c>
      <c r="B184" s="1">
        <v>43</v>
      </c>
      <c r="C184" s="26" t="s">
        <v>4903</v>
      </c>
      <c r="D184" t="s">
        <v>506</v>
      </c>
      <c r="E184" s="27" t="s">
        <v>4904</v>
      </c>
      <c r="F184" s="28" t="s">
        <v>1553</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4905</v>
      </c>
    </row>
    <row r="186" ht="26">
      <c r="A186" s="1" t="s">
        <v>511</v>
      </c>
      <c r="E186" s="32" t="s">
        <v>5125</v>
      </c>
    </row>
    <row r="187" ht="200">
      <c r="A187" s="1" t="s">
        <v>513</v>
      </c>
      <c r="E187" s="27" t="s">
        <v>5126</v>
      </c>
    </row>
    <row r="188" ht="25">
      <c r="A188" s="1" t="s">
        <v>504</v>
      </c>
      <c r="B188" s="1">
        <v>44</v>
      </c>
      <c r="C188" s="26" t="s">
        <v>4908</v>
      </c>
      <c r="D188" t="s">
        <v>506</v>
      </c>
      <c r="E188" s="27" t="s">
        <v>4909</v>
      </c>
      <c r="F188" s="28" t="s">
        <v>1553</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5127</v>
      </c>
    </row>
    <row r="190" ht="104">
      <c r="A190" s="1" t="s">
        <v>511</v>
      </c>
      <c r="E190" s="32" t="s">
        <v>5128</v>
      </c>
    </row>
    <row r="191" ht="175">
      <c r="A191" s="1" t="s">
        <v>513</v>
      </c>
      <c r="E191" s="27" t="s">
        <v>4912</v>
      </c>
    </row>
    <row r="192" ht="25">
      <c r="A192" s="1" t="s">
        <v>504</v>
      </c>
      <c r="B192" s="1">
        <v>45</v>
      </c>
      <c r="C192" s="26" t="s">
        <v>4913</v>
      </c>
      <c r="D192" t="s">
        <v>506</v>
      </c>
      <c r="E192" s="27" t="s">
        <v>4914</v>
      </c>
      <c r="F192" s="28" t="s">
        <v>1553</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4915</v>
      </c>
    </row>
    <row r="194" ht="65">
      <c r="A194" s="1" t="s">
        <v>511</v>
      </c>
      <c r="E194" s="32" t="s">
        <v>5129</v>
      </c>
    </row>
    <row r="195" ht="175">
      <c r="A195" s="1" t="s">
        <v>513</v>
      </c>
      <c r="E195" s="27" t="s">
        <v>4912</v>
      </c>
    </row>
    <row r="196" ht="13">
      <c r="A196" s="1" t="s">
        <v>501</v>
      </c>
      <c r="C196" s="22" t="s">
        <v>3501</v>
      </c>
      <c r="E196" s="23" t="s">
        <v>4922</v>
      </c>
      <c r="L196" s="24">
        <f>SUMIFS(L197:L208,A197:A208,"P")</f>
        <v>0</v>
      </c>
      <c r="M196" s="24">
        <f>SUMIFS(M197:M208,A197:A208,"P")</f>
        <v>0</v>
      </c>
      <c r="N196" s="25"/>
    </row>
    <row r="197">
      <c r="A197" s="1" t="s">
        <v>504</v>
      </c>
      <c r="B197" s="1">
        <v>46</v>
      </c>
      <c r="C197" s="26" t="s">
        <v>4923</v>
      </c>
      <c r="D197" t="s">
        <v>506</v>
      </c>
      <c r="E197" s="27" t="s">
        <v>4924</v>
      </c>
      <c r="F197" s="28" t="s">
        <v>567</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4925</v>
      </c>
    </row>
    <row r="199" ht="65">
      <c r="A199" s="1" t="s">
        <v>511</v>
      </c>
      <c r="E199" s="32" t="s">
        <v>5130</v>
      </c>
    </row>
    <row r="200">
      <c r="A200" s="1" t="s">
        <v>513</v>
      </c>
      <c r="E200" s="27" t="s">
        <v>514</v>
      </c>
    </row>
    <row r="201">
      <c r="A201" s="1" t="s">
        <v>504</v>
      </c>
      <c r="B201" s="1">
        <v>47</v>
      </c>
      <c r="C201" s="26" t="s">
        <v>3624</v>
      </c>
      <c r="D201" t="s">
        <v>506</v>
      </c>
      <c r="E201" s="27" t="s">
        <v>3625</v>
      </c>
      <c r="F201" s="28" t="s">
        <v>567</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4927</v>
      </c>
    </row>
    <row r="203" ht="65">
      <c r="A203" s="1" t="s">
        <v>511</v>
      </c>
      <c r="E203" s="32" t="s">
        <v>5131</v>
      </c>
    </row>
    <row r="204">
      <c r="A204" s="1" t="s">
        <v>513</v>
      </c>
      <c r="E204" s="27" t="s">
        <v>514</v>
      </c>
    </row>
    <row r="205">
      <c r="A205" s="1" t="s">
        <v>504</v>
      </c>
      <c r="B205" s="1">
        <v>48</v>
      </c>
      <c r="C205" s="26" t="s">
        <v>3913</v>
      </c>
      <c r="D205" t="s">
        <v>506</v>
      </c>
      <c r="E205" s="27" t="s">
        <v>3914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5132</v>
      </c>
    </row>
    <row r="207" ht="52">
      <c r="A207" s="1" t="s">
        <v>511</v>
      </c>
      <c r="E207" s="32" t="s">
        <v>5133</v>
      </c>
    </row>
    <row r="208">
      <c r="A208" s="1" t="s">
        <v>513</v>
      </c>
      <c r="E208" s="27" t="s">
        <v>514</v>
      </c>
    </row>
    <row r="209" ht="13">
      <c r="A209" s="1" t="s">
        <v>501</v>
      </c>
      <c r="C209" s="22" t="s">
        <v>2876</v>
      </c>
      <c r="E209" s="23" t="s">
        <v>3331</v>
      </c>
      <c r="L209" s="24">
        <f>SUMIFS(L210:L281,A210:A281,"P")</f>
        <v>0</v>
      </c>
      <c r="M209" s="24">
        <f>SUMIFS(M210:M281,A210:A281,"P")</f>
        <v>0</v>
      </c>
      <c r="N209" s="25"/>
    </row>
    <row r="210">
      <c r="A210" s="1" t="s">
        <v>504</v>
      </c>
      <c r="B210" s="1">
        <v>49</v>
      </c>
      <c r="C210" s="26" t="s">
        <v>4940</v>
      </c>
      <c r="D210" t="s">
        <v>506</v>
      </c>
      <c r="E210" s="27" t="s">
        <v>4941</v>
      </c>
      <c r="F210" s="28" t="s">
        <v>567</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4942</v>
      </c>
    </row>
    <row r="212" ht="52">
      <c r="A212" s="1" t="s">
        <v>511</v>
      </c>
      <c r="E212" s="32" t="s">
        <v>5134</v>
      </c>
    </row>
    <row r="213">
      <c r="A213" s="1" t="s">
        <v>513</v>
      </c>
      <c r="E213" s="27" t="s">
        <v>514</v>
      </c>
    </row>
    <row r="214">
      <c r="A214" s="1" t="s">
        <v>504</v>
      </c>
      <c r="B214" s="1">
        <v>50</v>
      </c>
      <c r="C214" s="26" t="s">
        <v>4950</v>
      </c>
      <c r="D214" t="s">
        <v>506</v>
      </c>
      <c r="E214" s="27" t="s">
        <v>4951</v>
      </c>
      <c r="F214" s="28" t="s">
        <v>567</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4952</v>
      </c>
    </row>
    <row r="216" ht="117">
      <c r="A216" s="1" t="s">
        <v>511</v>
      </c>
      <c r="E216" s="32" t="s">
        <v>5135</v>
      </c>
    </row>
    <row r="217">
      <c r="A217" s="1" t="s">
        <v>513</v>
      </c>
      <c r="E217" s="27" t="s">
        <v>514</v>
      </c>
    </row>
    <row r="218" ht="25">
      <c r="A218" s="1" t="s">
        <v>504</v>
      </c>
      <c r="B218" s="1">
        <v>51</v>
      </c>
      <c r="C218" s="26" t="s">
        <v>5136</v>
      </c>
      <c r="D218" t="s">
        <v>506</v>
      </c>
      <c r="E218" s="27" t="s">
        <v>5137</v>
      </c>
      <c r="F218" s="28" t="s">
        <v>567</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5138</v>
      </c>
    </row>
    <row r="221">
      <c r="A221" s="1" t="s">
        <v>513</v>
      </c>
      <c r="E221" s="27" t="s">
        <v>514</v>
      </c>
    </row>
    <row r="222">
      <c r="A222" s="1" t="s">
        <v>504</v>
      </c>
      <c r="B222" s="1">
        <v>52</v>
      </c>
      <c r="C222" s="26" t="s">
        <v>5139</v>
      </c>
      <c r="D222" t="s">
        <v>506</v>
      </c>
      <c r="E222" s="27" t="s">
        <v>5140</v>
      </c>
      <c r="F222" s="28" t="s">
        <v>567</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5141</v>
      </c>
    </row>
    <row r="224" ht="78">
      <c r="A224" s="1" t="s">
        <v>511</v>
      </c>
      <c r="E224" s="32" t="s">
        <v>5142</v>
      </c>
    </row>
    <row r="225">
      <c r="A225" s="1" t="s">
        <v>513</v>
      </c>
      <c r="E225" s="27" t="s">
        <v>514</v>
      </c>
    </row>
    <row r="226">
      <c r="A226" s="1" t="s">
        <v>504</v>
      </c>
      <c r="B226" s="1">
        <v>53</v>
      </c>
      <c r="C226" s="26" t="s">
        <v>4974</v>
      </c>
      <c r="D226" t="s">
        <v>506</v>
      </c>
      <c r="E226" s="27" t="s">
        <v>4975</v>
      </c>
      <c r="F226" s="28" t="s">
        <v>4976</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5143</v>
      </c>
    </row>
    <row r="228" ht="78">
      <c r="A228" s="1" t="s">
        <v>511</v>
      </c>
      <c r="E228" s="32" t="s">
        <v>5144</v>
      </c>
    </row>
    <row r="229">
      <c r="A229" s="1" t="s">
        <v>513</v>
      </c>
      <c r="E229" s="27" t="s">
        <v>514</v>
      </c>
    </row>
    <row r="230">
      <c r="A230" s="1" t="s">
        <v>504</v>
      </c>
      <c r="B230" s="1">
        <v>54</v>
      </c>
      <c r="C230" s="26" t="s">
        <v>5145</v>
      </c>
      <c r="D230" t="s">
        <v>506</v>
      </c>
      <c r="E230" s="27" t="s">
        <v>5146</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5147</v>
      </c>
    </row>
    <row r="232" ht="52">
      <c r="A232" s="1" t="s">
        <v>511</v>
      </c>
      <c r="E232" s="32" t="s">
        <v>5148</v>
      </c>
    </row>
    <row r="233">
      <c r="A233" s="1" t="s">
        <v>513</v>
      </c>
      <c r="E233" s="27" t="s">
        <v>514</v>
      </c>
    </row>
    <row r="234">
      <c r="A234" s="1" t="s">
        <v>504</v>
      </c>
      <c r="B234" s="1">
        <v>55</v>
      </c>
      <c r="C234" s="26" t="s">
        <v>5149</v>
      </c>
      <c r="D234" t="s">
        <v>506</v>
      </c>
      <c r="E234" s="27" t="s">
        <v>5150</v>
      </c>
      <c r="F234" s="28" t="s">
        <v>1553</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5121</v>
      </c>
    </row>
    <row r="236" ht="65">
      <c r="A236" s="1" t="s">
        <v>511</v>
      </c>
      <c r="E236" s="32" t="s">
        <v>5151</v>
      </c>
    </row>
    <row r="237">
      <c r="A237" s="1" t="s">
        <v>513</v>
      </c>
      <c r="E237" s="27" t="s">
        <v>514</v>
      </c>
    </row>
    <row r="238">
      <c r="A238" s="1" t="s">
        <v>504</v>
      </c>
      <c r="B238" s="1">
        <v>56</v>
      </c>
      <c r="C238" s="26" t="s">
        <v>5152</v>
      </c>
      <c r="D238" t="s">
        <v>506</v>
      </c>
      <c r="E238" s="27" t="s">
        <v>5153</v>
      </c>
      <c r="F238" s="28" t="s">
        <v>1553</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5121</v>
      </c>
    </row>
    <row r="240" ht="26">
      <c r="A240" s="1" t="s">
        <v>511</v>
      </c>
      <c r="E240" s="32" t="s">
        <v>5154</v>
      </c>
    </row>
    <row r="241">
      <c r="A241" s="1" t="s">
        <v>513</v>
      </c>
      <c r="E241" s="27" t="s">
        <v>514</v>
      </c>
    </row>
    <row r="242">
      <c r="A242" s="1" t="s">
        <v>504</v>
      </c>
      <c r="B242" s="1">
        <v>57</v>
      </c>
      <c r="C242" s="26" t="s">
        <v>5155</v>
      </c>
      <c r="D242" t="s">
        <v>506</v>
      </c>
      <c r="E242" s="27" t="s">
        <v>5156</v>
      </c>
      <c r="F242" s="28" t="s">
        <v>1553</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5121</v>
      </c>
    </row>
    <row r="244" ht="26">
      <c r="A244" s="1" t="s">
        <v>511</v>
      </c>
      <c r="E244" s="32" t="s">
        <v>5154</v>
      </c>
    </row>
    <row r="245">
      <c r="A245" s="1" t="s">
        <v>513</v>
      </c>
      <c r="E245" s="27" t="s">
        <v>514</v>
      </c>
    </row>
    <row r="246">
      <c r="A246" s="1" t="s">
        <v>504</v>
      </c>
      <c r="B246" s="1">
        <v>58</v>
      </c>
      <c r="C246" s="26" t="s">
        <v>5157</v>
      </c>
      <c r="D246" t="s">
        <v>600</v>
      </c>
      <c r="E246" s="27" t="s">
        <v>5158</v>
      </c>
      <c r="F246" s="28" t="s">
        <v>1553</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5105</v>
      </c>
    </row>
    <row r="248" ht="104">
      <c r="A248" s="1" t="s">
        <v>511</v>
      </c>
      <c r="E248" s="32" t="s">
        <v>5159</v>
      </c>
    </row>
    <row r="249">
      <c r="A249" s="1" t="s">
        <v>513</v>
      </c>
      <c r="E249" s="27" t="s">
        <v>514</v>
      </c>
    </row>
    <row r="250">
      <c r="A250" s="1" t="s">
        <v>504</v>
      </c>
      <c r="B250" s="1">
        <v>59</v>
      </c>
      <c r="C250" s="26" t="s">
        <v>5157</v>
      </c>
      <c r="D250" t="s">
        <v>604</v>
      </c>
      <c r="E250" s="27" t="s">
        <v>5158</v>
      </c>
      <c r="F250" s="28" t="s">
        <v>1553</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5160</v>
      </c>
    </row>
    <row r="253">
      <c r="A253" s="1" t="s">
        <v>513</v>
      </c>
      <c r="E253" s="27" t="s">
        <v>514</v>
      </c>
    </row>
    <row r="254">
      <c r="A254" s="1" t="s">
        <v>504</v>
      </c>
      <c r="B254" s="1">
        <v>60</v>
      </c>
      <c r="C254" s="26" t="s">
        <v>2888</v>
      </c>
      <c r="D254" t="s">
        <v>506</v>
      </c>
      <c r="E254" s="27" t="s">
        <v>2889</v>
      </c>
      <c r="F254" s="28" t="s">
        <v>563</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4981</v>
      </c>
    </row>
    <row r="256" ht="78">
      <c r="A256" s="1" t="s">
        <v>511</v>
      </c>
      <c r="E256" s="32" t="s">
        <v>5161</v>
      </c>
    </row>
    <row r="257">
      <c r="A257" s="1" t="s">
        <v>513</v>
      </c>
      <c r="E257" s="27" t="s">
        <v>514</v>
      </c>
    </row>
    <row r="258">
      <c r="A258" s="1" t="s">
        <v>504</v>
      </c>
      <c r="B258" s="1">
        <v>61</v>
      </c>
      <c r="C258" s="26" t="s">
        <v>4983</v>
      </c>
      <c r="D258" t="s">
        <v>506</v>
      </c>
      <c r="E258" s="27" t="s">
        <v>4984</v>
      </c>
      <c r="F258" s="28" t="s">
        <v>563</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5162</v>
      </c>
    </row>
    <row r="261">
      <c r="A261" s="1" t="s">
        <v>513</v>
      </c>
      <c r="E261" s="27" t="s">
        <v>514</v>
      </c>
    </row>
    <row r="262">
      <c r="A262" s="1" t="s">
        <v>504</v>
      </c>
      <c r="B262" s="1">
        <v>62</v>
      </c>
      <c r="C262" s="26" t="s">
        <v>3522</v>
      </c>
      <c r="D262" t="s">
        <v>506</v>
      </c>
      <c r="E262" s="27" t="s">
        <v>3523</v>
      </c>
      <c r="F262" s="28" t="s">
        <v>563</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5163</v>
      </c>
    </row>
    <row r="265">
      <c r="A265" s="1" t="s">
        <v>513</v>
      </c>
      <c r="E265" s="27" t="s">
        <v>514</v>
      </c>
    </row>
    <row r="266">
      <c r="A266" s="1" t="s">
        <v>504</v>
      </c>
      <c r="B266" s="1">
        <v>63</v>
      </c>
      <c r="C266" s="26" t="s">
        <v>4990</v>
      </c>
      <c r="D266" t="s">
        <v>506</v>
      </c>
      <c r="E266" s="27" t="s">
        <v>4991</v>
      </c>
      <c r="F266" s="28" t="s">
        <v>2694</v>
      </c>
      <c r="G266" s="29">
        <v>59.399999999999999</v>
      </c>
      <c r="H266" s="28">
        <v>0</v>
      </c>
      <c r="I266" s="30">
        <f>ROUND(G266*H266,P4)</f>
        <v>0</v>
      </c>
      <c r="L266" s="30">
        <v>0</v>
      </c>
      <c r="M266" s="24">
        <f>ROUND(G266*L266,P4)</f>
        <v>0</v>
      </c>
      <c r="N266" s="25" t="s">
        <v>509</v>
      </c>
      <c r="O266" s="31">
        <f>M266*AA266</f>
        <v>0</v>
      </c>
      <c r="P266" s="1">
        <v>3</v>
      </c>
      <c r="AA266" s="1">
        <f>IF(P266=1,$O$3,IF(P266=2,$O$4,$O$5))</f>
        <v>0</v>
      </c>
    </row>
    <row r="267">
      <c r="A267" s="1" t="s">
        <v>510</v>
      </c>
      <c r="E267" s="27" t="s">
        <v>4992</v>
      </c>
    </row>
    <row r="268" ht="65">
      <c r="A268" s="1" t="s">
        <v>511</v>
      </c>
      <c r="E268" s="32" t="s">
        <v>5164</v>
      </c>
    </row>
    <row r="269">
      <c r="A269" s="1" t="s">
        <v>513</v>
      </c>
      <c r="E269" s="27" t="s">
        <v>514</v>
      </c>
    </row>
    <row r="270">
      <c r="A270" s="1" t="s">
        <v>504</v>
      </c>
      <c r="B270" s="1">
        <v>64</v>
      </c>
      <c r="C270" s="26" t="s">
        <v>5165</v>
      </c>
      <c r="D270" t="s">
        <v>506</v>
      </c>
      <c r="E270" s="27" t="s">
        <v>5166</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5167</v>
      </c>
    </row>
    <row r="273">
      <c r="A273" s="1" t="s">
        <v>513</v>
      </c>
      <c r="E273" s="27" t="s">
        <v>514</v>
      </c>
    </row>
    <row r="274">
      <c r="A274" s="1" t="s">
        <v>504</v>
      </c>
      <c r="B274" s="1">
        <v>65</v>
      </c>
      <c r="C274" s="26" t="s">
        <v>4994</v>
      </c>
      <c r="D274" t="s">
        <v>506</v>
      </c>
      <c r="E274" s="27" t="s">
        <v>4995</v>
      </c>
      <c r="F274" s="28" t="s">
        <v>1553</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5168</v>
      </c>
    </row>
    <row r="277">
      <c r="A277" s="1" t="s">
        <v>513</v>
      </c>
      <c r="E277" s="27" t="s">
        <v>514</v>
      </c>
    </row>
    <row r="278">
      <c r="A278" s="1" t="s">
        <v>504</v>
      </c>
      <c r="B278" s="1">
        <v>66</v>
      </c>
      <c r="C278" s="26" t="s">
        <v>5169</v>
      </c>
      <c r="D278" t="s">
        <v>506</v>
      </c>
      <c r="E278" s="27" t="s">
        <v>5170</v>
      </c>
      <c r="F278" s="28" t="s">
        <v>1553</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5171</v>
      </c>
    </row>
    <row r="280" ht="65">
      <c r="A280" s="1" t="s">
        <v>511</v>
      </c>
      <c r="E280" s="32" t="s">
        <v>5172</v>
      </c>
    </row>
    <row r="281" ht="25">
      <c r="A281" s="1" t="s">
        <v>513</v>
      </c>
      <c r="E281" s="27" t="s">
        <v>5173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5174</v>
      </c>
      <c r="E8" s="23" t="s">
        <v>181</v>
      </c>
      <c r="L8" s="24">
        <f>L9+L30+L75+L92+L97+L122+L127+L132</f>
        <v>0</v>
      </c>
      <c r="M8" s="24">
        <f>M9+M30+M75+M92+M97+M122+M127+M132</f>
        <v>0</v>
      </c>
      <c r="N8" s="25"/>
    </row>
    <row r="9" ht="13">
      <c r="A9" s="1" t="s">
        <v>501</v>
      </c>
      <c r="C9" s="22" t="s">
        <v>1247</v>
      </c>
      <c r="E9" s="23" t="s">
        <v>1248</v>
      </c>
      <c r="L9" s="24">
        <f>SUMIFS(L10:L29,A10:A29,"P")</f>
        <v>0</v>
      </c>
      <c r="M9" s="24">
        <f>SUMIFS(M10:M29,A10:A29,"P")</f>
        <v>0</v>
      </c>
      <c r="N9" s="25"/>
    </row>
    <row r="10" ht="25">
      <c r="A10" s="1" t="s">
        <v>504</v>
      </c>
      <c r="B10" s="1">
        <v>1</v>
      </c>
      <c r="C10" s="26" t="s">
        <v>3383</v>
      </c>
      <c r="D10" t="s">
        <v>3384</v>
      </c>
      <c r="E10" s="27" t="s">
        <v>3385</v>
      </c>
      <c r="F10" s="28" t="s">
        <v>2694</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5175</v>
      </c>
    </row>
    <row r="13" ht="25">
      <c r="A13" s="1" t="s">
        <v>513</v>
      </c>
      <c r="E13" s="27" t="s">
        <v>2695</v>
      </c>
    </row>
    <row r="14" ht="25">
      <c r="A14" s="1" t="s">
        <v>504</v>
      </c>
      <c r="B14" s="1">
        <v>2</v>
      </c>
      <c r="C14" s="26" t="s">
        <v>2691</v>
      </c>
      <c r="D14" t="s">
        <v>2692</v>
      </c>
      <c r="E14" s="27" t="s">
        <v>2693</v>
      </c>
      <c r="F14" s="28" t="s">
        <v>2694</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52">
      <c r="A16" s="1" t="s">
        <v>511</v>
      </c>
      <c r="E16" s="32" t="s">
        <v>5176</v>
      </c>
    </row>
    <row r="17" ht="25">
      <c r="A17" s="1" t="s">
        <v>513</v>
      </c>
      <c r="E17" s="27" t="s">
        <v>2695</v>
      </c>
    </row>
    <row r="18" ht="25">
      <c r="A18" s="1" t="s">
        <v>504</v>
      </c>
      <c r="B18" s="1">
        <v>3</v>
      </c>
      <c r="C18" s="26" t="s">
        <v>2826</v>
      </c>
      <c r="D18" t="s">
        <v>2827</v>
      </c>
      <c r="E18" s="27" t="s">
        <v>2828</v>
      </c>
      <c r="F18" s="28" t="s">
        <v>2694</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5177</v>
      </c>
    </row>
    <row r="21" ht="25">
      <c r="A21" s="1" t="s">
        <v>513</v>
      </c>
      <c r="E21" s="27" t="s">
        <v>2695</v>
      </c>
    </row>
    <row r="22" ht="25">
      <c r="A22" s="1" t="s">
        <v>504</v>
      </c>
      <c r="B22" s="1">
        <v>4</v>
      </c>
      <c r="C22" s="26" t="s">
        <v>4645</v>
      </c>
      <c r="D22" t="s">
        <v>4646</v>
      </c>
      <c r="E22" s="27" t="s">
        <v>4647</v>
      </c>
      <c r="F22" s="28" t="s">
        <v>2694</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5178</v>
      </c>
    </row>
    <row r="25" ht="25">
      <c r="A25" s="1" t="s">
        <v>513</v>
      </c>
      <c r="E25" s="27" t="s">
        <v>2695</v>
      </c>
    </row>
    <row r="26" ht="25">
      <c r="A26" s="1" t="s">
        <v>504</v>
      </c>
      <c r="B26" s="1">
        <v>5</v>
      </c>
      <c r="C26" s="26" t="s">
        <v>4766</v>
      </c>
      <c r="D26" t="s">
        <v>4767</v>
      </c>
      <c r="E26" s="27" t="s">
        <v>4768</v>
      </c>
      <c r="F26" s="28" t="s">
        <v>2694</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5179</v>
      </c>
    </row>
    <row r="29" ht="25">
      <c r="A29" s="1" t="s">
        <v>513</v>
      </c>
      <c r="E29" s="27" t="s">
        <v>2695</v>
      </c>
    </row>
    <row r="30" ht="13">
      <c r="A30" s="1" t="s">
        <v>501</v>
      </c>
      <c r="C30" s="22" t="s">
        <v>600</v>
      </c>
      <c r="E30" s="23" t="s">
        <v>560</v>
      </c>
      <c r="L30" s="24">
        <f>SUMIFS(L31:L74,A31:A74,"P")</f>
        <v>0</v>
      </c>
      <c r="M30" s="24">
        <f>SUMIFS(M31:M74,A31:A74,"P")</f>
        <v>0</v>
      </c>
      <c r="N30" s="25"/>
    </row>
    <row r="31">
      <c r="A31" s="1" t="s">
        <v>504</v>
      </c>
      <c r="B31" s="1">
        <v>6</v>
      </c>
      <c r="C31" s="26" t="s">
        <v>3388</v>
      </c>
      <c r="D31" t="s">
        <v>506</v>
      </c>
      <c r="E31" s="27" t="s">
        <v>3389</v>
      </c>
      <c r="F31" s="28" t="s">
        <v>563</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5180</v>
      </c>
    </row>
    <row r="34">
      <c r="A34" s="1" t="s">
        <v>513</v>
      </c>
      <c r="E34" s="27" t="s">
        <v>514</v>
      </c>
    </row>
    <row r="35">
      <c r="A35" s="1" t="s">
        <v>504</v>
      </c>
      <c r="B35" s="1">
        <v>8</v>
      </c>
      <c r="C35" s="26" t="s">
        <v>3397</v>
      </c>
      <c r="D35" t="s">
        <v>506</v>
      </c>
      <c r="E35" s="27" t="s">
        <v>3398</v>
      </c>
      <c r="F35" s="28" t="s">
        <v>563</v>
      </c>
      <c r="G35" s="29">
        <v>180.636</v>
      </c>
      <c r="H35" s="28">
        <v>0</v>
      </c>
      <c r="I35" s="30">
        <f>ROUND(G35*H35,P4)</f>
        <v>0</v>
      </c>
      <c r="L35" s="30">
        <v>0</v>
      </c>
      <c r="M35" s="24">
        <f>ROUND(G35*L35,P4)</f>
        <v>0</v>
      </c>
      <c r="N35" s="25" t="s">
        <v>509</v>
      </c>
      <c r="O35" s="31">
        <f>M35*AA35</f>
        <v>0</v>
      </c>
      <c r="P35" s="1">
        <v>3</v>
      </c>
      <c r="AA35" s="1">
        <f>IF(P35=1,$O$3,IF(P35=2,$O$4,$O$5))</f>
        <v>0</v>
      </c>
    </row>
    <row r="36">
      <c r="A36" s="1" t="s">
        <v>510</v>
      </c>
      <c r="E36" s="27" t="s">
        <v>4792</v>
      </c>
    </row>
    <row r="37" ht="65">
      <c r="A37" s="1" t="s">
        <v>511</v>
      </c>
      <c r="E37" s="32" t="s">
        <v>5181</v>
      </c>
    </row>
    <row r="38">
      <c r="A38" s="1" t="s">
        <v>513</v>
      </c>
      <c r="E38" s="27" t="s">
        <v>514</v>
      </c>
    </row>
    <row r="39">
      <c r="A39" s="1" t="s">
        <v>504</v>
      </c>
      <c r="B39" s="1">
        <v>9</v>
      </c>
      <c r="C39" s="26" t="s">
        <v>2129</v>
      </c>
      <c r="D39" t="s">
        <v>506</v>
      </c>
      <c r="E39" s="27" t="s">
        <v>2130</v>
      </c>
      <c r="F39" s="28" t="s">
        <v>563</v>
      </c>
      <c r="G39" s="29">
        <v>161.905</v>
      </c>
      <c r="H39" s="28">
        <v>0</v>
      </c>
      <c r="I39" s="30">
        <f>ROUND(G39*H39,P4)</f>
        <v>0</v>
      </c>
      <c r="L39" s="30">
        <v>0</v>
      </c>
      <c r="M39" s="24">
        <f>ROUND(G39*L39,P4)</f>
        <v>0</v>
      </c>
      <c r="N39" s="25" t="s">
        <v>509</v>
      </c>
      <c r="O39" s="31">
        <f>M39*AA39</f>
        <v>0</v>
      </c>
      <c r="P39" s="1">
        <v>3</v>
      </c>
      <c r="AA39" s="1">
        <f>IF(P39=1,$O$3,IF(P39=2,$O$4,$O$5))</f>
        <v>0</v>
      </c>
    </row>
    <row r="40">
      <c r="A40" s="1" t="s">
        <v>510</v>
      </c>
      <c r="E40" s="27" t="s">
        <v>5182</v>
      </c>
    </row>
    <row r="41" ht="52">
      <c r="A41" s="1" t="s">
        <v>511</v>
      </c>
      <c r="E41" s="32" t="s">
        <v>5183</v>
      </c>
    </row>
    <row r="42">
      <c r="A42" s="1" t="s">
        <v>513</v>
      </c>
      <c r="E42" s="27" t="s">
        <v>514</v>
      </c>
    </row>
    <row r="43">
      <c r="A43" s="1" t="s">
        <v>504</v>
      </c>
      <c r="B43" s="1">
        <v>10</v>
      </c>
      <c r="C43" s="26" t="s">
        <v>3527</v>
      </c>
      <c r="D43" t="s">
        <v>506</v>
      </c>
      <c r="E43" s="27" t="s">
        <v>3528</v>
      </c>
      <c r="F43" s="28" t="s">
        <v>563</v>
      </c>
      <c r="G43" s="29">
        <v>166.11000000000001</v>
      </c>
      <c r="H43" s="28">
        <v>0</v>
      </c>
      <c r="I43" s="30">
        <f>ROUND(G43*H43,P4)</f>
        <v>0</v>
      </c>
      <c r="L43" s="30">
        <v>0</v>
      </c>
      <c r="M43" s="24">
        <f>ROUND(G43*L43,P4)</f>
        <v>0</v>
      </c>
      <c r="N43" s="25" t="s">
        <v>509</v>
      </c>
      <c r="O43" s="31">
        <f>M43*AA43</f>
        <v>0</v>
      </c>
      <c r="P43" s="1">
        <v>3</v>
      </c>
      <c r="AA43" s="1">
        <f>IF(P43=1,$O$3,IF(P43=2,$O$4,$O$5))</f>
        <v>0</v>
      </c>
    </row>
    <row r="44">
      <c r="A44" s="1" t="s">
        <v>510</v>
      </c>
      <c r="E44" s="27" t="s">
        <v>5184</v>
      </c>
    </row>
    <row r="45" ht="52">
      <c r="A45" s="1" t="s">
        <v>511</v>
      </c>
      <c r="E45" s="32" t="s">
        <v>5185</v>
      </c>
    </row>
    <row r="46">
      <c r="A46" s="1" t="s">
        <v>513</v>
      </c>
      <c r="E46" s="27" t="s">
        <v>514</v>
      </c>
    </row>
    <row r="47">
      <c r="A47" s="1" t="s">
        <v>504</v>
      </c>
      <c r="B47" s="1">
        <v>11</v>
      </c>
      <c r="C47" s="26" t="s">
        <v>3409</v>
      </c>
      <c r="D47" t="s">
        <v>506</v>
      </c>
      <c r="E47" s="27" t="s">
        <v>3410</v>
      </c>
      <c r="F47" s="28" t="s">
        <v>563</v>
      </c>
      <c r="G47" s="29">
        <v>161.905</v>
      </c>
      <c r="H47" s="28">
        <v>0</v>
      </c>
      <c r="I47" s="30">
        <f>ROUND(G47*H47,P4)</f>
        <v>0</v>
      </c>
      <c r="L47" s="30">
        <v>0</v>
      </c>
      <c r="M47" s="24">
        <f>ROUND(G47*L47,P4)</f>
        <v>0</v>
      </c>
      <c r="N47" s="25" t="s">
        <v>509</v>
      </c>
      <c r="O47" s="31">
        <f>M47*AA47</f>
        <v>0</v>
      </c>
      <c r="P47" s="1">
        <v>3</v>
      </c>
      <c r="AA47" s="1">
        <f>IF(P47=1,$O$3,IF(P47=2,$O$4,$O$5))</f>
        <v>0</v>
      </c>
    </row>
    <row r="48" ht="25">
      <c r="A48" s="1" t="s">
        <v>510</v>
      </c>
      <c r="E48" s="27" t="s">
        <v>5186</v>
      </c>
    </row>
    <row r="49" ht="26">
      <c r="A49" s="1" t="s">
        <v>511</v>
      </c>
      <c r="E49" s="32" t="s">
        <v>5187</v>
      </c>
    </row>
    <row r="50">
      <c r="A50" s="1" t="s">
        <v>513</v>
      </c>
      <c r="E50" s="27" t="s">
        <v>514</v>
      </c>
    </row>
    <row r="51">
      <c r="A51" s="1" t="s">
        <v>504</v>
      </c>
      <c r="B51" s="1">
        <v>7</v>
      </c>
      <c r="C51" s="26" t="s">
        <v>3412</v>
      </c>
      <c r="D51" t="s">
        <v>604</v>
      </c>
      <c r="E51" s="27" t="s">
        <v>3413</v>
      </c>
      <c r="F51" s="28" t="s">
        <v>563</v>
      </c>
      <c r="G51" s="29">
        <v>18.731000000000002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5188</v>
      </c>
    </row>
    <row r="54">
      <c r="A54" s="1" t="s">
        <v>513</v>
      </c>
      <c r="E54" s="27" t="s">
        <v>514</v>
      </c>
    </row>
    <row r="55">
      <c r="A55" s="1" t="s">
        <v>504</v>
      </c>
      <c r="B55" s="1">
        <v>12</v>
      </c>
      <c r="C55" s="26" t="s">
        <v>3563</v>
      </c>
      <c r="D55" t="s">
        <v>506</v>
      </c>
      <c r="E55" s="27" t="s">
        <v>3564</v>
      </c>
      <c r="F55" s="28" t="s">
        <v>563</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5189</v>
      </c>
    </row>
    <row r="57" ht="26">
      <c r="A57" s="1" t="s">
        <v>511</v>
      </c>
      <c r="E57" s="32" t="s">
        <v>5190</v>
      </c>
    </row>
    <row r="58">
      <c r="A58" s="1" t="s">
        <v>513</v>
      </c>
      <c r="E58" s="27" t="s">
        <v>514</v>
      </c>
    </row>
    <row r="59">
      <c r="A59" s="1" t="s">
        <v>504</v>
      </c>
      <c r="B59" s="1">
        <v>13</v>
      </c>
      <c r="C59" s="26" t="s">
        <v>4073</v>
      </c>
      <c r="D59" t="s">
        <v>506</v>
      </c>
      <c r="E59" s="27" t="s">
        <v>4074</v>
      </c>
      <c r="F59" s="28" t="s">
        <v>1553</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5191</v>
      </c>
    </row>
    <row r="61" ht="26">
      <c r="A61" s="1" t="s">
        <v>511</v>
      </c>
      <c r="E61" s="32" t="s">
        <v>5192</v>
      </c>
    </row>
    <row r="62">
      <c r="A62" s="1" t="s">
        <v>513</v>
      </c>
      <c r="E62" s="27" t="s">
        <v>514</v>
      </c>
    </row>
    <row r="63">
      <c r="A63" s="1" t="s">
        <v>504</v>
      </c>
      <c r="B63" s="1">
        <v>14</v>
      </c>
      <c r="C63" s="26" t="s">
        <v>5193</v>
      </c>
      <c r="D63" t="s">
        <v>506</v>
      </c>
      <c r="E63" s="27" t="s">
        <v>5194</v>
      </c>
      <c r="F63" s="28" t="s">
        <v>1553</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5195</v>
      </c>
    </row>
    <row r="66">
      <c r="A66" s="1" t="s">
        <v>513</v>
      </c>
      <c r="E66" s="27" t="s">
        <v>514</v>
      </c>
    </row>
    <row r="67">
      <c r="A67" s="1" t="s">
        <v>504</v>
      </c>
      <c r="B67" s="1">
        <v>15</v>
      </c>
      <c r="C67" s="26" t="s">
        <v>4138</v>
      </c>
      <c r="D67" t="s">
        <v>506</v>
      </c>
      <c r="E67" s="27" t="s">
        <v>4139</v>
      </c>
      <c r="F67" s="28" t="s">
        <v>1553</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5196</v>
      </c>
    </row>
    <row r="69" ht="26">
      <c r="A69" s="1" t="s">
        <v>511</v>
      </c>
      <c r="E69" s="32" t="s">
        <v>5197</v>
      </c>
    </row>
    <row r="70">
      <c r="A70" s="1" t="s">
        <v>513</v>
      </c>
      <c r="E70" s="27" t="s">
        <v>514</v>
      </c>
    </row>
    <row r="71">
      <c r="A71" s="1" t="s">
        <v>504</v>
      </c>
      <c r="B71" s="1">
        <v>16</v>
      </c>
      <c r="C71" s="26" t="s">
        <v>3436</v>
      </c>
      <c r="D71" t="s">
        <v>506</v>
      </c>
      <c r="E71" s="27" t="s">
        <v>3437</v>
      </c>
      <c r="F71" s="28" t="s">
        <v>1553</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5198</v>
      </c>
    </row>
    <row r="74">
      <c r="A74" s="1" t="s">
        <v>513</v>
      </c>
      <c r="E74" s="27" t="s">
        <v>514</v>
      </c>
    </row>
    <row r="75" ht="13">
      <c r="A75" s="1" t="s">
        <v>501</v>
      </c>
      <c r="C75" s="22" t="s">
        <v>604</v>
      </c>
      <c r="E75" s="23" t="s">
        <v>1641</v>
      </c>
      <c r="L75" s="24">
        <f>SUMIFS(L76:L91,A76:A91,"P")</f>
        <v>0</v>
      </c>
      <c r="M75" s="24">
        <f>SUMIFS(M76:M91,A76:A91,"P")</f>
        <v>0</v>
      </c>
      <c r="N75" s="25"/>
    </row>
    <row r="76">
      <c r="A76" s="1" t="s">
        <v>504</v>
      </c>
      <c r="B76" s="1">
        <v>17</v>
      </c>
      <c r="C76" s="26" t="s">
        <v>5199</v>
      </c>
      <c r="D76" t="s">
        <v>506</v>
      </c>
      <c r="E76" s="27" t="s">
        <v>5200</v>
      </c>
      <c r="F76" s="28" t="s">
        <v>563</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5201</v>
      </c>
    </row>
    <row r="78" ht="26">
      <c r="A78" s="1" t="s">
        <v>511</v>
      </c>
      <c r="E78" s="32" t="s">
        <v>5202</v>
      </c>
    </row>
    <row r="79">
      <c r="A79" s="1" t="s">
        <v>513</v>
      </c>
      <c r="E79" s="27" t="s">
        <v>514</v>
      </c>
    </row>
    <row r="80">
      <c r="A80" s="1" t="s">
        <v>504</v>
      </c>
      <c r="B80" s="1">
        <v>18</v>
      </c>
      <c r="C80" s="26" t="s">
        <v>4841</v>
      </c>
      <c r="D80" t="s">
        <v>506</v>
      </c>
      <c r="E80" s="27" t="s">
        <v>4842</v>
      </c>
      <c r="F80" s="28" t="s">
        <v>563</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5201</v>
      </c>
    </row>
    <row r="82" ht="26">
      <c r="A82" s="1" t="s">
        <v>511</v>
      </c>
      <c r="E82" s="32" t="s">
        <v>5203</v>
      </c>
    </row>
    <row r="83">
      <c r="A83" s="1" t="s">
        <v>513</v>
      </c>
      <c r="E83" s="27" t="s">
        <v>514</v>
      </c>
    </row>
    <row r="84">
      <c r="A84" s="1" t="s">
        <v>504</v>
      </c>
      <c r="B84" s="1">
        <v>19</v>
      </c>
      <c r="C84" s="26" t="s">
        <v>4211</v>
      </c>
      <c r="D84" t="s">
        <v>506</v>
      </c>
      <c r="E84" s="27" t="s">
        <v>4212</v>
      </c>
      <c r="F84" s="28" t="s">
        <v>2694</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5204</v>
      </c>
    </row>
    <row r="86" ht="52">
      <c r="A86" s="1" t="s">
        <v>511</v>
      </c>
      <c r="E86" s="32" t="s">
        <v>5205</v>
      </c>
    </row>
    <row r="87">
      <c r="A87" s="1" t="s">
        <v>513</v>
      </c>
      <c r="E87" s="27" t="s">
        <v>514</v>
      </c>
    </row>
    <row r="88">
      <c r="A88" s="1" t="s">
        <v>504</v>
      </c>
      <c r="B88" s="1">
        <v>20</v>
      </c>
      <c r="C88" s="26" t="s">
        <v>5206</v>
      </c>
      <c r="D88" t="s">
        <v>506</v>
      </c>
      <c r="E88" s="27" t="s">
        <v>5207</v>
      </c>
      <c r="F88" s="28" t="s">
        <v>2694</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5208</v>
      </c>
    </row>
    <row r="90" ht="65">
      <c r="A90" s="1" t="s">
        <v>511</v>
      </c>
      <c r="E90" s="32" t="s">
        <v>5209</v>
      </c>
    </row>
    <row r="91">
      <c r="A91" s="1" t="s">
        <v>513</v>
      </c>
      <c r="E91" s="27" t="s">
        <v>514</v>
      </c>
    </row>
    <row r="92" ht="13">
      <c r="A92" s="1" t="s">
        <v>501</v>
      </c>
      <c r="C92" s="22" t="s">
        <v>607</v>
      </c>
      <c r="E92" s="23" t="s">
        <v>4847</v>
      </c>
      <c r="L92" s="24">
        <f>SUMIFS(L93:L96,A93:A96,"P")</f>
        <v>0</v>
      </c>
      <c r="M92" s="24">
        <f>SUMIFS(M93:M96,A93:A96,"P")</f>
        <v>0</v>
      </c>
      <c r="N92" s="25"/>
    </row>
    <row r="93">
      <c r="A93" s="1" t="s">
        <v>504</v>
      </c>
      <c r="B93" s="1">
        <v>21</v>
      </c>
      <c r="C93" s="26" t="s">
        <v>5210</v>
      </c>
      <c r="D93" t="s">
        <v>506</v>
      </c>
      <c r="E93" s="27" t="s">
        <v>5211</v>
      </c>
      <c r="F93" s="28" t="s">
        <v>563</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5212</v>
      </c>
    </row>
    <row r="95" ht="39">
      <c r="A95" s="1" t="s">
        <v>511</v>
      </c>
      <c r="E95" s="32" t="s">
        <v>5213</v>
      </c>
    </row>
    <row r="96">
      <c r="A96" s="1" t="s">
        <v>513</v>
      </c>
      <c r="E96" s="27" t="s">
        <v>514</v>
      </c>
    </row>
    <row r="97" ht="13">
      <c r="A97" s="1" t="s">
        <v>501</v>
      </c>
      <c r="C97" s="22" t="s">
        <v>855</v>
      </c>
      <c r="E97" s="23" t="s">
        <v>3455</v>
      </c>
      <c r="L97" s="24">
        <f>SUMIFS(L98:L121,A98:A121,"P")</f>
        <v>0</v>
      </c>
      <c r="M97" s="24">
        <f>SUMIFS(M98:M121,A98:A121,"P")</f>
        <v>0</v>
      </c>
      <c r="N97" s="25"/>
    </row>
    <row r="98">
      <c r="A98" s="1" t="s">
        <v>504</v>
      </c>
      <c r="B98" s="1">
        <v>22</v>
      </c>
      <c r="C98" s="26" t="s">
        <v>3456</v>
      </c>
      <c r="D98" t="s">
        <v>506</v>
      </c>
      <c r="E98" s="27" t="s">
        <v>3457</v>
      </c>
      <c r="F98" s="28" t="s">
        <v>563</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5214</v>
      </c>
    </row>
    <row r="100" ht="26">
      <c r="A100" s="1" t="s">
        <v>511</v>
      </c>
      <c r="E100" s="32" t="s">
        <v>5215</v>
      </c>
    </row>
    <row r="101">
      <c r="A101" s="1" t="s">
        <v>513</v>
      </c>
      <c r="E101" s="27" t="s">
        <v>514</v>
      </c>
    </row>
    <row r="102">
      <c r="A102" s="1" t="s">
        <v>504</v>
      </c>
      <c r="B102" s="1">
        <v>23</v>
      </c>
      <c r="C102" s="26" t="s">
        <v>4886</v>
      </c>
      <c r="D102" t="s">
        <v>506</v>
      </c>
      <c r="E102" s="27" t="s">
        <v>4887</v>
      </c>
      <c r="F102" s="28" t="s">
        <v>563</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5201</v>
      </c>
    </row>
    <row r="104" ht="26">
      <c r="A104" s="1" t="s">
        <v>511</v>
      </c>
      <c r="E104" s="32" t="s">
        <v>5216</v>
      </c>
    </row>
    <row r="105">
      <c r="A105" s="1" t="s">
        <v>513</v>
      </c>
      <c r="E105" s="27" t="s">
        <v>514</v>
      </c>
    </row>
    <row r="106">
      <c r="A106" s="1" t="s">
        <v>504</v>
      </c>
      <c r="B106" s="1">
        <v>24</v>
      </c>
      <c r="C106" s="26" t="s">
        <v>4890</v>
      </c>
      <c r="D106" t="s">
        <v>506</v>
      </c>
      <c r="E106" s="27" t="s">
        <v>4891</v>
      </c>
      <c r="F106" s="28" t="s">
        <v>563</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5217</v>
      </c>
    </row>
    <row r="108" ht="52">
      <c r="A108" s="1" t="s">
        <v>511</v>
      </c>
      <c r="E108" s="32" t="s">
        <v>5218</v>
      </c>
    </row>
    <row r="109">
      <c r="A109" s="1" t="s">
        <v>513</v>
      </c>
      <c r="E109" s="27" t="s">
        <v>514</v>
      </c>
    </row>
    <row r="110">
      <c r="A110" s="1" t="s">
        <v>504</v>
      </c>
      <c r="B110" s="1">
        <v>25</v>
      </c>
      <c r="C110" s="26" t="s">
        <v>5219</v>
      </c>
      <c r="D110" t="s">
        <v>506</v>
      </c>
      <c r="E110" s="27" t="s">
        <v>5220</v>
      </c>
      <c r="F110" s="28" t="s">
        <v>563</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5221</v>
      </c>
    </row>
    <row r="112" ht="39">
      <c r="A112" s="1" t="s">
        <v>511</v>
      </c>
      <c r="E112" s="32" t="s">
        <v>5222</v>
      </c>
    </row>
    <row r="113">
      <c r="A113" s="1" t="s">
        <v>513</v>
      </c>
      <c r="E113" s="27" t="s">
        <v>514</v>
      </c>
    </row>
    <row r="114">
      <c r="A114" s="1" t="s">
        <v>504</v>
      </c>
      <c r="B114" s="1">
        <v>26</v>
      </c>
      <c r="C114" s="26" t="s">
        <v>3599</v>
      </c>
      <c r="D114" t="s">
        <v>506</v>
      </c>
      <c r="E114" s="27" t="s">
        <v>3600</v>
      </c>
      <c r="F114" s="28" t="s">
        <v>563</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5099</v>
      </c>
    </row>
    <row r="116" ht="52">
      <c r="A116" s="1" t="s">
        <v>511</v>
      </c>
      <c r="E116" s="32" t="s">
        <v>5223</v>
      </c>
    </row>
    <row r="117">
      <c r="A117" s="1" t="s">
        <v>513</v>
      </c>
      <c r="E117" s="27" t="s">
        <v>514</v>
      </c>
    </row>
    <row r="118">
      <c r="A118" s="1" t="s">
        <v>504</v>
      </c>
      <c r="B118" s="1">
        <v>27</v>
      </c>
      <c r="C118" s="26" t="s">
        <v>5224</v>
      </c>
      <c r="D118" t="s">
        <v>506</v>
      </c>
      <c r="E118" s="27" t="s">
        <v>5225</v>
      </c>
      <c r="F118" s="28" t="s">
        <v>563</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5226</v>
      </c>
    </row>
    <row r="120" ht="78">
      <c r="A120" s="1" t="s">
        <v>511</v>
      </c>
      <c r="E120" s="32" t="s">
        <v>5227</v>
      </c>
    </row>
    <row r="121">
      <c r="A121" s="1" t="s">
        <v>513</v>
      </c>
      <c r="E121" s="27" t="s">
        <v>514</v>
      </c>
    </row>
    <row r="122" ht="13">
      <c r="A122" s="1" t="s">
        <v>501</v>
      </c>
      <c r="C122" s="22" t="s">
        <v>1253</v>
      </c>
      <c r="E122" s="23" t="s">
        <v>1254</v>
      </c>
      <c r="L122" s="24">
        <f>SUMIFS(L123:L126,A123:A126,"P")</f>
        <v>0</v>
      </c>
      <c r="M122" s="24">
        <f>SUMIFS(M123:M126,A123:A126,"P")</f>
        <v>0</v>
      </c>
      <c r="N122" s="25"/>
    </row>
    <row r="123" ht="25">
      <c r="A123" s="1" t="s">
        <v>504</v>
      </c>
      <c r="B123" s="1">
        <v>28</v>
      </c>
      <c r="C123" s="26" t="s">
        <v>4218</v>
      </c>
      <c r="D123" t="s">
        <v>506</v>
      </c>
      <c r="E123" s="27" t="s">
        <v>4219</v>
      </c>
      <c r="F123" s="28" t="s">
        <v>1553</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5228</v>
      </c>
    </row>
    <row r="125" ht="78">
      <c r="A125" s="1" t="s">
        <v>511</v>
      </c>
      <c r="E125" s="32" t="s">
        <v>5229</v>
      </c>
    </row>
    <row r="126">
      <c r="A126" s="1" t="s">
        <v>513</v>
      </c>
      <c r="E126" s="27" t="s">
        <v>514</v>
      </c>
    </row>
    <row r="127" ht="13">
      <c r="A127" s="1" t="s">
        <v>501</v>
      </c>
      <c r="C127" s="22" t="s">
        <v>3501</v>
      </c>
      <c r="E127" s="23" t="s">
        <v>4922</v>
      </c>
      <c r="L127" s="24">
        <f>SUMIFS(L128:L131,A128:A131,"P")</f>
        <v>0</v>
      </c>
      <c r="M127" s="24">
        <f>SUMIFS(M128:M131,A128:A131,"P")</f>
        <v>0</v>
      </c>
      <c r="N127" s="25"/>
    </row>
    <row r="128">
      <c r="A128" s="1" t="s">
        <v>504</v>
      </c>
      <c r="B128" s="1">
        <v>29</v>
      </c>
      <c r="C128" s="26" t="s">
        <v>5230</v>
      </c>
      <c r="D128" t="s">
        <v>506</v>
      </c>
      <c r="E128" s="27" t="s">
        <v>5231</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5232</v>
      </c>
    </row>
    <row r="130" ht="26">
      <c r="A130" s="1" t="s">
        <v>511</v>
      </c>
      <c r="E130" s="32" t="s">
        <v>4759</v>
      </c>
    </row>
    <row r="131">
      <c r="A131" s="1" t="s">
        <v>513</v>
      </c>
      <c r="E131" s="27" t="s">
        <v>514</v>
      </c>
    </row>
    <row r="132" ht="13">
      <c r="A132" s="1" t="s">
        <v>501</v>
      </c>
      <c r="C132" s="22" t="s">
        <v>2876</v>
      </c>
      <c r="E132" s="23" t="s">
        <v>3331</v>
      </c>
      <c r="L132" s="24">
        <f>SUMIFS(L133:L168,A133:A168,"P")</f>
        <v>0</v>
      </c>
      <c r="M132" s="24">
        <f>SUMIFS(M133:M168,A133:A168,"P")</f>
        <v>0</v>
      </c>
      <c r="N132" s="25"/>
    </row>
    <row r="133">
      <c r="A133" s="1" t="s">
        <v>504</v>
      </c>
      <c r="B133" s="1">
        <v>30</v>
      </c>
      <c r="C133" s="26" t="s">
        <v>4394</v>
      </c>
      <c r="D133" t="s">
        <v>506</v>
      </c>
      <c r="E133" s="27" t="s">
        <v>4395</v>
      </c>
      <c r="F133" s="28" t="s">
        <v>567</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5233</v>
      </c>
    </row>
    <row r="135" ht="26">
      <c r="A135" s="1" t="s">
        <v>511</v>
      </c>
      <c r="E135" s="32" t="s">
        <v>5234</v>
      </c>
    </row>
    <row r="136">
      <c r="A136" s="1" t="s">
        <v>513</v>
      </c>
      <c r="E136" s="27" t="s">
        <v>514</v>
      </c>
    </row>
    <row r="137">
      <c r="A137" s="1" t="s">
        <v>504</v>
      </c>
      <c r="B137" s="1">
        <v>31</v>
      </c>
      <c r="C137" s="26" t="s">
        <v>5235</v>
      </c>
      <c r="D137" t="s">
        <v>506</v>
      </c>
      <c r="E137" s="27" t="s">
        <v>5236</v>
      </c>
      <c r="F137" s="28" t="s">
        <v>567</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5237</v>
      </c>
    </row>
    <row r="139" ht="26">
      <c r="A139" s="1" t="s">
        <v>511</v>
      </c>
      <c r="E139" s="32" t="s">
        <v>5238</v>
      </c>
    </row>
    <row r="140">
      <c r="A140" s="1" t="s">
        <v>513</v>
      </c>
      <c r="E140" s="27" t="s">
        <v>514</v>
      </c>
    </row>
    <row r="141">
      <c r="A141" s="1" t="s">
        <v>504</v>
      </c>
      <c r="B141" s="1">
        <v>32</v>
      </c>
      <c r="C141" s="26" t="s">
        <v>2888</v>
      </c>
      <c r="D141" t="s">
        <v>506</v>
      </c>
      <c r="E141" s="27" t="s">
        <v>2889</v>
      </c>
      <c r="F141" s="28" t="s">
        <v>563</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4981</v>
      </c>
    </row>
    <row r="143" ht="26">
      <c r="A143" s="1" t="s">
        <v>511</v>
      </c>
      <c r="E143" s="32" t="s">
        <v>5239</v>
      </c>
    </row>
    <row r="144">
      <c r="A144" s="1" t="s">
        <v>513</v>
      </c>
      <c r="E144" s="27" t="s">
        <v>514</v>
      </c>
    </row>
    <row r="145">
      <c r="A145" s="1" t="s">
        <v>504</v>
      </c>
      <c r="B145" s="1">
        <v>33</v>
      </c>
      <c r="C145" s="26" t="s">
        <v>4983</v>
      </c>
      <c r="D145" t="s">
        <v>506</v>
      </c>
      <c r="E145" s="27" t="s">
        <v>4984</v>
      </c>
      <c r="F145" s="28" t="s">
        <v>563</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5240</v>
      </c>
    </row>
    <row r="148">
      <c r="A148" s="1" t="s">
        <v>513</v>
      </c>
      <c r="E148" s="27" t="s">
        <v>514</v>
      </c>
    </row>
    <row r="149">
      <c r="A149" s="1" t="s">
        <v>504</v>
      </c>
      <c r="B149" s="1">
        <v>34</v>
      </c>
      <c r="C149" s="26" t="s">
        <v>3522</v>
      </c>
      <c r="D149" t="s">
        <v>506</v>
      </c>
      <c r="E149" s="27" t="s">
        <v>3523</v>
      </c>
      <c r="F149" s="28" t="s">
        <v>563</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5241</v>
      </c>
    </row>
    <row r="152">
      <c r="A152" s="1" t="s">
        <v>513</v>
      </c>
      <c r="E152" s="27" t="s">
        <v>514</v>
      </c>
    </row>
    <row r="153">
      <c r="A153" s="1" t="s">
        <v>504</v>
      </c>
      <c r="B153" s="1">
        <v>35</v>
      </c>
      <c r="C153" s="26" t="s">
        <v>4990</v>
      </c>
      <c r="D153" t="s">
        <v>506</v>
      </c>
      <c r="E153" s="27" t="s">
        <v>4991</v>
      </c>
      <c r="F153" s="28" t="s">
        <v>2694</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5242</v>
      </c>
    </row>
    <row r="155" ht="26">
      <c r="A155" s="1" t="s">
        <v>511</v>
      </c>
      <c r="E155" s="32" t="s">
        <v>5243</v>
      </c>
    </row>
    <row r="156">
      <c r="A156" s="1" t="s">
        <v>513</v>
      </c>
      <c r="E156" s="27" t="s">
        <v>514</v>
      </c>
    </row>
    <row r="157">
      <c r="A157" s="1" t="s">
        <v>504</v>
      </c>
      <c r="B157" s="1">
        <v>36</v>
      </c>
      <c r="C157" s="26" t="s">
        <v>5244</v>
      </c>
      <c r="D157" t="s">
        <v>506</v>
      </c>
      <c r="E157" s="27" t="s">
        <v>5245</v>
      </c>
      <c r="F157" s="28" t="s">
        <v>567</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5246</v>
      </c>
    </row>
    <row r="159" ht="26">
      <c r="A159" s="1" t="s">
        <v>511</v>
      </c>
      <c r="E159" s="32" t="s">
        <v>5247</v>
      </c>
    </row>
    <row r="160">
      <c r="A160" s="1" t="s">
        <v>513</v>
      </c>
      <c r="E160" s="27" t="s">
        <v>514</v>
      </c>
    </row>
    <row r="161">
      <c r="A161" s="1" t="s">
        <v>504</v>
      </c>
      <c r="B161" s="1">
        <v>37</v>
      </c>
      <c r="C161" s="26" t="s">
        <v>4994</v>
      </c>
      <c r="D161" t="s">
        <v>506</v>
      </c>
      <c r="E161" s="27" t="s">
        <v>4995</v>
      </c>
      <c r="F161" s="28" t="s">
        <v>1553</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5248</v>
      </c>
    </row>
    <row r="164">
      <c r="A164" s="1" t="s">
        <v>513</v>
      </c>
      <c r="E164" s="27" t="s">
        <v>514</v>
      </c>
    </row>
    <row r="165">
      <c r="A165" s="1" t="s">
        <v>504</v>
      </c>
      <c r="B165" s="1">
        <v>38</v>
      </c>
      <c r="C165" s="26" t="s">
        <v>5249</v>
      </c>
      <c r="D165" t="s">
        <v>506</v>
      </c>
      <c r="E165" s="27" t="s">
        <v>5250</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5251</v>
      </c>
    </row>
    <row r="167" ht="26">
      <c r="A167" s="1" t="s">
        <v>511</v>
      </c>
      <c r="E167" s="32" t="s">
        <v>5252</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5253</v>
      </c>
      <c r="E8" s="23" t="s">
        <v>183</v>
      </c>
      <c r="L8" s="24">
        <f>L9+L26+L71+L92+L117+L126</f>
        <v>0</v>
      </c>
      <c r="M8" s="24">
        <f>M9+M26+M71+M92+M117+M126</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5254</v>
      </c>
    </row>
    <row r="13" ht="25">
      <c r="A13" s="1" t="s">
        <v>513</v>
      </c>
      <c r="E13" s="27" t="s">
        <v>2695</v>
      </c>
    </row>
    <row r="14" ht="25">
      <c r="A14" s="1" t="s">
        <v>504</v>
      </c>
      <c r="B14" s="1">
        <v>2</v>
      </c>
      <c r="C14" s="26" t="s">
        <v>2826</v>
      </c>
      <c r="D14" t="s">
        <v>2827</v>
      </c>
      <c r="E14" s="27" t="s">
        <v>2828</v>
      </c>
      <c r="F14" s="28" t="s">
        <v>2694</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5255</v>
      </c>
    </row>
    <row r="17" ht="25">
      <c r="A17" s="1" t="s">
        <v>513</v>
      </c>
      <c r="E17" s="27" t="s">
        <v>2695</v>
      </c>
    </row>
    <row r="18" ht="25">
      <c r="A18" s="1" t="s">
        <v>504</v>
      </c>
      <c r="B18" s="1">
        <v>3</v>
      </c>
      <c r="C18" s="26" t="s">
        <v>4645</v>
      </c>
      <c r="D18" t="s">
        <v>4646</v>
      </c>
      <c r="E18" s="27" t="s">
        <v>4647</v>
      </c>
      <c r="F18" s="28" t="s">
        <v>2694</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5256</v>
      </c>
    </row>
    <row r="21" ht="25">
      <c r="A21" s="1" t="s">
        <v>513</v>
      </c>
      <c r="E21" s="27" t="s">
        <v>2695</v>
      </c>
    </row>
    <row r="22" ht="25">
      <c r="A22" s="1" t="s">
        <v>504</v>
      </c>
      <c r="B22" s="1">
        <v>4</v>
      </c>
      <c r="C22" s="26" t="s">
        <v>4766</v>
      </c>
      <c r="D22" t="s">
        <v>4767</v>
      </c>
      <c r="E22" s="27" t="s">
        <v>4768</v>
      </c>
      <c r="F22" s="28" t="s">
        <v>2694</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5257</v>
      </c>
    </row>
    <row r="25" ht="25">
      <c r="A25" s="1" t="s">
        <v>513</v>
      </c>
      <c r="E25" s="27" t="s">
        <v>2695</v>
      </c>
    </row>
    <row r="26" ht="13">
      <c r="A26" s="1" t="s">
        <v>501</v>
      </c>
      <c r="C26" s="22" t="s">
        <v>600</v>
      </c>
      <c r="E26" s="23" t="s">
        <v>560</v>
      </c>
      <c r="L26" s="24">
        <f>SUMIFS(L27:L70,A27:A70,"P")</f>
        <v>0</v>
      </c>
      <c r="M26" s="24">
        <f>SUMIFS(M27:M70,A27:A70,"P")</f>
        <v>0</v>
      </c>
      <c r="N26" s="25"/>
    </row>
    <row r="27">
      <c r="A27" s="1" t="s">
        <v>504</v>
      </c>
      <c r="B27" s="1">
        <v>5</v>
      </c>
      <c r="C27" s="26" t="s">
        <v>3388</v>
      </c>
      <c r="D27" t="s">
        <v>506</v>
      </c>
      <c r="E27" s="27" t="s">
        <v>3389</v>
      </c>
      <c r="F27" s="28" t="s">
        <v>563</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5258</v>
      </c>
    </row>
    <row r="30">
      <c r="A30" s="1" t="s">
        <v>513</v>
      </c>
      <c r="E30" s="27" t="s">
        <v>514</v>
      </c>
    </row>
    <row r="31">
      <c r="A31" s="1" t="s">
        <v>504</v>
      </c>
      <c r="B31" s="1">
        <v>7</v>
      </c>
      <c r="C31" s="26" t="s">
        <v>3397</v>
      </c>
      <c r="D31" t="s">
        <v>506</v>
      </c>
      <c r="E31" s="27" t="s">
        <v>3398</v>
      </c>
      <c r="F31" s="28" t="s">
        <v>563</v>
      </c>
      <c r="G31" s="29">
        <v>15.657999999999999</v>
      </c>
      <c r="H31" s="28">
        <v>0</v>
      </c>
      <c r="I31" s="30">
        <f>ROUND(G31*H31,P4)</f>
        <v>0</v>
      </c>
      <c r="L31" s="30">
        <v>0</v>
      </c>
      <c r="M31" s="24">
        <f>ROUND(G31*L31,P4)</f>
        <v>0</v>
      </c>
      <c r="N31" s="25" t="s">
        <v>509</v>
      </c>
      <c r="O31" s="31">
        <f>M31*AA31</f>
        <v>0</v>
      </c>
      <c r="P31" s="1">
        <v>3</v>
      </c>
      <c r="AA31" s="1">
        <f>IF(P31=1,$O$3,IF(P31=2,$O$4,$O$5))</f>
        <v>0</v>
      </c>
    </row>
    <row r="32">
      <c r="A32" s="1" t="s">
        <v>510</v>
      </c>
      <c r="E32" s="27" t="s">
        <v>4792</v>
      </c>
    </row>
    <row r="33" ht="65">
      <c r="A33" s="1" t="s">
        <v>511</v>
      </c>
      <c r="E33" s="32" t="s">
        <v>5259</v>
      </c>
    </row>
    <row r="34">
      <c r="A34" s="1" t="s">
        <v>513</v>
      </c>
      <c r="E34" s="27" t="s">
        <v>514</v>
      </c>
    </row>
    <row r="35">
      <c r="A35" s="1" t="s">
        <v>504</v>
      </c>
      <c r="B35" s="1">
        <v>8</v>
      </c>
      <c r="C35" s="26" t="s">
        <v>2129</v>
      </c>
      <c r="D35" t="s">
        <v>506</v>
      </c>
      <c r="E35" s="27" t="s">
        <v>2130</v>
      </c>
      <c r="F35" s="28" t="s">
        <v>563</v>
      </c>
      <c r="G35" s="29">
        <v>9.1999999999999993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5260</v>
      </c>
    </row>
    <row r="38">
      <c r="A38" s="1" t="s">
        <v>513</v>
      </c>
      <c r="E38" s="27" t="s">
        <v>514</v>
      </c>
    </row>
    <row r="39">
      <c r="A39" s="1" t="s">
        <v>504</v>
      </c>
      <c r="B39" s="1">
        <v>9</v>
      </c>
      <c r="C39" s="26" t="s">
        <v>3527</v>
      </c>
      <c r="D39" t="s">
        <v>506</v>
      </c>
      <c r="E39" s="27" t="s">
        <v>3528</v>
      </c>
      <c r="F39" s="28" t="s">
        <v>563</v>
      </c>
      <c r="G39" s="29">
        <v>240.40000000000001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5261</v>
      </c>
    </row>
    <row r="42">
      <c r="A42" s="1" t="s">
        <v>513</v>
      </c>
      <c r="E42" s="27" t="s">
        <v>514</v>
      </c>
    </row>
    <row r="43">
      <c r="A43" s="1" t="s">
        <v>504</v>
      </c>
      <c r="B43" s="1">
        <v>10</v>
      </c>
      <c r="C43" s="26" t="s">
        <v>3409</v>
      </c>
      <c r="D43" t="s">
        <v>506</v>
      </c>
      <c r="E43" s="27" t="s">
        <v>3410</v>
      </c>
      <c r="F43" s="28" t="s">
        <v>563</v>
      </c>
      <c r="G43" s="29">
        <v>9.1999999999999993</v>
      </c>
      <c r="H43" s="28">
        <v>0</v>
      </c>
      <c r="I43" s="30">
        <f>ROUND(G43*H43,P4)</f>
        <v>0</v>
      </c>
      <c r="L43" s="30">
        <v>0</v>
      </c>
      <c r="M43" s="24">
        <f>ROUND(G43*L43,P4)</f>
        <v>0</v>
      </c>
      <c r="N43" s="25" t="s">
        <v>509</v>
      </c>
      <c r="O43" s="31">
        <f>M43*AA43</f>
        <v>0</v>
      </c>
      <c r="P43" s="1">
        <v>3</v>
      </c>
      <c r="AA43" s="1">
        <f>IF(P43=1,$O$3,IF(P43=2,$O$4,$O$5))</f>
        <v>0</v>
      </c>
    </row>
    <row r="44" ht="25">
      <c r="A44" s="1" t="s">
        <v>510</v>
      </c>
      <c r="E44" s="27" t="s">
        <v>5186</v>
      </c>
    </row>
    <row r="45" ht="26">
      <c r="A45" s="1" t="s">
        <v>511</v>
      </c>
      <c r="E45" s="32" t="s">
        <v>5262</v>
      </c>
    </row>
    <row r="46">
      <c r="A46" s="1" t="s">
        <v>513</v>
      </c>
      <c r="E46" s="27" t="s">
        <v>514</v>
      </c>
    </row>
    <row r="47">
      <c r="A47" s="1" t="s">
        <v>504</v>
      </c>
      <c r="B47" s="1">
        <v>6</v>
      </c>
      <c r="C47" s="26" t="s">
        <v>3412</v>
      </c>
      <c r="D47" t="s">
        <v>604</v>
      </c>
      <c r="E47" s="27" t="s">
        <v>3413</v>
      </c>
      <c r="F47" s="28" t="s">
        <v>563</v>
      </c>
      <c r="G47" s="29">
        <v>6.4580000000000002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5263</v>
      </c>
    </row>
    <row r="50">
      <c r="A50" s="1" t="s">
        <v>513</v>
      </c>
      <c r="E50" s="27" t="s">
        <v>514</v>
      </c>
    </row>
    <row r="51">
      <c r="A51" s="1" t="s">
        <v>504</v>
      </c>
      <c r="B51" s="1">
        <v>11</v>
      </c>
      <c r="C51" s="26" t="s">
        <v>3563</v>
      </c>
      <c r="D51" t="s">
        <v>506</v>
      </c>
      <c r="E51" s="27" t="s">
        <v>3564</v>
      </c>
      <c r="F51" s="28" t="s">
        <v>563</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5189</v>
      </c>
    </row>
    <row r="53" ht="26">
      <c r="A53" s="1" t="s">
        <v>511</v>
      </c>
      <c r="E53" s="32" t="s">
        <v>5264</v>
      </c>
    </row>
    <row r="54">
      <c r="A54" s="1" t="s">
        <v>513</v>
      </c>
      <c r="E54" s="27" t="s">
        <v>514</v>
      </c>
    </row>
    <row r="55">
      <c r="A55" s="1" t="s">
        <v>504</v>
      </c>
      <c r="B55" s="1">
        <v>12</v>
      </c>
      <c r="C55" s="26" t="s">
        <v>4073</v>
      </c>
      <c r="D55" t="s">
        <v>506</v>
      </c>
      <c r="E55" s="27" t="s">
        <v>4074</v>
      </c>
      <c r="F55" s="28" t="s">
        <v>1553</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5191</v>
      </c>
    </row>
    <row r="57" ht="26">
      <c r="A57" s="1" t="s">
        <v>511</v>
      </c>
      <c r="E57" s="32" t="s">
        <v>5265</v>
      </c>
    </row>
    <row r="58">
      <c r="A58" s="1" t="s">
        <v>513</v>
      </c>
      <c r="E58" s="27" t="s">
        <v>514</v>
      </c>
    </row>
    <row r="59">
      <c r="A59" s="1" t="s">
        <v>504</v>
      </c>
      <c r="B59" s="1">
        <v>13</v>
      </c>
      <c r="C59" s="26" t="s">
        <v>5193</v>
      </c>
      <c r="D59" t="s">
        <v>506</v>
      </c>
      <c r="E59" s="27" t="s">
        <v>5194</v>
      </c>
      <c r="F59" s="28" t="s">
        <v>1553</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5266</v>
      </c>
    </row>
    <row r="62">
      <c r="A62" s="1" t="s">
        <v>513</v>
      </c>
      <c r="E62" s="27" t="s">
        <v>514</v>
      </c>
    </row>
    <row r="63">
      <c r="A63" s="1" t="s">
        <v>504</v>
      </c>
      <c r="B63" s="1">
        <v>14</v>
      </c>
      <c r="C63" s="26" t="s">
        <v>4138</v>
      </c>
      <c r="D63" t="s">
        <v>506</v>
      </c>
      <c r="E63" s="27" t="s">
        <v>4139</v>
      </c>
      <c r="F63" s="28" t="s">
        <v>1553</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5196</v>
      </c>
    </row>
    <row r="65" ht="26">
      <c r="A65" s="1" t="s">
        <v>511</v>
      </c>
      <c r="E65" s="32" t="s">
        <v>5267</v>
      </c>
    </row>
    <row r="66">
      <c r="A66" s="1" t="s">
        <v>513</v>
      </c>
      <c r="E66" s="27" t="s">
        <v>514</v>
      </c>
    </row>
    <row r="67">
      <c r="A67" s="1" t="s">
        <v>504</v>
      </c>
      <c r="B67" s="1">
        <v>15</v>
      </c>
      <c r="C67" s="26" t="s">
        <v>3436</v>
      </c>
      <c r="D67" t="s">
        <v>506</v>
      </c>
      <c r="E67" s="27" t="s">
        <v>3437</v>
      </c>
      <c r="F67" s="28" t="s">
        <v>1553</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5268</v>
      </c>
    </row>
    <row r="70">
      <c r="A70" s="1" t="s">
        <v>513</v>
      </c>
      <c r="E70" s="27" t="s">
        <v>514</v>
      </c>
    </row>
    <row r="71" ht="13">
      <c r="A71" s="1" t="s">
        <v>501</v>
      </c>
      <c r="C71" s="22" t="s">
        <v>604</v>
      </c>
      <c r="E71" s="23" t="s">
        <v>1641</v>
      </c>
      <c r="L71" s="24">
        <f>SUMIFS(L72:L91,A72:A91,"P")</f>
        <v>0</v>
      </c>
      <c r="M71" s="24">
        <f>SUMIFS(M72:M91,A72:A91,"P")</f>
        <v>0</v>
      </c>
      <c r="N71" s="25"/>
    </row>
    <row r="72">
      <c r="A72" s="1" t="s">
        <v>504</v>
      </c>
      <c r="B72" s="1">
        <v>16</v>
      </c>
      <c r="C72" s="26" t="s">
        <v>5199</v>
      </c>
      <c r="D72" t="s">
        <v>506</v>
      </c>
      <c r="E72" s="27" t="s">
        <v>5200</v>
      </c>
      <c r="F72" s="28" t="s">
        <v>563</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5201</v>
      </c>
    </row>
    <row r="74" ht="52">
      <c r="A74" s="1" t="s">
        <v>511</v>
      </c>
      <c r="E74" s="32" t="s">
        <v>5269</v>
      </c>
    </row>
    <row r="75">
      <c r="A75" s="1" t="s">
        <v>513</v>
      </c>
      <c r="E75" s="27" t="s">
        <v>514</v>
      </c>
    </row>
    <row r="76">
      <c r="A76" s="1" t="s">
        <v>504</v>
      </c>
      <c r="B76" s="1">
        <v>17</v>
      </c>
      <c r="C76" s="26" t="s">
        <v>4841</v>
      </c>
      <c r="D76" t="s">
        <v>506</v>
      </c>
      <c r="E76" s="27" t="s">
        <v>4842</v>
      </c>
      <c r="F76" s="28" t="s">
        <v>563</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5201</v>
      </c>
    </row>
    <row r="78" ht="26">
      <c r="A78" s="1" t="s">
        <v>511</v>
      </c>
      <c r="E78" s="32" t="s">
        <v>5270</v>
      </c>
    </row>
    <row r="79">
      <c r="A79" s="1" t="s">
        <v>513</v>
      </c>
      <c r="E79" s="27" t="s">
        <v>514</v>
      </c>
    </row>
    <row r="80">
      <c r="A80" s="1" t="s">
        <v>504</v>
      </c>
      <c r="B80" s="1">
        <v>18</v>
      </c>
      <c r="C80" s="26" t="s">
        <v>4207</v>
      </c>
      <c r="D80" t="s">
        <v>506</v>
      </c>
      <c r="E80" s="27" t="s">
        <v>4208</v>
      </c>
      <c r="F80" s="28" t="s">
        <v>563</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5271</v>
      </c>
    </row>
    <row r="82" ht="52">
      <c r="A82" s="1" t="s">
        <v>511</v>
      </c>
      <c r="E82" s="32" t="s">
        <v>5272</v>
      </c>
    </row>
    <row r="83">
      <c r="A83" s="1" t="s">
        <v>513</v>
      </c>
      <c r="E83" s="27" t="s">
        <v>514</v>
      </c>
    </row>
    <row r="84">
      <c r="A84" s="1" t="s">
        <v>504</v>
      </c>
      <c r="B84" s="1">
        <v>19</v>
      </c>
      <c r="C84" s="26" t="s">
        <v>4211</v>
      </c>
      <c r="D84" t="s">
        <v>506</v>
      </c>
      <c r="E84" s="27" t="s">
        <v>4212</v>
      </c>
      <c r="F84" s="28" t="s">
        <v>2694</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5273</v>
      </c>
    </row>
    <row r="86" ht="104">
      <c r="A86" s="1" t="s">
        <v>511</v>
      </c>
      <c r="E86" s="32" t="s">
        <v>5274</v>
      </c>
    </row>
    <row r="87">
      <c r="A87" s="1" t="s">
        <v>513</v>
      </c>
      <c r="E87" s="27" t="s">
        <v>514</v>
      </c>
    </row>
    <row r="88">
      <c r="A88" s="1" t="s">
        <v>504</v>
      </c>
      <c r="B88" s="1">
        <v>20</v>
      </c>
      <c r="C88" s="26" t="s">
        <v>5206</v>
      </c>
      <c r="D88" t="s">
        <v>506</v>
      </c>
      <c r="E88" s="27" t="s">
        <v>5207</v>
      </c>
      <c r="F88" s="28" t="s">
        <v>2694</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5275</v>
      </c>
    </row>
    <row r="90" ht="65">
      <c r="A90" s="1" t="s">
        <v>511</v>
      </c>
      <c r="E90" s="32" t="s">
        <v>5276</v>
      </c>
    </row>
    <row r="91">
      <c r="A91" s="1" t="s">
        <v>513</v>
      </c>
      <c r="E91" s="27" t="s">
        <v>514</v>
      </c>
    </row>
    <row r="92" ht="13">
      <c r="A92" s="1" t="s">
        <v>501</v>
      </c>
      <c r="C92" s="22" t="s">
        <v>855</v>
      </c>
      <c r="E92" s="23" t="s">
        <v>3455</v>
      </c>
      <c r="L92" s="24">
        <f>SUMIFS(L93:L116,A93:A116,"P")</f>
        <v>0</v>
      </c>
      <c r="M92" s="24">
        <f>SUMIFS(M93:M116,A93:A116,"P")</f>
        <v>0</v>
      </c>
      <c r="N92" s="25"/>
    </row>
    <row r="93">
      <c r="A93" s="1" t="s">
        <v>504</v>
      </c>
      <c r="B93" s="1">
        <v>21</v>
      </c>
      <c r="C93" s="26" t="s">
        <v>3456</v>
      </c>
      <c r="D93" t="s">
        <v>506</v>
      </c>
      <c r="E93" s="27" t="s">
        <v>3457</v>
      </c>
      <c r="F93" s="28" t="s">
        <v>563</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5214</v>
      </c>
    </row>
    <row r="95" ht="26">
      <c r="A95" s="1" t="s">
        <v>511</v>
      </c>
      <c r="E95" s="32" t="s">
        <v>5277</v>
      </c>
    </row>
    <row r="96">
      <c r="A96" s="1" t="s">
        <v>513</v>
      </c>
      <c r="E96" s="27" t="s">
        <v>514</v>
      </c>
    </row>
    <row r="97">
      <c r="A97" s="1" t="s">
        <v>504</v>
      </c>
      <c r="B97" s="1">
        <v>22</v>
      </c>
      <c r="C97" s="26" t="s">
        <v>4886</v>
      </c>
      <c r="D97" t="s">
        <v>506</v>
      </c>
      <c r="E97" s="27" t="s">
        <v>4887</v>
      </c>
      <c r="F97" s="28" t="s">
        <v>563</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5278</v>
      </c>
    </row>
    <row r="99" ht="26">
      <c r="A99" s="1" t="s">
        <v>511</v>
      </c>
      <c r="E99" s="32" t="s">
        <v>5279</v>
      </c>
    </row>
    <row r="100">
      <c r="A100" s="1" t="s">
        <v>513</v>
      </c>
      <c r="E100" s="27" t="s">
        <v>514</v>
      </c>
    </row>
    <row r="101">
      <c r="A101" s="1" t="s">
        <v>504</v>
      </c>
      <c r="B101" s="1">
        <v>23</v>
      </c>
      <c r="C101" s="26" t="s">
        <v>4890</v>
      </c>
      <c r="D101" t="s">
        <v>506</v>
      </c>
      <c r="E101" s="27" t="s">
        <v>4891</v>
      </c>
      <c r="F101" s="28" t="s">
        <v>563</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5217</v>
      </c>
    </row>
    <row r="103" ht="52">
      <c r="A103" s="1" t="s">
        <v>511</v>
      </c>
      <c r="E103" s="32" t="s">
        <v>5280</v>
      </c>
    </row>
    <row r="104">
      <c r="A104" s="1" t="s">
        <v>513</v>
      </c>
      <c r="E104" s="27" t="s">
        <v>514</v>
      </c>
    </row>
    <row r="105">
      <c r="A105" s="1" t="s">
        <v>504</v>
      </c>
      <c r="B105" s="1">
        <v>24</v>
      </c>
      <c r="C105" s="26" t="s">
        <v>5219</v>
      </c>
      <c r="D105" t="s">
        <v>506</v>
      </c>
      <c r="E105" s="27" t="s">
        <v>5220</v>
      </c>
      <c r="F105" s="28" t="s">
        <v>563</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5221</v>
      </c>
    </row>
    <row r="107" ht="39">
      <c r="A107" s="1" t="s">
        <v>511</v>
      </c>
      <c r="E107" s="32" t="s">
        <v>5281</v>
      </c>
    </row>
    <row r="108">
      <c r="A108" s="1" t="s">
        <v>513</v>
      </c>
      <c r="E108" s="27" t="s">
        <v>514</v>
      </c>
    </row>
    <row r="109">
      <c r="A109" s="1" t="s">
        <v>504</v>
      </c>
      <c r="B109" s="1">
        <v>25</v>
      </c>
      <c r="C109" s="26" t="s">
        <v>3599</v>
      </c>
      <c r="D109" t="s">
        <v>506</v>
      </c>
      <c r="E109" s="27" t="s">
        <v>3600</v>
      </c>
      <c r="F109" s="28" t="s">
        <v>563</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5099</v>
      </c>
    </row>
    <row r="111" ht="52">
      <c r="A111" s="1" t="s">
        <v>511</v>
      </c>
      <c r="E111" s="32" t="s">
        <v>5282</v>
      </c>
    </row>
    <row r="112">
      <c r="A112" s="1" t="s">
        <v>513</v>
      </c>
      <c r="E112" s="27" t="s">
        <v>514</v>
      </c>
    </row>
    <row r="113">
      <c r="A113" s="1" t="s">
        <v>504</v>
      </c>
      <c r="B113" s="1">
        <v>26</v>
      </c>
      <c r="C113" s="26" t="s">
        <v>5224</v>
      </c>
      <c r="D113" t="s">
        <v>506</v>
      </c>
      <c r="E113" s="27" t="s">
        <v>5225</v>
      </c>
      <c r="F113" s="28" t="s">
        <v>563</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5226</v>
      </c>
    </row>
    <row r="115" ht="78">
      <c r="A115" s="1" t="s">
        <v>511</v>
      </c>
      <c r="E115" s="32" t="s">
        <v>5283</v>
      </c>
    </row>
    <row r="116">
      <c r="A116" s="1" t="s">
        <v>513</v>
      </c>
      <c r="E116" s="27" t="s">
        <v>514</v>
      </c>
    </row>
    <row r="117" ht="13">
      <c r="A117" s="1" t="s">
        <v>501</v>
      </c>
      <c r="C117" s="22" t="s">
        <v>1253</v>
      </c>
      <c r="E117" s="23" t="s">
        <v>1254</v>
      </c>
      <c r="L117" s="24">
        <f>SUMIFS(L118:L125,A118:A125,"P")</f>
        <v>0</v>
      </c>
      <c r="M117" s="24">
        <f>SUMIFS(M118:M125,A118:A125,"P")</f>
        <v>0</v>
      </c>
      <c r="N117" s="25"/>
    </row>
    <row r="118" ht="25">
      <c r="A118" s="1" t="s">
        <v>504</v>
      </c>
      <c r="B118" s="1">
        <v>27</v>
      </c>
      <c r="C118" s="26" t="s">
        <v>4218</v>
      </c>
      <c r="D118" t="s">
        <v>506</v>
      </c>
      <c r="E118" s="27" t="s">
        <v>4219</v>
      </c>
      <c r="F118" s="28" t="s">
        <v>1553</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5284</v>
      </c>
    </row>
    <row r="120" ht="52">
      <c r="A120" s="1" t="s">
        <v>511</v>
      </c>
      <c r="E120" s="32" t="s">
        <v>5285</v>
      </c>
    </row>
    <row r="121">
      <c r="A121" s="1" t="s">
        <v>513</v>
      </c>
      <c r="E121" s="27" t="s">
        <v>514</v>
      </c>
    </row>
    <row r="122" ht="25">
      <c r="A122" s="1" t="s">
        <v>504</v>
      </c>
      <c r="B122" s="1">
        <v>28</v>
      </c>
      <c r="C122" s="26" t="s">
        <v>4908</v>
      </c>
      <c r="D122" t="s">
        <v>506</v>
      </c>
      <c r="E122" s="27" t="s">
        <v>5286</v>
      </c>
      <c r="F122" s="28" t="s">
        <v>1553</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5287</v>
      </c>
    </row>
    <row r="124" ht="26">
      <c r="A124" s="1" t="s">
        <v>511</v>
      </c>
      <c r="E124" s="32" t="s">
        <v>5288</v>
      </c>
    </row>
    <row r="125" ht="250">
      <c r="A125" s="1" t="s">
        <v>513</v>
      </c>
      <c r="E125" s="27" t="s">
        <v>5289</v>
      </c>
    </row>
    <row r="126" ht="13">
      <c r="A126" s="1" t="s">
        <v>501</v>
      </c>
      <c r="C126" s="22" t="s">
        <v>2876</v>
      </c>
      <c r="E126" s="23" t="s">
        <v>3331</v>
      </c>
      <c r="L126" s="24">
        <f>SUMIFS(L127:L150,A127:A150,"P")</f>
        <v>0</v>
      </c>
      <c r="M126" s="24">
        <f>SUMIFS(M127:M150,A127:A150,"P")</f>
        <v>0</v>
      </c>
      <c r="N126" s="25"/>
    </row>
    <row r="127">
      <c r="A127" s="1" t="s">
        <v>504</v>
      </c>
      <c r="B127" s="1">
        <v>29</v>
      </c>
      <c r="C127" s="26" t="s">
        <v>4394</v>
      </c>
      <c r="D127" t="s">
        <v>506</v>
      </c>
      <c r="E127" s="27" t="s">
        <v>4395</v>
      </c>
      <c r="F127" s="28" t="s">
        <v>567</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5233</v>
      </c>
    </row>
    <row r="129" ht="26">
      <c r="A129" s="1" t="s">
        <v>511</v>
      </c>
      <c r="E129" s="32" t="s">
        <v>5290</v>
      </c>
    </row>
    <row r="130">
      <c r="A130" s="1" t="s">
        <v>513</v>
      </c>
      <c r="E130" s="27" t="s">
        <v>514</v>
      </c>
    </row>
    <row r="131">
      <c r="A131" s="1" t="s">
        <v>504</v>
      </c>
      <c r="B131" s="1">
        <v>30</v>
      </c>
      <c r="C131" s="26" t="s">
        <v>5235</v>
      </c>
      <c r="D131" t="s">
        <v>506</v>
      </c>
      <c r="E131" s="27" t="s">
        <v>5236</v>
      </c>
      <c r="F131" s="28" t="s">
        <v>567</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5237</v>
      </c>
    </row>
    <row r="133" ht="26">
      <c r="A133" s="1" t="s">
        <v>511</v>
      </c>
      <c r="E133" s="32" t="s">
        <v>5291</v>
      </c>
    </row>
    <row r="134">
      <c r="A134" s="1" t="s">
        <v>513</v>
      </c>
      <c r="E134" s="27" t="s">
        <v>514</v>
      </c>
    </row>
    <row r="135">
      <c r="A135" s="1" t="s">
        <v>504</v>
      </c>
      <c r="B135" s="1">
        <v>31</v>
      </c>
      <c r="C135" s="26" t="s">
        <v>2888</v>
      </c>
      <c r="D135" t="s">
        <v>506</v>
      </c>
      <c r="E135" s="27" t="s">
        <v>2889</v>
      </c>
      <c r="F135" s="28" t="s">
        <v>563</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4981</v>
      </c>
    </row>
    <row r="137" ht="26">
      <c r="A137" s="1" t="s">
        <v>511</v>
      </c>
      <c r="E137" s="32" t="s">
        <v>5292</v>
      </c>
    </row>
    <row r="138">
      <c r="A138" s="1" t="s">
        <v>513</v>
      </c>
      <c r="E138" s="27" t="s">
        <v>514</v>
      </c>
    </row>
    <row r="139">
      <c r="A139" s="1" t="s">
        <v>504</v>
      </c>
      <c r="B139" s="1">
        <v>32</v>
      </c>
      <c r="C139" s="26" t="s">
        <v>4983</v>
      </c>
      <c r="D139" t="s">
        <v>506</v>
      </c>
      <c r="E139" s="27" t="s">
        <v>4984</v>
      </c>
      <c r="F139" s="28" t="s">
        <v>563</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5246</v>
      </c>
    </row>
    <row r="141" ht="91">
      <c r="A141" s="1" t="s">
        <v>511</v>
      </c>
      <c r="E141" s="32" t="s">
        <v>5293</v>
      </c>
    </row>
    <row r="142">
      <c r="A142" s="1" t="s">
        <v>513</v>
      </c>
      <c r="E142" s="27" t="s">
        <v>514</v>
      </c>
    </row>
    <row r="143">
      <c r="A143" s="1" t="s">
        <v>504</v>
      </c>
      <c r="B143" s="1">
        <v>33</v>
      </c>
      <c r="C143" s="26" t="s">
        <v>4990</v>
      </c>
      <c r="D143" t="s">
        <v>506</v>
      </c>
      <c r="E143" s="27" t="s">
        <v>4991</v>
      </c>
      <c r="F143" s="28" t="s">
        <v>2694</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5242</v>
      </c>
    </row>
    <row r="145" ht="26">
      <c r="A145" s="1" t="s">
        <v>511</v>
      </c>
      <c r="E145" s="32" t="s">
        <v>5294</v>
      </c>
    </row>
    <row r="146">
      <c r="A146" s="1" t="s">
        <v>513</v>
      </c>
      <c r="E146" s="27" t="s">
        <v>514</v>
      </c>
    </row>
    <row r="147">
      <c r="A147" s="1" t="s">
        <v>504</v>
      </c>
      <c r="B147" s="1">
        <v>34</v>
      </c>
      <c r="C147" s="26" t="s">
        <v>4994</v>
      </c>
      <c r="D147" t="s">
        <v>506</v>
      </c>
      <c r="E147" s="27" t="s">
        <v>4995</v>
      </c>
      <c r="F147" s="28" t="s">
        <v>1553</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5295</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5296</v>
      </c>
      <c r="E8" s="23" t="s">
        <v>185</v>
      </c>
      <c r="L8" s="24">
        <f>L9+L38+L59+L68+L101+L126+L139+L168+L193</f>
        <v>0</v>
      </c>
      <c r="M8" s="24">
        <f>M9+M38+M59+M68+M101+M126+M139+M168+M193</f>
        <v>0</v>
      </c>
      <c r="N8" s="25"/>
    </row>
    <row r="9" ht="13">
      <c r="A9" s="1" t="s">
        <v>501</v>
      </c>
      <c r="C9" s="22" t="s">
        <v>1247</v>
      </c>
      <c r="E9" s="23" t="s">
        <v>1248</v>
      </c>
      <c r="L9" s="24">
        <f>SUMIFS(L10:L37,A10:A37,"P")</f>
        <v>0</v>
      </c>
      <c r="M9" s="24">
        <f>SUMIFS(M10:M37,A10:A37,"P")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5297</v>
      </c>
    </row>
    <row r="12" ht="26">
      <c r="A12" s="1" t="s">
        <v>511</v>
      </c>
      <c r="E12" s="32" t="s">
        <v>4759</v>
      </c>
    </row>
    <row r="13">
      <c r="A13" s="1" t="s">
        <v>513</v>
      </c>
      <c r="E13" s="27" t="s">
        <v>514</v>
      </c>
    </row>
    <row r="14" ht="25">
      <c r="A14" s="1" t="s">
        <v>504</v>
      </c>
      <c r="B14" s="1">
        <v>2</v>
      </c>
      <c r="C14" s="26" t="s">
        <v>3383</v>
      </c>
      <c r="D14" t="s">
        <v>3384</v>
      </c>
      <c r="E14" s="27" t="s">
        <v>3385</v>
      </c>
      <c r="F14" s="28" t="s">
        <v>2694</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52">
      <c r="A16" s="1" t="s">
        <v>511</v>
      </c>
      <c r="E16" s="32" t="s">
        <v>5298</v>
      </c>
    </row>
    <row r="17" ht="25">
      <c r="A17" s="1" t="s">
        <v>513</v>
      </c>
      <c r="E17" s="27" t="s">
        <v>2695</v>
      </c>
    </row>
    <row r="18" ht="25">
      <c r="A18" s="1" t="s">
        <v>504</v>
      </c>
      <c r="B18" s="1">
        <v>3</v>
      </c>
      <c r="C18" s="26" t="s">
        <v>3774</v>
      </c>
      <c r="D18" t="s">
        <v>3775</v>
      </c>
      <c r="E18" s="27" t="s">
        <v>3776</v>
      </c>
      <c r="F18" s="28" t="s">
        <v>2694</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5299</v>
      </c>
    </row>
    <row r="21" ht="25">
      <c r="A21" s="1" t="s">
        <v>513</v>
      </c>
      <c r="E21" s="27" t="s">
        <v>2695</v>
      </c>
    </row>
    <row r="22" ht="25">
      <c r="A22" s="1" t="s">
        <v>504</v>
      </c>
      <c r="B22" s="1">
        <v>4</v>
      </c>
      <c r="C22" s="26" t="s">
        <v>2691</v>
      </c>
      <c r="D22" t="s">
        <v>2692</v>
      </c>
      <c r="E22" s="27" t="s">
        <v>2693</v>
      </c>
      <c r="F22" s="28" t="s">
        <v>2694</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65">
      <c r="A24" s="1" t="s">
        <v>511</v>
      </c>
      <c r="E24" s="32" t="s">
        <v>5300</v>
      </c>
    </row>
    <row r="25" ht="25">
      <c r="A25" s="1" t="s">
        <v>513</v>
      </c>
      <c r="E25" s="27" t="s">
        <v>2695</v>
      </c>
    </row>
    <row r="26" ht="25">
      <c r="A26" s="1" t="s">
        <v>504</v>
      </c>
      <c r="B26" s="1">
        <v>5</v>
      </c>
      <c r="C26" s="26" t="s">
        <v>2826</v>
      </c>
      <c r="D26" t="s">
        <v>2827</v>
      </c>
      <c r="E26" s="27" t="s">
        <v>2828</v>
      </c>
      <c r="F26" s="28" t="s">
        <v>2694</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5301</v>
      </c>
    </row>
    <row r="29" ht="25">
      <c r="A29" s="1" t="s">
        <v>513</v>
      </c>
      <c r="E29" s="27" t="s">
        <v>2695</v>
      </c>
    </row>
    <row r="30" ht="25">
      <c r="A30" s="1" t="s">
        <v>504</v>
      </c>
      <c r="B30" s="1">
        <v>6</v>
      </c>
      <c r="C30" s="26" t="s">
        <v>4645</v>
      </c>
      <c r="D30" t="s">
        <v>4646</v>
      </c>
      <c r="E30" s="27" t="s">
        <v>4647</v>
      </c>
      <c r="F30" s="28" t="s">
        <v>2694</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5302</v>
      </c>
    </row>
    <row r="33" ht="25">
      <c r="A33" s="1" t="s">
        <v>513</v>
      </c>
      <c r="E33" s="27" t="s">
        <v>2695</v>
      </c>
    </row>
    <row r="34" ht="25">
      <c r="A34" s="1" t="s">
        <v>504</v>
      </c>
      <c r="B34" s="1">
        <v>7</v>
      </c>
      <c r="C34" s="26" t="s">
        <v>4766</v>
      </c>
      <c r="D34" t="s">
        <v>4767</v>
      </c>
      <c r="E34" s="27" t="s">
        <v>4768</v>
      </c>
      <c r="F34" s="28" t="s">
        <v>2694</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5303</v>
      </c>
    </row>
    <row r="37" ht="25">
      <c r="A37" s="1" t="s">
        <v>513</v>
      </c>
      <c r="E37" s="27" t="s">
        <v>2695</v>
      </c>
    </row>
    <row r="38" ht="13">
      <c r="A38" s="1" t="s">
        <v>501</v>
      </c>
      <c r="C38" s="22" t="s">
        <v>600</v>
      </c>
      <c r="E38" s="23" t="s">
        <v>560</v>
      </c>
      <c r="L38" s="24">
        <f>SUMIFS(L39:L58,A39:A58,"P")</f>
        <v>0</v>
      </c>
      <c r="M38" s="24">
        <f>SUMIFS(M39:M58,A39:A58,"P")</f>
        <v>0</v>
      </c>
      <c r="N38" s="25"/>
    </row>
    <row r="39" ht="25">
      <c r="A39" s="1" t="s">
        <v>504</v>
      </c>
      <c r="B39" s="1">
        <v>8</v>
      </c>
      <c r="C39" s="26" t="s">
        <v>4277</v>
      </c>
      <c r="D39" t="s">
        <v>604</v>
      </c>
      <c r="E39" s="27" t="s">
        <v>4278</v>
      </c>
      <c r="F39" s="28" t="s">
        <v>563</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5304</v>
      </c>
    </row>
    <row r="41" ht="26">
      <c r="A41" s="1" t="s">
        <v>511</v>
      </c>
      <c r="E41" s="32" t="s">
        <v>5305</v>
      </c>
    </row>
    <row r="42">
      <c r="A42" s="1" t="s">
        <v>513</v>
      </c>
      <c r="E42" s="27" t="s">
        <v>514</v>
      </c>
    </row>
    <row r="43">
      <c r="A43" s="1" t="s">
        <v>504</v>
      </c>
      <c r="B43" s="1">
        <v>9</v>
      </c>
      <c r="C43" s="26" t="s">
        <v>5306</v>
      </c>
      <c r="D43" t="s">
        <v>506</v>
      </c>
      <c r="E43" s="27" t="s">
        <v>5307</v>
      </c>
      <c r="F43" s="28" t="s">
        <v>567</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5308</v>
      </c>
    </row>
    <row r="45" ht="26">
      <c r="A45" s="1" t="s">
        <v>511</v>
      </c>
      <c r="E45" s="32" t="s">
        <v>5309</v>
      </c>
    </row>
    <row r="46">
      <c r="A46" s="1" t="s">
        <v>513</v>
      </c>
      <c r="E46" s="27" t="s">
        <v>514</v>
      </c>
    </row>
    <row r="47">
      <c r="A47" s="1" t="s">
        <v>504</v>
      </c>
      <c r="B47" s="1">
        <v>10</v>
      </c>
      <c r="C47" s="26" t="s">
        <v>3527</v>
      </c>
      <c r="D47" t="s">
        <v>506</v>
      </c>
      <c r="E47" s="27" t="s">
        <v>3528</v>
      </c>
      <c r="F47" s="28" t="s">
        <v>563</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5310</v>
      </c>
    </row>
    <row r="49" ht="169">
      <c r="A49" s="1" t="s">
        <v>511</v>
      </c>
      <c r="E49" s="32" t="s">
        <v>5311</v>
      </c>
    </row>
    <row r="50">
      <c r="A50" s="1" t="s">
        <v>513</v>
      </c>
      <c r="E50" s="27" t="s">
        <v>514</v>
      </c>
    </row>
    <row r="51">
      <c r="A51" s="1" t="s">
        <v>504</v>
      </c>
      <c r="B51" s="1">
        <v>11</v>
      </c>
      <c r="C51" s="26" t="s">
        <v>5312</v>
      </c>
      <c r="D51" t="s">
        <v>506</v>
      </c>
      <c r="E51" s="27" t="s">
        <v>5313</v>
      </c>
      <c r="F51" s="28" t="s">
        <v>563</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5314</v>
      </c>
    </row>
    <row r="54">
      <c r="A54" s="1" t="s">
        <v>513</v>
      </c>
      <c r="E54" s="27" t="s">
        <v>514</v>
      </c>
    </row>
    <row r="55">
      <c r="A55" s="1" t="s">
        <v>504</v>
      </c>
      <c r="B55" s="1">
        <v>12</v>
      </c>
      <c r="C55" s="26" t="s">
        <v>3418</v>
      </c>
      <c r="D55" t="s">
        <v>506</v>
      </c>
      <c r="E55" s="27" t="s">
        <v>3419</v>
      </c>
      <c r="F55" s="28" t="s">
        <v>563</v>
      </c>
      <c r="G55" s="29">
        <v>14.365</v>
      </c>
      <c r="H55" s="28">
        <v>0</v>
      </c>
      <c r="I55" s="30">
        <f>ROUND(G55*H55,P4)</f>
        <v>0</v>
      </c>
      <c r="L55" s="30">
        <v>0</v>
      </c>
      <c r="M55" s="24">
        <f>ROUND(G55*L55,P4)</f>
        <v>0</v>
      </c>
      <c r="N55" s="25" t="s">
        <v>509</v>
      </c>
      <c r="O55" s="31">
        <f>M55*AA55</f>
        <v>0</v>
      </c>
      <c r="P55" s="1">
        <v>3</v>
      </c>
      <c r="AA55" s="1">
        <f>IF(P55=1,$O$3,IF(P55=2,$O$4,$O$5))</f>
        <v>0</v>
      </c>
    </row>
    <row r="56">
      <c r="A56" s="1" t="s">
        <v>510</v>
      </c>
      <c r="E56" s="27" t="s">
        <v>5315</v>
      </c>
    </row>
    <row r="57" ht="26">
      <c r="A57" s="1" t="s">
        <v>511</v>
      </c>
      <c r="E57" s="32" t="s">
        <v>5316</v>
      </c>
    </row>
    <row r="58">
      <c r="A58" s="1" t="s">
        <v>513</v>
      </c>
      <c r="E58" s="27" t="s">
        <v>514</v>
      </c>
    </row>
    <row r="59" ht="13">
      <c r="A59" s="1" t="s">
        <v>501</v>
      </c>
      <c r="C59" s="22" t="s">
        <v>604</v>
      </c>
      <c r="E59" s="23" t="s">
        <v>1641</v>
      </c>
      <c r="L59" s="24">
        <f>SUMIFS(L60:L67,A60:A67,"P")</f>
        <v>0</v>
      </c>
      <c r="M59" s="24">
        <f>SUMIFS(M60:M67,A60:A67,"P")</f>
        <v>0</v>
      </c>
      <c r="N59" s="25"/>
    </row>
    <row r="60">
      <c r="A60" s="1" t="s">
        <v>504</v>
      </c>
      <c r="B60" s="1">
        <v>13</v>
      </c>
      <c r="C60" s="26" t="s">
        <v>4207</v>
      </c>
      <c r="D60" t="s">
        <v>506</v>
      </c>
      <c r="E60" s="27" t="s">
        <v>4208</v>
      </c>
      <c r="F60" s="28" t="s">
        <v>563</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5092</v>
      </c>
    </row>
    <row r="62" ht="52">
      <c r="A62" s="1" t="s">
        <v>511</v>
      </c>
      <c r="E62" s="32" t="s">
        <v>5317</v>
      </c>
    </row>
    <row r="63">
      <c r="A63" s="1" t="s">
        <v>513</v>
      </c>
      <c r="E63" s="27" t="s">
        <v>514</v>
      </c>
    </row>
    <row r="64">
      <c r="A64" s="1" t="s">
        <v>504</v>
      </c>
      <c r="B64" s="1">
        <v>14</v>
      </c>
      <c r="C64" s="26" t="s">
        <v>4211</v>
      </c>
      <c r="D64" t="s">
        <v>506</v>
      </c>
      <c r="E64" s="27" t="s">
        <v>4212</v>
      </c>
      <c r="F64" s="28" t="s">
        <v>2694</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5318</v>
      </c>
    </row>
    <row r="67">
      <c r="A67" s="1" t="s">
        <v>513</v>
      </c>
      <c r="E67" s="27" t="s">
        <v>514</v>
      </c>
    </row>
    <row r="68" ht="13">
      <c r="A68" s="1" t="s">
        <v>501</v>
      </c>
      <c r="C68" s="22" t="s">
        <v>607</v>
      </c>
      <c r="E68" s="23" t="s">
        <v>4847</v>
      </c>
      <c r="L68" s="24">
        <f>SUMIFS(L69:L100,A69:A100,"P")</f>
        <v>0</v>
      </c>
      <c r="M68" s="24">
        <f>SUMIFS(M69:M100,A69:A100,"P")</f>
        <v>0</v>
      </c>
      <c r="N68" s="25"/>
    </row>
    <row r="69">
      <c r="A69" s="1" t="s">
        <v>504</v>
      </c>
      <c r="B69" s="1">
        <v>15</v>
      </c>
      <c r="C69" s="26" t="s">
        <v>4848</v>
      </c>
      <c r="D69" t="s">
        <v>506</v>
      </c>
      <c r="E69" s="27" t="s">
        <v>4849</v>
      </c>
      <c r="F69" s="28" t="s">
        <v>563</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5319</v>
      </c>
    </row>
    <row r="71" ht="52">
      <c r="A71" s="1" t="s">
        <v>511</v>
      </c>
      <c r="E71" s="32" t="s">
        <v>5320</v>
      </c>
    </row>
    <row r="72">
      <c r="A72" s="1" t="s">
        <v>513</v>
      </c>
      <c r="E72" s="27" t="s">
        <v>514</v>
      </c>
    </row>
    <row r="73">
      <c r="A73" s="1" t="s">
        <v>504</v>
      </c>
      <c r="B73" s="1">
        <v>16</v>
      </c>
      <c r="C73" s="26" t="s">
        <v>4852</v>
      </c>
      <c r="D73" t="s">
        <v>506</v>
      </c>
      <c r="E73" s="27" t="s">
        <v>4853</v>
      </c>
      <c r="F73" s="28" t="s">
        <v>2694</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4845</v>
      </c>
    </row>
    <row r="75" ht="26">
      <c r="A75" s="1" t="s">
        <v>511</v>
      </c>
      <c r="E75" s="32" t="s">
        <v>5321</v>
      </c>
    </row>
    <row r="76">
      <c r="A76" s="1" t="s">
        <v>513</v>
      </c>
      <c r="E76" s="27" t="s">
        <v>514</v>
      </c>
    </row>
    <row r="77">
      <c r="A77" s="1" t="s">
        <v>504</v>
      </c>
      <c r="B77" s="1">
        <v>17</v>
      </c>
      <c r="C77" s="26" t="s">
        <v>4855</v>
      </c>
      <c r="D77" t="s">
        <v>506</v>
      </c>
      <c r="E77" s="27" t="s">
        <v>4856</v>
      </c>
      <c r="F77" s="28" t="s">
        <v>563</v>
      </c>
      <c r="G77" s="29">
        <v>50.18</v>
      </c>
      <c r="H77" s="28">
        <v>0</v>
      </c>
      <c r="I77" s="30">
        <f>ROUND(G77*H77,P4)</f>
        <v>0</v>
      </c>
      <c r="L77" s="30">
        <v>0</v>
      </c>
      <c r="M77" s="24">
        <f>ROUND(G77*L77,P4)</f>
        <v>0</v>
      </c>
      <c r="N77" s="25" t="s">
        <v>509</v>
      </c>
      <c r="O77" s="31">
        <f>M77*AA77</f>
        <v>0</v>
      </c>
      <c r="P77" s="1">
        <v>3</v>
      </c>
      <c r="AA77" s="1">
        <f>IF(P77=1,$O$3,IF(P77=2,$O$4,$O$5))</f>
        <v>0</v>
      </c>
    </row>
    <row r="78">
      <c r="A78" s="1" t="s">
        <v>510</v>
      </c>
      <c r="E78" s="27" t="s">
        <v>5092</v>
      </c>
    </row>
    <row r="79" ht="52">
      <c r="A79" s="1" t="s">
        <v>511</v>
      </c>
      <c r="E79" s="32" t="s">
        <v>5322</v>
      </c>
    </row>
    <row r="80">
      <c r="A80" s="1" t="s">
        <v>513</v>
      </c>
      <c r="E80" s="27" t="s">
        <v>514</v>
      </c>
    </row>
    <row r="81">
      <c r="A81" s="1" t="s">
        <v>504</v>
      </c>
      <c r="B81" s="1">
        <v>18</v>
      </c>
      <c r="C81" s="26" t="s">
        <v>4859</v>
      </c>
      <c r="D81" t="s">
        <v>506</v>
      </c>
      <c r="E81" s="27" t="s">
        <v>4860</v>
      </c>
      <c r="F81" s="28" t="s">
        <v>2694</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5323</v>
      </c>
    </row>
    <row r="84">
      <c r="A84" s="1" t="s">
        <v>513</v>
      </c>
      <c r="E84" s="27" t="s">
        <v>514</v>
      </c>
    </row>
    <row r="85">
      <c r="A85" s="1" t="s">
        <v>504</v>
      </c>
      <c r="B85" s="1">
        <v>19</v>
      </c>
      <c r="C85" s="26" t="s">
        <v>5324</v>
      </c>
      <c r="D85" t="s">
        <v>506</v>
      </c>
      <c r="E85" s="27" t="s">
        <v>5325</v>
      </c>
      <c r="F85" s="28" t="s">
        <v>2694</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5326</v>
      </c>
    </row>
    <row r="88">
      <c r="A88" s="1" t="s">
        <v>513</v>
      </c>
      <c r="E88" s="27" t="s">
        <v>514</v>
      </c>
    </row>
    <row r="89">
      <c r="A89" s="1" t="s">
        <v>504</v>
      </c>
      <c r="B89" s="1">
        <v>20</v>
      </c>
      <c r="C89" s="26" t="s">
        <v>5327</v>
      </c>
      <c r="D89" t="s">
        <v>506</v>
      </c>
      <c r="E89" s="27" t="s">
        <v>5328</v>
      </c>
      <c r="F89" s="28" t="s">
        <v>563</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5329</v>
      </c>
    </row>
    <row r="91" ht="91">
      <c r="A91" s="1" t="s">
        <v>511</v>
      </c>
      <c r="E91" s="32" t="s">
        <v>5330</v>
      </c>
    </row>
    <row r="92">
      <c r="A92" s="1" t="s">
        <v>513</v>
      </c>
      <c r="E92" s="27" t="s">
        <v>514</v>
      </c>
    </row>
    <row r="93">
      <c r="A93" s="1" t="s">
        <v>504</v>
      </c>
      <c r="B93" s="1">
        <v>21</v>
      </c>
      <c r="C93" s="26" t="s">
        <v>5331</v>
      </c>
      <c r="D93" t="s">
        <v>506</v>
      </c>
      <c r="E93" s="27" t="s">
        <v>5332</v>
      </c>
      <c r="F93" s="28" t="s">
        <v>2694</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5333</v>
      </c>
    </row>
    <row r="96">
      <c r="A96" s="1" t="s">
        <v>513</v>
      </c>
      <c r="E96" s="27" t="s">
        <v>514</v>
      </c>
    </row>
    <row r="97">
      <c r="A97" s="1" t="s">
        <v>504</v>
      </c>
      <c r="B97" s="1">
        <v>22</v>
      </c>
      <c r="C97" s="26" t="s">
        <v>4862</v>
      </c>
      <c r="D97" t="s">
        <v>506</v>
      </c>
      <c r="E97" s="27" t="s">
        <v>4863</v>
      </c>
      <c r="F97" s="28" t="s">
        <v>1553</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5334</v>
      </c>
    </row>
    <row r="99" ht="91">
      <c r="A99" s="1" t="s">
        <v>511</v>
      </c>
      <c r="E99" s="32" t="s">
        <v>5335</v>
      </c>
    </row>
    <row r="100" ht="25">
      <c r="A100" s="1" t="s">
        <v>513</v>
      </c>
      <c r="E100" s="27" t="s">
        <v>5336</v>
      </c>
    </row>
    <row r="101" ht="13">
      <c r="A101" s="1" t="s">
        <v>501</v>
      </c>
      <c r="C101" s="22" t="s">
        <v>855</v>
      </c>
      <c r="E101" s="23" t="s">
        <v>3455</v>
      </c>
      <c r="L101" s="24">
        <f>SUMIFS(L102:L125,A102:A125,"P")</f>
        <v>0</v>
      </c>
      <c r="M101" s="24">
        <f>SUMIFS(M102:M125,A102:A125,"P")</f>
        <v>0</v>
      </c>
      <c r="N101" s="25"/>
    </row>
    <row r="102">
      <c r="A102" s="1" t="s">
        <v>504</v>
      </c>
      <c r="B102" s="1">
        <v>23</v>
      </c>
      <c r="C102" s="26" t="s">
        <v>3456</v>
      </c>
      <c r="D102" t="s">
        <v>506</v>
      </c>
      <c r="E102" s="27" t="s">
        <v>3457</v>
      </c>
      <c r="F102" s="28" t="s">
        <v>563</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5337</v>
      </c>
    </row>
    <row r="104" ht="26">
      <c r="A104" s="1" t="s">
        <v>511</v>
      </c>
      <c r="E104" s="32" t="s">
        <v>5338</v>
      </c>
    </row>
    <row r="105">
      <c r="A105" s="1" t="s">
        <v>513</v>
      </c>
      <c r="E105" s="27" t="s">
        <v>514</v>
      </c>
    </row>
    <row r="106">
      <c r="A106" s="1" t="s">
        <v>504</v>
      </c>
      <c r="B106" s="1">
        <v>24</v>
      </c>
      <c r="C106" s="26" t="s">
        <v>4144</v>
      </c>
      <c r="D106" t="s">
        <v>506</v>
      </c>
      <c r="E106" s="27" t="s">
        <v>4145</v>
      </c>
      <c r="F106" s="28" t="s">
        <v>563</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5339</v>
      </c>
    </row>
    <row r="108" ht="26">
      <c r="A108" s="1" t="s">
        <v>511</v>
      </c>
      <c r="E108" s="32" t="s">
        <v>5340</v>
      </c>
    </row>
    <row r="109">
      <c r="A109" s="1" t="s">
        <v>513</v>
      </c>
      <c r="E109" s="27" t="s">
        <v>514</v>
      </c>
    </row>
    <row r="110">
      <c r="A110" s="1" t="s">
        <v>504</v>
      </c>
      <c r="B110" s="1">
        <v>25</v>
      </c>
      <c r="C110" s="26" t="s">
        <v>4886</v>
      </c>
      <c r="D110" t="s">
        <v>506</v>
      </c>
      <c r="E110" s="27" t="s">
        <v>4887</v>
      </c>
      <c r="F110" s="28" t="s">
        <v>563</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5341</v>
      </c>
    </row>
    <row r="112" ht="26">
      <c r="A112" s="1" t="s">
        <v>511</v>
      </c>
      <c r="E112" s="32" t="s">
        <v>5342</v>
      </c>
    </row>
    <row r="113">
      <c r="A113" s="1" t="s">
        <v>513</v>
      </c>
      <c r="E113" s="27" t="s">
        <v>514</v>
      </c>
    </row>
    <row r="114">
      <c r="A114" s="1" t="s">
        <v>504</v>
      </c>
      <c r="B114" s="1">
        <v>26</v>
      </c>
      <c r="C114" s="26" t="s">
        <v>5343</v>
      </c>
      <c r="D114" t="s">
        <v>506</v>
      </c>
      <c r="E114" s="27" t="s">
        <v>5344</v>
      </c>
      <c r="F114" s="28" t="s">
        <v>563</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5345</v>
      </c>
    </row>
    <row r="117">
      <c r="A117" s="1" t="s">
        <v>513</v>
      </c>
      <c r="E117" s="27" t="s">
        <v>514</v>
      </c>
    </row>
    <row r="118">
      <c r="A118" s="1" t="s">
        <v>504</v>
      </c>
      <c r="B118" s="1">
        <v>27</v>
      </c>
      <c r="C118" s="26" t="s">
        <v>5346</v>
      </c>
      <c r="D118" t="s">
        <v>506</v>
      </c>
      <c r="E118" s="27" t="s">
        <v>5347</v>
      </c>
      <c r="F118" s="28" t="s">
        <v>563</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5348</v>
      </c>
    </row>
    <row r="120" ht="52">
      <c r="A120" s="1" t="s">
        <v>511</v>
      </c>
      <c r="E120" s="32" t="s">
        <v>5349</v>
      </c>
    </row>
    <row r="121">
      <c r="A121" s="1" t="s">
        <v>513</v>
      </c>
      <c r="E121" s="27" t="s">
        <v>514</v>
      </c>
    </row>
    <row r="122">
      <c r="A122" s="1" t="s">
        <v>504</v>
      </c>
      <c r="B122" s="1">
        <v>28</v>
      </c>
      <c r="C122" s="26" t="s">
        <v>4896</v>
      </c>
      <c r="D122" t="s">
        <v>506</v>
      </c>
      <c r="E122" s="27" t="s">
        <v>4897</v>
      </c>
      <c r="F122" s="28" t="s">
        <v>563</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5350</v>
      </c>
    </row>
    <row r="124" ht="26">
      <c r="A124" s="1" t="s">
        <v>511</v>
      </c>
      <c r="E124" s="32" t="s">
        <v>5351</v>
      </c>
    </row>
    <row r="125">
      <c r="A125" s="1" t="s">
        <v>513</v>
      </c>
      <c r="E125" s="27" t="s">
        <v>514</v>
      </c>
    </row>
    <row r="126" ht="13">
      <c r="A126" s="1" t="s">
        <v>501</v>
      </c>
      <c r="C126" s="22" t="s">
        <v>858</v>
      </c>
      <c r="E126" s="23" t="s">
        <v>2842</v>
      </c>
      <c r="L126" s="24">
        <f>SUMIFS(L127:L138,A127:A138,"P")</f>
        <v>0</v>
      </c>
      <c r="M126" s="24">
        <f>SUMIFS(M127:M138,A127:A138,"P")</f>
        <v>0</v>
      </c>
      <c r="N126" s="25"/>
    </row>
    <row r="127">
      <c r="A127" s="1" t="s">
        <v>504</v>
      </c>
      <c r="B127" s="1">
        <v>29</v>
      </c>
      <c r="C127" s="26" t="s">
        <v>4317</v>
      </c>
      <c r="D127" t="s">
        <v>600</v>
      </c>
      <c r="E127" s="27" t="s">
        <v>4318</v>
      </c>
      <c r="F127" s="28" t="s">
        <v>563</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5352</v>
      </c>
    </row>
    <row r="129" ht="26">
      <c r="A129" s="1" t="s">
        <v>511</v>
      </c>
      <c r="E129" s="32" t="s">
        <v>5353</v>
      </c>
    </row>
    <row r="130">
      <c r="A130" s="1" t="s">
        <v>513</v>
      </c>
      <c r="E130" s="27" t="s">
        <v>514</v>
      </c>
    </row>
    <row r="131">
      <c r="A131" s="1" t="s">
        <v>504</v>
      </c>
      <c r="B131" s="1">
        <v>30</v>
      </c>
      <c r="C131" s="26" t="s">
        <v>4333</v>
      </c>
      <c r="D131" t="s">
        <v>506</v>
      </c>
      <c r="E131" s="27" t="s">
        <v>4334</v>
      </c>
      <c r="F131" s="28" t="s">
        <v>1553</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5354</v>
      </c>
    </row>
    <row r="133" ht="26">
      <c r="A133" s="1" t="s">
        <v>511</v>
      </c>
      <c r="E133" s="32" t="s">
        <v>5355</v>
      </c>
    </row>
    <row r="134">
      <c r="A134" s="1" t="s">
        <v>513</v>
      </c>
      <c r="E134" s="27" t="s">
        <v>514</v>
      </c>
    </row>
    <row r="135">
      <c r="A135" s="1" t="s">
        <v>504</v>
      </c>
      <c r="B135" s="1">
        <v>31</v>
      </c>
      <c r="C135" s="26" t="s">
        <v>4686</v>
      </c>
      <c r="D135" t="s">
        <v>506</v>
      </c>
      <c r="E135" s="27" t="s">
        <v>4687</v>
      </c>
      <c r="F135" s="28" t="s">
        <v>563</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5356</v>
      </c>
    </row>
    <row r="137" ht="26">
      <c r="A137" s="1" t="s">
        <v>511</v>
      </c>
      <c r="E137" s="32" t="s">
        <v>5357</v>
      </c>
    </row>
    <row r="138">
      <c r="A138" s="1" t="s">
        <v>513</v>
      </c>
      <c r="E138" s="27" t="s">
        <v>514</v>
      </c>
    </row>
    <row r="139" ht="13">
      <c r="A139" s="1" t="s">
        <v>501</v>
      </c>
      <c r="C139" s="22" t="s">
        <v>1253</v>
      </c>
      <c r="E139" s="23" t="s">
        <v>1254</v>
      </c>
      <c r="L139" s="24">
        <f>SUMIFS(L140:L167,A140:A167,"P")</f>
        <v>0</v>
      </c>
      <c r="M139" s="24">
        <f>SUMIFS(M140:M167,A140:A167,"P")</f>
        <v>0</v>
      </c>
      <c r="N139" s="25"/>
    </row>
    <row r="140">
      <c r="A140" s="1" t="s">
        <v>504</v>
      </c>
      <c r="B140" s="1">
        <v>32</v>
      </c>
      <c r="C140" s="26" t="s">
        <v>5358</v>
      </c>
      <c r="D140" t="s">
        <v>506</v>
      </c>
      <c r="E140" s="27" t="s">
        <v>5359</v>
      </c>
      <c r="F140" s="28" t="s">
        <v>1553</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5360</v>
      </c>
    </row>
    <row r="142" ht="65">
      <c r="A142" s="1" t="s">
        <v>511</v>
      </c>
      <c r="E142" s="32" t="s">
        <v>5361</v>
      </c>
    </row>
    <row r="143">
      <c r="A143" s="1" t="s">
        <v>513</v>
      </c>
      <c r="E143" s="27" t="s">
        <v>514</v>
      </c>
    </row>
    <row r="144">
      <c r="A144" s="1" t="s">
        <v>504</v>
      </c>
      <c r="B144" s="1">
        <v>33</v>
      </c>
      <c r="C144" s="26" t="s">
        <v>5362</v>
      </c>
      <c r="D144" t="s">
        <v>506</v>
      </c>
      <c r="E144" s="27" t="s">
        <v>5363</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5364</v>
      </c>
    </row>
    <row r="146" ht="39">
      <c r="A146" s="1" t="s">
        <v>511</v>
      </c>
      <c r="E146" s="32" t="s">
        <v>5365</v>
      </c>
    </row>
    <row r="147">
      <c r="A147" s="1" t="s">
        <v>513</v>
      </c>
      <c r="E147" s="27" t="s">
        <v>514</v>
      </c>
    </row>
    <row r="148">
      <c r="A148" s="1" t="s">
        <v>504</v>
      </c>
      <c r="B148" s="1">
        <v>34</v>
      </c>
      <c r="C148" s="26" t="s">
        <v>5366</v>
      </c>
      <c r="D148" t="s">
        <v>506</v>
      </c>
      <c r="E148" s="27" t="s">
        <v>5367</v>
      </c>
      <c r="F148" s="28" t="s">
        <v>1553</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5368</v>
      </c>
    </row>
    <row r="150" ht="26">
      <c r="A150" s="1" t="s">
        <v>511</v>
      </c>
      <c r="E150" s="32" t="s">
        <v>5369</v>
      </c>
    </row>
    <row r="151">
      <c r="A151" s="1" t="s">
        <v>513</v>
      </c>
      <c r="E151" s="27" t="s">
        <v>514</v>
      </c>
    </row>
    <row r="152">
      <c r="A152" s="1" t="s">
        <v>504</v>
      </c>
      <c r="B152" s="1">
        <v>35</v>
      </c>
      <c r="C152" s="26" t="s">
        <v>4222</v>
      </c>
      <c r="D152" t="s">
        <v>506</v>
      </c>
      <c r="E152" s="27" t="s">
        <v>4223</v>
      </c>
      <c r="F152" s="28" t="s">
        <v>1553</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5370</v>
      </c>
    </row>
    <row r="154" ht="91">
      <c r="A154" s="1" t="s">
        <v>511</v>
      </c>
      <c r="E154" s="32" t="s">
        <v>5371</v>
      </c>
    </row>
    <row r="155">
      <c r="A155" s="1" t="s">
        <v>513</v>
      </c>
      <c r="E155" s="27" t="s">
        <v>514</v>
      </c>
    </row>
    <row r="156" ht="25">
      <c r="A156" s="1" t="s">
        <v>504</v>
      </c>
      <c r="B156" s="1">
        <v>36</v>
      </c>
      <c r="C156" s="26" t="s">
        <v>4903</v>
      </c>
      <c r="D156" t="s">
        <v>506</v>
      </c>
      <c r="E156" s="27" t="s">
        <v>5372</v>
      </c>
      <c r="F156" s="28" t="s">
        <v>1553</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5373</v>
      </c>
    </row>
    <row r="158" ht="91">
      <c r="A158" s="1" t="s">
        <v>511</v>
      </c>
      <c r="E158" s="32" t="s">
        <v>5374</v>
      </c>
    </row>
    <row r="159" ht="262.5">
      <c r="A159" s="1" t="s">
        <v>513</v>
      </c>
      <c r="E159" s="27" t="s">
        <v>5375</v>
      </c>
    </row>
    <row r="160" ht="25">
      <c r="A160" s="1" t="s">
        <v>504</v>
      </c>
      <c r="B160" s="1">
        <v>37</v>
      </c>
      <c r="C160" s="26" t="s">
        <v>4908</v>
      </c>
      <c r="D160" t="s">
        <v>506</v>
      </c>
      <c r="E160" s="27" t="s">
        <v>5286</v>
      </c>
      <c r="F160" s="28" t="s">
        <v>1553</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5376</v>
      </c>
    </row>
    <row r="162" ht="91">
      <c r="A162" s="1" t="s">
        <v>511</v>
      </c>
      <c r="E162" s="32" t="s">
        <v>5377</v>
      </c>
    </row>
    <row r="163" ht="250">
      <c r="A163" s="1" t="s">
        <v>513</v>
      </c>
      <c r="E163" s="27" t="s">
        <v>5289</v>
      </c>
    </row>
    <row r="164">
      <c r="A164" s="1" t="s">
        <v>504</v>
      </c>
      <c r="B164" s="1">
        <v>38</v>
      </c>
      <c r="C164" s="26" t="s">
        <v>5378</v>
      </c>
      <c r="D164" t="s">
        <v>506</v>
      </c>
      <c r="E164" s="27" t="s">
        <v>5379</v>
      </c>
      <c r="F164" s="28" t="s">
        <v>1553</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5380</v>
      </c>
    </row>
    <row r="166" ht="78">
      <c r="A166" s="1" t="s">
        <v>511</v>
      </c>
      <c r="E166" s="32" t="s">
        <v>5381</v>
      </c>
    </row>
    <row r="167" ht="50">
      <c r="A167" s="1" t="s">
        <v>513</v>
      </c>
      <c r="E167" s="27" t="s">
        <v>5382</v>
      </c>
    </row>
    <row r="168" ht="13">
      <c r="A168" s="1" t="s">
        <v>501</v>
      </c>
      <c r="C168" s="22" t="s">
        <v>3501</v>
      </c>
      <c r="E168" s="23" t="s">
        <v>4922</v>
      </c>
      <c r="L168" s="24">
        <f>SUMIFS(L169:L192,A169:A192,"P")</f>
        <v>0</v>
      </c>
      <c r="M168" s="24">
        <f>SUMIFS(M169:M192,A169:A192,"P")</f>
        <v>0</v>
      </c>
      <c r="N168" s="25"/>
    </row>
    <row r="169">
      <c r="A169" s="1" t="s">
        <v>504</v>
      </c>
      <c r="B169" s="1">
        <v>39</v>
      </c>
      <c r="C169" s="26" t="s">
        <v>5383</v>
      </c>
      <c r="D169" t="s">
        <v>506</v>
      </c>
      <c r="E169" s="27" t="s">
        <v>5384</v>
      </c>
      <c r="F169" s="28" t="s">
        <v>567</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5385</v>
      </c>
    </row>
    <row r="171" ht="26">
      <c r="A171" s="1" t="s">
        <v>511</v>
      </c>
      <c r="E171" s="32" t="s">
        <v>5386</v>
      </c>
    </row>
    <row r="172">
      <c r="A172" s="1" t="s">
        <v>513</v>
      </c>
      <c r="E172" s="27" t="s">
        <v>514</v>
      </c>
    </row>
    <row r="173">
      <c r="A173" s="1" t="s">
        <v>504</v>
      </c>
      <c r="B173" s="1">
        <v>40</v>
      </c>
      <c r="C173" s="26" t="s">
        <v>3624</v>
      </c>
      <c r="D173" t="s">
        <v>506</v>
      </c>
      <c r="E173" s="27" t="s">
        <v>3625</v>
      </c>
      <c r="F173" s="28" t="s">
        <v>567</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4927</v>
      </c>
    </row>
    <row r="175" ht="26">
      <c r="A175" s="1" t="s">
        <v>511</v>
      </c>
      <c r="E175" s="32" t="s">
        <v>5387</v>
      </c>
    </row>
    <row r="176">
      <c r="A176" s="1" t="s">
        <v>513</v>
      </c>
      <c r="E176" s="27" t="s">
        <v>514</v>
      </c>
    </row>
    <row r="177">
      <c r="A177" s="1" t="s">
        <v>504</v>
      </c>
      <c r="B177" s="1">
        <v>41</v>
      </c>
      <c r="C177" s="26" t="s">
        <v>3903</v>
      </c>
      <c r="D177" t="s">
        <v>506</v>
      </c>
      <c r="E177" s="27" t="s">
        <v>3904</v>
      </c>
      <c r="F177" s="28" t="s">
        <v>567</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5388</v>
      </c>
    </row>
    <row r="179" ht="26">
      <c r="A179" s="1" t="s">
        <v>511</v>
      </c>
      <c r="E179" s="32" t="s">
        <v>5389</v>
      </c>
    </row>
    <row r="180">
      <c r="A180" s="1" t="s">
        <v>513</v>
      </c>
      <c r="E180" s="27" t="s">
        <v>514</v>
      </c>
    </row>
    <row r="181">
      <c r="A181" s="1" t="s">
        <v>504</v>
      </c>
      <c r="B181" s="1">
        <v>42</v>
      </c>
      <c r="C181" s="26" t="s">
        <v>5390</v>
      </c>
      <c r="D181" t="s">
        <v>506</v>
      </c>
      <c r="E181" s="27" t="s">
        <v>5391</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5392</v>
      </c>
    </row>
    <row r="183" ht="26">
      <c r="A183" s="1" t="s">
        <v>511</v>
      </c>
      <c r="E183" s="32" t="s">
        <v>5393</v>
      </c>
    </row>
    <row r="184">
      <c r="A184" s="1" t="s">
        <v>513</v>
      </c>
      <c r="E184" s="27" t="s">
        <v>514</v>
      </c>
    </row>
    <row r="185">
      <c r="A185" s="1" t="s">
        <v>504</v>
      </c>
      <c r="B185" s="1">
        <v>43</v>
      </c>
      <c r="C185" s="26" t="s">
        <v>5394</v>
      </c>
      <c r="D185" t="s">
        <v>506</v>
      </c>
      <c r="E185" s="27" t="s">
        <v>5395</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5396</v>
      </c>
    </row>
    <row r="187" ht="26">
      <c r="A187" s="1" t="s">
        <v>511</v>
      </c>
      <c r="E187" s="32" t="s">
        <v>5393</v>
      </c>
    </row>
    <row r="188">
      <c r="A188" s="1" t="s">
        <v>513</v>
      </c>
      <c r="E188" s="27" t="s">
        <v>514</v>
      </c>
    </row>
    <row r="189">
      <c r="A189" s="1" t="s">
        <v>504</v>
      </c>
      <c r="B189" s="1">
        <v>44</v>
      </c>
      <c r="C189" s="26" t="s">
        <v>4931</v>
      </c>
      <c r="D189" t="s">
        <v>506</v>
      </c>
      <c r="E189" s="27" t="s">
        <v>4932</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5397</v>
      </c>
    </row>
    <row r="191" ht="26">
      <c r="A191" s="1" t="s">
        <v>511</v>
      </c>
      <c r="E191" s="32" t="s">
        <v>5398</v>
      </c>
    </row>
    <row r="192">
      <c r="A192" s="1" t="s">
        <v>513</v>
      </c>
      <c r="E192" s="27" t="s">
        <v>514</v>
      </c>
    </row>
    <row r="193" ht="13">
      <c r="A193" s="1" t="s">
        <v>501</v>
      </c>
      <c r="C193" s="22" t="s">
        <v>2876</v>
      </c>
      <c r="E193" s="23" t="s">
        <v>3331</v>
      </c>
      <c r="L193" s="24">
        <f>SUMIFS(L194:L245,A194:A245,"P")</f>
        <v>0</v>
      </c>
      <c r="M193" s="24">
        <f>SUMIFS(M194:M245,A194:A245,"P")</f>
        <v>0</v>
      </c>
      <c r="N193" s="25"/>
    </row>
    <row r="194">
      <c r="A194" s="1" t="s">
        <v>504</v>
      </c>
      <c r="B194" s="1">
        <v>45</v>
      </c>
      <c r="C194" s="26" t="s">
        <v>4940</v>
      </c>
      <c r="D194" t="s">
        <v>604</v>
      </c>
      <c r="E194" s="27" t="s">
        <v>4941</v>
      </c>
      <c r="F194" s="28" t="s">
        <v>567</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4942</v>
      </c>
    </row>
    <row r="196" ht="26">
      <c r="A196" s="1" t="s">
        <v>511</v>
      </c>
      <c r="E196" s="32" t="s">
        <v>5399</v>
      </c>
    </row>
    <row r="197">
      <c r="A197" s="1" t="s">
        <v>513</v>
      </c>
      <c r="E197" s="27" t="s">
        <v>514</v>
      </c>
    </row>
    <row r="198">
      <c r="A198" s="1" t="s">
        <v>504</v>
      </c>
      <c r="B198" s="1">
        <v>46</v>
      </c>
      <c r="C198" s="26" t="s">
        <v>5400</v>
      </c>
      <c r="D198" t="s">
        <v>506</v>
      </c>
      <c r="E198" s="27" t="s">
        <v>5401</v>
      </c>
      <c r="F198" s="28" t="s">
        <v>1553</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5402</v>
      </c>
    </row>
    <row r="200" ht="26">
      <c r="A200" s="1" t="s">
        <v>511</v>
      </c>
      <c r="E200" s="32" t="s">
        <v>5403</v>
      </c>
    </row>
    <row r="201">
      <c r="A201" s="1" t="s">
        <v>513</v>
      </c>
      <c r="E201" s="27" t="s">
        <v>514</v>
      </c>
    </row>
    <row r="202">
      <c r="A202" s="1" t="s">
        <v>504</v>
      </c>
      <c r="B202" s="1">
        <v>47</v>
      </c>
      <c r="C202" s="26" t="s">
        <v>5404</v>
      </c>
      <c r="D202" t="s">
        <v>506</v>
      </c>
      <c r="E202" s="27" t="s">
        <v>5405</v>
      </c>
      <c r="F202" s="28" t="s">
        <v>567</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5406</v>
      </c>
    </row>
    <row r="205">
      <c r="A205" s="1" t="s">
        <v>513</v>
      </c>
      <c r="E205" s="27" t="s">
        <v>514</v>
      </c>
    </row>
    <row r="206">
      <c r="A206" s="1" t="s">
        <v>504</v>
      </c>
      <c r="B206" s="1">
        <v>48</v>
      </c>
      <c r="C206" s="26" t="s">
        <v>4182</v>
      </c>
      <c r="D206" t="s">
        <v>506</v>
      </c>
      <c r="E206" s="27" t="s">
        <v>4183</v>
      </c>
      <c r="F206" s="28" t="s">
        <v>567</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5407</v>
      </c>
    </row>
    <row r="208" ht="26">
      <c r="A208" s="1" t="s">
        <v>511</v>
      </c>
      <c r="E208" s="32" t="s">
        <v>5408</v>
      </c>
    </row>
    <row r="209">
      <c r="A209" s="1" t="s">
        <v>513</v>
      </c>
      <c r="E209" s="27" t="s">
        <v>514</v>
      </c>
    </row>
    <row r="210">
      <c r="A210" s="1" t="s">
        <v>504</v>
      </c>
      <c r="B210" s="1">
        <v>50</v>
      </c>
      <c r="C210" s="26" t="s">
        <v>4974</v>
      </c>
      <c r="D210" t="s">
        <v>600</v>
      </c>
      <c r="E210" s="27" t="s">
        <v>4975</v>
      </c>
      <c r="F210" s="28" t="s">
        <v>4976</v>
      </c>
      <c r="G210" s="29">
        <v>14.470000000000001</v>
      </c>
      <c r="H210" s="28">
        <v>0</v>
      </c>
      <c r="I210" s="30">
        <f>ROUND(G210*H210,P4)</f>
        <v>0</v>
      </c>
      <c r="L210" s="30">
        <v>0</v>
      </c>
      <c r="M210" s="24">
        <f>ROUND(G210*L210,P4)</f>
        <v>0</v>
      </c>
      <c r="N210" s="25" t="s">
        <v>509</v>
      </c>
      <c r="O210" s="31">
        <f>M210*AA210</f>
        <v>0</v>
      </c>
      <c r="P210" s="1">
        <v>3</v>
      </c>
      <c r="AA210" s="1">
        <f>IF(P210=1,$O$3,IF(P210=2,$O$4,$O$5))</f>
        <v>0</v>
      </c>
    </row>
    <row r="211">
      <c r="A211" s="1" t="s">
        <v>510</v>
      </c>
      <c r="E211" s="27" t="s">
        <v>5409</v>
      </c>
    </row>
    <row r="212" ht="39">
      <c r="A212" s="1" t="s">
        <v>511</v>
      </c>
      <c r="E212" s="32" t="s">
        <v>5410</v>
      </c>
    </row>
    <row r="213">
      <c r="A213" s="1" t="s">
        <v>513</v>
      </c>
      <c r="E213" s="27" t="s">
        <v>514</v>
      </c>
    </row>
    <row r="214">
      <c r="A214" s="1" t="s">
        <v>504</v>
      </c>
      <c r="B214" s="1">
        <v>49</v>
      </c>
      <c r="C214" s="26" t="s">
        <v>4974</v>
      </c>
      <c r="D214" t="s">
        <v>604</v>
      </c>
      <c r="E214" s="27" t="s">
        <v>4975</v>
      </c>
      <c r="F214" s="28" t="s">
        <v>4976</v>
      </c>
      <c r="G214" s="29">
        <v>10.5</v>
      </c>
      <c r="H214" s="28">
        <v>0</v>
      </c>
      <c r="I214" s="30">
        <f>ROUND(G214*H214,P4)</f>
        <v>0</v>
      </c>
      <c r="L214" s="30">
        <v>0</v>
      </c>
      <c r="M214" s="24">
        <f>ROUND(G214*L214,P4)</f>
        <v>0</v>
      </c>
      <c r="N214" s="25" t="s">
        <v>509</v>
      </c>
      <c r="O214" s="31">
        <f>M214*AA214</f>
        <v>0</v>
      </c>
      <c r="P214" s="1">
        <v>3</v>
      </c>
      <c r="AA214" s="1">
        <f>IF(P214=1,$O$3,IF(P214=2,$O$4,$O$5))</f>
        <v>0</v>
      </c>
    </row>
    <row r="215">
      <c r="A215" s="1" t="s">
        <v>510</v>
      </c>
      <c r="E215" s="27" t="s">
        <v>5411</v>
      </c>
    </row>
    <row r="216" ht="26">
      <c r="A216" s="1" t="s">
        <v>511</v>
      </c>
      <c r="E216" s="32" t="s">
        <v>5412</v>
      </c>
    </row>
    <row r="217">
      <c r="A217" s="1" t="s">
        <v>513</v>
      </c>
      <c r="E217" s="27" t="s">
        <v>514</v>
      </c>
    </row>
    <row r="218">
      <c r="A218" s="1" t="s">
        <v>504</v>
      </c>
      <c r="B218" s="1">
        <v>51</v>
      </c>
      <c r="C218" s="26" t="s">
        <v>2888</v>
      </c>
      <c r="D218" t="s">
        <v>506</v>
      </c>
      <c r="E218" s="27" t="s">
        <v>2889</v>
      </c>
      <c r="F218" s="28" t="s">
        <v>563</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4981</v>
      </c>
    </row>
    <row r="220" ht="65">
      <c r="A220" s="1" t="s">
        <v>511</v>
      </c>
      <c r="E220" s="32" t="s">
        <v>5413</v>
      </c>
    </row>
    <row r="221">
      <c r="A221" s="1" t="s">
        <v>513</v>
      </c>
      <c r="E221" s="27" t="s">
        <v>514</v>
      </c>
    </row>
    <row r="222">
      <c r="A222" s="1" t="s">
        <v>504</v>
      </c>
      <c r="B222" s="1">
        <v>52</v>
      </c>
      <c r="C222" s="26" t="s">
        <v>4983</v>
      </c>
      <c r="D222" t="s">
        <v>506</v>
      </c>
      <c r="E222" s="27" t="s">
        <v>4984</v>
      </c>
      <c r="F222" s="28" t="s">
        <v>563</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5414</v>
      </c>
    </row>
    <row r="225">
      <c r="A225" s="1" t="s">
        <v>513</v>
      </c>
      <c r="E225" s="27" t="s">
        <v>514</v>
      </c>
    </row>
    <row r="226">
      <c r="A226" s="1" t="s">
        <v>504</v>
      </c>
      <c r="B226" s="1">
        <v>53</v>
      </c>
      <c r="C226" s="26" t="s">
        <v>4986</v>
      </c>
      <c r="D226" t="s">
        <v>506</v>
      </c>
      <c r="E226" s="27" t="s">
        <v>4987</v>
      </c>
      <c r="F226" s="28" t="s">
        <v>563</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5415</v>
      </c>
    </row>
    <row r="229">
      <c r="A229" s="1" t="s">
        <v>513</v>
      </c>
      <c r="E229" s="27" t="s">
        <v>514</v>
      </c>
    </row>
    <row r="230">
      <c r="A230" s="1" t="s">
        <v>504</v>
      </c>
      <c r="B230" s="1">
        <v>54</v>
      </c>
      <c r="C230" s="26" t="s">
        <v>3522</v>
      </c>
      <c r="D230" t="s">
        <v>506</v>
      </c>
      <c r="E230" s="27" t="s">
        <v>3523</v>
      </c>
      <c r="F230" s="28" t="s">
        <v>563</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5416</v>
      </c>
    </row>
    <row r="233">
      <c r="A233" s="1" t="s">
        <v>513</v>
      </c>
      <c r="E233" s="27" t="s">
        <v>514</v>
      </c>
    </row>
    <row r="234">
      <c r="A234" s="1" t="s">
        <v>504</v>
      </c>
      <c r="B234" s="1">
        <v>55</v>
      </c>
      <c r="C234" s="26" t="s">
        <v>4990</v>
      </c>
      <c r="D234" t="s">
        <v>506</v>
      </c>
      <c r="E234" s="27" t="s">
        <v>4991</v>
      </c>
      <c r="F234" s="28" t="s">
        <v>2694</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5417</v>
      </c>
    </row>
    <row r="236" ht="78">
      <c r="A236" s="1" t="s">
        <v>511</v>
      </c>
      <c r="E236" s="32" t="s">
        <v>5418</v>
      </c>
    </row>
    <row r="237">
      <c r="A237" s="1" t="s">
        <v>513</v>
      </c>
      <c r="E237" s="27" t="s">
        <v>514</v>
      </c>
    </row>
    <row r="238">
      <c r="A238" s="1" t="s">
        <v>504</v>
      </c>
      <c r="B238" s="1">
        <v>56</v>
      </c>
      <c r="C238" s="26" t="s">
        <v>4994</v>
      </c>
      <c r="D238" t="s">
        <v>506</v>
      </c>
      <c r="E238" s="27" t="s">
        <v>4995</v>
      </c>
      <c r="F238" s="28" t="s">
        <v>1553</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5419</v>
      </c>
    </row>
    <row r="241">
      <c r="A241" s="1" t="s">
        <v>513</v>
      </c>
      <c r="E241" s="27" t="s">
        <v>514</v>
      </c>
    </row>
    <row r="242">
      <c r="A242" s="1" t="s">
        <v>504</v>
      </c>
      <c r="B242" s="1">
        <v>57</v>
      </c>
      <c r="C242" s="26" t="s">
        <v>5002</v>
      </c>
      <c r="D242" t="s">
        <v>506</v>
      </c>
      <c r="E242" s="27" t="s">
        <v>5003</v>
      </c>
      <c r="F242" s="28" t="s">
        <v>1553</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5420</v>
      </c>
    </row>
    <row r="244" ht="26">
      <c r="A244" s="1" t="s">
        <v>511</v>
      </c>
      <c r="E244" s="32" t="s">
        <v>5421</v>
      </c>
    </row>
    <row r="245" ht="75">
      <c r="A245" s="1" t="s">
        <v>513</v>
      </c>
      <c r="E245" s="27" t="s">
        <v>5006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5422</v>
      </c>
      <c r="E8" s="23" t="s">
        <v>187</v>
      </c>
      <c r="L8" s="24">
        <f>L9+L22+L67+L76+L93+L110+L127+L140</f>
        <v>0</v>
      </c>
      <c r="M8" s="24">
        <f>M9+M22+M67+M76+M93+M110+M127+M140</f>
        <v>0</v>
      </c>
      <c r="N8" s="25"/>
    </row>
    <row r="9" ht="13">
      <c r="A9" s="1" t="s">
        <v>501</v>
      </c>
      <c r="C9" s="22" t="s">
        <v>1247</v>
      </c>
      <c r="E9" s="23" t="s">
        <v>1248</v>
      </c>
      <c r="L9" s="24">
        <f>SUMIFS(L10:L21,A10:A21,"P")</f>
        <v>0</v>
      </c>
      <c r="M9" s="24">
        <f>SUMIFS(M10:M21,A10:A21,"P")</f>
        <v>0</v>
      </c>
      <c r="N9" s="25"/>
    </row>
    <row r="10" ht="25">
      <c r="A10" s="1" t="s">
        <v>504</v>
      </c>
      <c r="B10" s="1">
        <v>1</v>
      </c>
      <c r="C10" s="26" t="s">
        <v>3383</v>
      </c>
      <c r="D10" t="s">
        <v>3384</v>
      </c>
      <c r="E10" s="27" t="s">
        <v>3385</v>
      </c>
      <c r="F10" s="28" t="s">
        <v>2694</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5423</v>
      </c>
    </row>
    <row r="13" ht="25">
      <c r="A13" s="1" t="s">
        <v>513</v>
      </c>
      <c r="E13" s="27" t="s">
        <v>2695</v>
      </c>
    </row>
    <row r="14" ht="25">
      <c r="A14" s="1" t="s">
        <v>504</v>
      </c>
      <c r="B14" s="1">
        <v>2</v>
      </c>
      <c r="C14" s="26" t="s">
        <v>3774</v>
      </c>
      <c r="D14" t="s">
        <v>3775</v>
      </c>
      <c r="E14" s="27" t="s">
        <v>3776</v>
      </c>
      <c r="F14" s="28" t="s">
        <v>2694</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5424</v>
      </c>
    </row>
    <row r="17" ht="25">
      <c r="A17" s="1" t="s">
        <v>513</v>
      </c>
      <c r="E17" s="27" t="s">
        <v>2695</v>
      </c>
    </row>
    <row r="18" ht="25">
      <c r="A18" s="1" t="s">
        <v>504</v>
      </c>
      <c r="B18" s="1">
        <v>3</v>
      </c>
      <c r="C18" s="26" t="s">
        <v>3004</v>
      </c>
      <c r="D18" t="s">
        <v>3005</v>
      </c>
      <c r="E18" s="27" t="s">
        <v>3006</v>
      </c>
      <c r="F18" s="28" t="s">
        <v>2694</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5425</v>
      </c>
    </row>
    <row r="21" ht="25">
      <c r="A21" s="1" t="s">
        <v>513</v>
      </c>
      <c r="E21" s="27" t="s">
        <v>2695</v>
      </c>
    </row>
    <row r="22" ht="13">
      <c r="A22" s="1" t="s">
        <v>501</v>
      </c>
      <c r="C22" s="22" t="s">
        <v>600</v>
      </c>
      <c r="E22" s="23" t="s">
        <v>560</v>
      </c>
      <c r="L22" s="24">
        <f>SUMIFS(L23:L66,A23:A66,"P")</f>
        <v>0</v>
      </c>
      <c r="M22" s="24">
        <f>SUMIFS(M23:M66,A23:A66,"P")</f>
        <v>0</v>
      </c>
      <c r="N22" s="25"/>
    </row>
    <row r="23" ht="25">
      <c r="A23" s="1" t="s">
        <v>504</v>
      </c>
      <c r="B23" s="1">
        <v>4</v>
      </c>
      <c r="C23" s="26" t="s">
        <v>4277</v>
      </c>
      <c r="D23" t="s">
        <v>600</v>
      </c>
      <c r="E23" s="27" t="s">
        <v>4278</v>
      </c>
      <c r="F23" s="28" t="s">
        <v>563</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5426</v>
      </c>
    </row>
    <row r="25" ht="26">
      <c r="A25" s="1" t="s">
        <v>511</v>
      </c>
      <c r="E25" s="32" t="s">
        <v>5427</v>
      </c>
    </row>
    <row r="26">
      <c r="A26" s="1" t="s">
        <v>513</v>
      </c>
      <c r="E26" s="27" t="s">
        <v>514</v>
      </c>
    </row>
    <row r="27">
      <c r="A27" s="1" t="s">
        <v>504</v>
      </c>
      <c r="B27" s="1">
        <v>5</v>
      </c>
      <c r="C27" s="26" t="s">
        <v>4784</v>
      </c>
      <c r="D27" t="s">
        <v>506</v>
      </c>
      <c r="E27" s="27" t="s">
        <v>4785</v>
      </c>
      <c r="F27" s="28" t="s">
        <v>563</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5428</v>
      </c>
    </row>
    <row r="30">
      <c r="A30" s="1" t="s">
        <v>513</v>
      </c>
      <c r="E30" s="27" t="s">
        <v>514</v>
      </c>
    </row>
    <row r="31">
      <c r="A31" s="1" t="s">
        <v>504</v>
      </c>
      <c r="B31" s="1">
        <v>6</v>
      </c>
      <c r="C31" s="26" t="s">
        <v>3388</v>
      </c>
      <c r="D31" t="s">
        <v>506</v>
      </c>
      <c r="E31" s="27" t="s">
        <v>3389</v>
      </c>
      <c r="F31" s="28" t="s">
        <v>563</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5429</v>
      </c>
    </row>
    <row r="33" ht="26">
      <c r="A33" s="1" t="s">
        <v>511</v>
      </c>
      <c r="E33" s="32" t="s">
        <v>5430</v>
      </c>
    </row>
    <row r="34">
      <c r="A34" s="1" t="s">
        <v>513</v>
      </c>
      <c r="E34" s="27" t="s">
        <v>514</v>
      </c>
    </row>
    <row r="35">
      <c r="A35" s="1" t="s">
        <v>504</v>
      </c>
      <c r="B35" s="1">
        <v>7</v>
      </c>
      <c r="C35" s="26" t="s">
        <v>3397</v>
      </c>
      <c r="D35" t="s">
        <v>506</v>
      </c>
      <c r="E35" s="27" t="s">
        <v>3398</v>
      </c>
      <c r="F35" s="28" t="s">
        <v>563</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4792</v>
      </c>
    </row>
    <row r="37" ht="26">
      <c r="A37" s="1" t="s">
        <v>511</v>
      </c>
      <c r="E37" s="32" t="s">
        <v>5431</v>
      </c>
    </row>
    <row r="38">
      <c r="A38" s="1" t="s">
        <v>513</v>
      </c>
      <c r="E38" s="27" t="s">
        <v>514</v>
      </c>
    </row>
    <row r="39">
      <c r="A39" s="1" t="s">
        <v>504</v>
      </c>
      <c r="B39" s="1">
        <v>8</v>
      </c>
      <c r="C39" s="26" t="s">
        <v>3553</v>
      </c>
      <c r="D39" t="s">
        <v>506</v>
      </c>
      <c r="E39" s="27" t="s">
        <v>3554</v>
      </c>
      <c r="F39" s="28" t="s">
        <v>567</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5432</v>
      </c>
    </row>
    <row r="42">
      <c r="A42" s="1" t="s">
        <v>513</v>
      </c>
      <c r="E42" s="27" t="s">
        <v>514</v>
      </c>
    </row>
    <row r="43">
      <c r="A43" s="1" t="s">
        <v>504</v>
      </c>
      <c r="B43" s="1">
        <v>9</v>
      </c>
      <c r="C43" s="26" t="s">
        <v>3527</v>
      </c>
      <c r="D43" t="s">
        <v>506</v>
      </c>
      <c r="E43" s="27" t="s">
        <v>3528</v>
      </c>
      <c r="F43" s="28" t="s">
        <v>563</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5310</v>
      </c>
    </row>
    <row r="45" ht="91">
      <c r="A45" s="1" t="s">
        <v>511</v>
      </c>
      <c r="E45" s="32" t="s">
        <v>5433</v>
      </c>
    </row>
    <row r="46">
      <c r="A46" s="1" t="s">
        <v>513</v>
      </c>
      <c r="E46" s="27" t="s">
        <v>514</v>
      </c>
    </row>
    <row r="47">
      <c r="A47" s="1" t="s">
        <v>504</v>
      </c>
      <c r="B47" s="1">
        <v>10</v>
      </c>
      <c r="C47" s="26" t="s">
        <v>5312</v>
      </c>
      <c r="D47" t="s">
        <v>506</v>
      </c>
      <c r="E47" s="27" t="s">
        <v>5313</v>
      </c>
      <c r="F47" s="28" t="s">
        <v>563</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5434</v>
      </c>
    </row>
    <row r="50">
      <c r="A50" s="1" t="s">
        <v>513</v>
      </c>
      <c r="E50" s="27" t="s">
        <v>514</v>
      </c>
    </row>
    <row r="51">
      <c r="A51" s="1" t="s">
        <v>504</v>
      </c>
      <c r="B51" s="1">
        <v>11</v>
      </c>
      <c r="C51" s="26" t="s">
        <v>4811</v>
      </c>
      <c r="D51" t="s">
        <v>506</v>
      </c>
      <c r="E51" s="27" t="s">
        <v>4812</v>
      </c>
      <c r="F51" s="28" t="s">
        <v>1553</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5435</v>
      </c>
    </row>
    <row r="54">
      <c r="A54" s="1" t="s">
        <v>513</v>
      </c>
      <c r="E54" s="27" t="s">
        <v>514</v>
      </c>
    </row>
    <row r="55">
      <c r="A55" s="1" t="s">
        <v>504</v>
      </c>
      <c r="B55" s="1">
        <v>12</v>
      </c>
      <c r="C55" s="26" t="s">
        <v>4814</v>
      </c>
      <c r="D55" t="s">
        <v>506</v>
      </c>
      <c r="E55" s="27" t="s">
        <v>4815</v>
      </c>
      <c r="F55" s="28" t="s">
        <v>1553</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5436</v>
      </c>
    </row>
    <row r="58">
      <c r="A58" s="1" t="s">
        <v>513</v>
      </c>
      <c r="E58" s="27" t="s">
        <v>514</v>
      </c>
    </row>
    <row r="59">
      <c r="A59" s="1" t="s">
        <v>504</v>
      </c>
      <c r="B59" s="1">
        <v>13</v>
      </c>
      <c r="C59" s="26" t="s">
        <v>4138</v>
      </c>
      <c r="D59" t="s">
        <v>506</v>
      </c>
      <c r="E59" s="27" t="s">
        <v>4139</v>
      </c>
      <c r="F59" s="28" t="s">
        <v>1553</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4817</v>
      </c>
    </row>
    <row r="61" ht="26">
      <c r="A61" s="1" t="s">
        <v>511</v>
      </c>
      <c r="E61" s="32" t="s">
        <v>5437</v>
      </c>
    </row>
    <row r="62">
      <c r="A62" s="1" t="s">
        <v>513</v>
      </c>
      <c r="E62" s="27" t="s">
        <v>514</v>
      </c>
    </row>
    <row r="63">
      <c r="A63" s="1" t="s">
        <v>504</v>
      </c>
      <c r="B63" s="1">
        <v>14</v>
      </c>
      <c r="C63" s="26" t="s">
        <v>3436</v>
      </c>
      <c r="D63" t="s">
        <v>506</v>
      </c>
      <c r="E63" s="27" t="s">
        <v>3437</v>
      </c>
      <c r="F63" s="28" t="s">
        <v>1553</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5436</v>
      </c>
    </row>
    <row r="66">
      <c r="A66" s="1" t="s">
        <v>513</v>
      </c>
      <c r="E66" s="27" t="s">
        <v>514</v>
      </c>
    </row>
    <row r="67" ht="13">
      <c r="A67" s="1" t="s">
        <v>501</v>
      </c>
      <c r="C67" s="22" t="s">
        <v>607</v>
      </c>
      <c r="E67" s="23" t="s">
        <v>4847</v>
      </c>
      <c r="L67" s="24">
        <f>SUMIFS(L68:L75,A68:A75,"P")</f>
        <v>0</v>
      </c>
      <c r="M67" s="24">
        <f>SUMIFS(M68:M75,A68:A75,"P")</f>
        <v>0</v>
      </c>
      <c r="N67" s="25"/>
    </row>
    <row r="68">
      <c r="A68" s="1" t="s">
        <v>504</v>
      </c>
      <c r="B68" s="1">
        <v>15</v>
      </c>
      <c r="C68" s="26" t="s">
        <v>5327</v>
      </c>
      <c r="D68" t="s">
        <v>506</v>
      </c>
      <c r="E68" s="27" t="s">
        <v>5328</v>
      </c>
      <c r="F68" s="28" t="s">
        <v>563</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5329</v>
      </c>
    </row>
    <row r="70" ht="104">
      <c r="A70" s="1" t="s">
        <v>511</v>
      </c>
      <c r="E70" s="32" t="s">
        <v>5438</v>
      </c>
    </row>
    <row r="71">
      <c r="A71" s="1" t="s">
        <v>513</v>
      </c>
      <c r="E71" s="27" t="s">
        <v>514</v>
      </c>
    </row>
    <row r="72">
      <c r="A72" s="1" t="s">
        <v>504</v>
      </c>
      <c r="B72" s="1">
        <v>16</v>
      </c>
      <c r="C72" s="26" t="s">
        <v>5331</v>
      </c>
      <c r="D72" t="s">
        <v>506</v>
      </c>
      <c r="E72" s="27" t="s">
        <v>5332</v>
      </c>
      <c r="F72" s="28" t="s">
        <v>2694</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5439</v>
      </c>
    </row>
    <row r="75">
      <c r="A75" s="1" t="s">
        <v>513</v>
      </c>
      <c r="E75" s="27" t="s">
        <v>514</v>
      </c>
    </row>
    <row r="76" ht="13">
      <c r="A76" s="1" t="s">
        <v>501</v>
      </c>
      <c r="C76" s="22" t="s">
        <v>855</v>
      </c>
      <c r="E76" s="23" t="s">
        <v>3455</v>
      </c>
      <c r="L76" s="24">
        <f>SUMIFS(L77:L92,A77:A92,"P")</f>
        <v>0</v>
      </c>
      <c r="M76" s="24">
        <f>SUMIFS(M77:M92,A77:A92,"P")</f>
        <v>0</v>
      </c>
      <c r="N76" s="25"/>
    </row>
    <row r="77">
      <c r="A77" s="1" t="s">
        <v>504</v>
      </c>
      <c r="B77" s="1">
        <v>17</v>
      </c>
      <c r="C77" s="26" t="s">
        <v>4890</v>
      </c>
      <c r="D77" t="s">
        <v>506</v>
      </c>
      <c r="E77" s="27" t="s">
        <v>4891</v>
      </c>
      <c r="F77" s="28" t="s">
        <v>563</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5440</v>
      </c>
    </row>
    <row r="79" ht="52">
      <c r="A79" s="1" t="s">
        <v>511</v>
      </c>
      <c r="E79" s="32" t="s">
        <v>5441</v>
      </c>
    </row>
    <row r="80">
      <c r="A80" s="1" t="s">
        <v>513</v>
      </c>
      <c r="E80" s="27" t="s">
        <v>514</v>
      </c>
    </row>
    <row r="81">
      <c r="A81" s="1" t="s">
        <v>504</v>
      </c>
      <c r="B81" s="1">
        <v>18</v>
      </c>
      <c r="C81" s="26" t="s">
        <v>5343</v>
      </c>
      <c r="D81" t="s">
        <v>506</v>
      </c>
      <c r="E81" s="27" t="s">
        <v>5344</v>
      </c>
      <c r="F81" s="28" t="s">
        <v>563</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5442</v>
      </c>
    </row>
    <row r="84">
      <c r="A84" s="1" t="s">
        <v>513</v>
      </c>
      <c r="E84" s="27" t="s">
        <v>514</v>
      </c>
    </row>
    <row r="85">
      <c r="A85" s="1" t="s">
        <v>504</v>
      </c>
      <c r="B85" s="1">
        <v>19</v>
      </c>
      <c r="C85" s="26" t="s">
        <v>3599</v>
      </c>
      <c r="D85" t="s">
        <v>506</v>
      </c>
      <c r="E85" s="27" t="s">
        <v>3600</v>
      </c>
      <c r="F85" s="28" t="s">
        <v>563</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5099</v>
      </c>
    </row>
    <row r="87" ht="52">
      <c r="A87" s="1" t="s">
        <v>511</v>
      </c>
      <c r="E87" s="32" t="s">
        <v>5443</v>
      </c>
    </row>
    <row r="88">
      <c r="A88" s="1" t="s">
        <v>513</v>
      </c>
      <c r="E88" s="27" t="s">
        <v>514</v>
      </c>
    </row>
    <row r="89">
      <c r="A89" s="1" t="s">
        <v>504</v>
      </c>
      <c r="B89" s="1">
        <v>20</v>
      </c>
      <c r="C89" s="26" t="s">
        <v>5444</v>
      </c>
      <c r="D89" t="s">
        <v>506</v>
      </c>
      <c r="E89" s="27" t="s">
        <v>5445</v>
      </c>
      <c r="F89" s="28" t="s">
        <v>563</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5090</v>
      </c>
    </row>
    <row r="91" ht="52">
      <c r="A91" s="1" t="s">
        <v>511</v>
      </c>
      <c r="E91" s="32" t="s">
        <v>5446</v>
      </c>
    </row>
    <row r="92">
      <c r="A92" s="1" t="s">
        <v>513</v>
      </c>
      <c r="E92" s="27" t="s">
        <v>514</v>
      </c>
    </row>
    <row r="93" ht="13">
      <c r="A93" s="1" t="s">
        <v>501</v>
      </c>
      <c r="C93" s="22" t="s">
        <v>858</v>
      </c>
      <c r="E93" s="23" t="s">
        <v>2842</v>
      </c>
      <c r="L93" s="24">
        <f>SUMIFS(L94:L109,A94:A109,"P")</f>
        <v>0</v>
      </c>
      <c r="M93" s="24">
        <f>SUMIFS(M94:M109,A94:A109,"P")</f>
        <v>0</v>
      </c>
      <c r="N93" s="25"/>
    </row>
    <row r="94">
      <c r="A94" s="1" t="s">
        <v>504</v>
      </c>
      <c r="B94" s="1">
        <v>21</v>
      </c>
      <c r="C94" s="26" t="s">
        <v>4317</v>
      </c>
      <c r="D94" t="s">
        <v>604</v>
      </c>
      <c r="E94" s="27" t="s">
        <v>4318</v>
      </c>
      <c r="F94" s="28" t="s">
        <v>563</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5447</v>
      </c>
    </row>
    <row r="96" ht="26">
      <c r="A96" s="1" t="s">
        <v>511</v>
      </c>
      <c r="E96" s="32" t="s">
        <v>5448</v>
      </c>
    </row>
    <row r="97">
      <c r="A97" s="1" t="s">
        <v>513</v>
      </c>
      <c r="E97" s="27" t="s">
        <v>514</v>
      </c>
    </row>
    <row r="98">
      <c r="A98" s="1" t="s">
        <v>504</v>
      </c>
      <c r="B98" s="1">
        <v>22</v>
      </c>
      <c r="C98" s="26" t="s">
        <v>4330</v>
      </c>
      <c r="D98" t="s">
        <v>506</v>
      </c>
      <c r="E98" s="27" t="s">
        <v>4331</v>
      </c>
      <c r="F98" s="28" t="s">
        <v>1553</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5449</v>
      </c>
    </row>
    <row r="100" ht="26">
      <c r="A100" s="1" t="s">
        <v>511</v>
      </c>
      <c r="E100" s="32" t="s">
        <v>5450</v>
      </c>
    </row>
    <row r="101">
      <c r="A101" s="1" t="s">
        <v>513</v>
      </c>
      <c r="E101" s="27" t="s">
        <v>514</v>
      </c>
    </row>
    <row r="102">
      <c r="A102" s="1" t="s">
        <v>504</v>
      </c>
      <c r="B102" s="1">
        <v>23</v>
      </c>
      <c r="C102" s="26" t="s">
        <v>5451</v>
      </c>
      <c r="D102" t="s">
        <v>506</v>
      </c>
      <c r="E102" s="27" t="s">
        <v>5452</v>
      </c>
      <c r="F102" s="28" t="s">
        <v>563</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5453</v>
      </c>
    </row>
    <row r="104" ht="26">
      <c r="A104" s="1" t="s">
        <v>511</v>
      </c>
      <c r="E104" s="32" t="s">
        <v>5454</v>
      </c>
    </row>
    <row r="105">
      <c r="A105" s="1" t="s">
        <v>513</v>
      </c>
      <c r="E105" s="27" t="s">
        <v>514</v>
      </c>
    </row>
    <row r="106">
      <c r="A106" s="1" t="s">
        <v>504</v>
      </c>
      <c r="B106" s="1">
        <v>24</v>
      </c>
      <c r="C106" s="26" t="s">
        <v>5020</v>
      </c>
      <c r="D106" t="s">
        <v>506</v>
      </c>
      <c r="E106" s="27" t="s">
        <v>5021</v>
      </c>
      <c r="F106" s="28" t="s">
        <v>563</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5455</v>
      </c>
    </row>
    <row r="108" ht="26">
      <c r="A108" s="1" t="s">
        <v>511</v>
      </c>
      <c r="E108" s="32" t="s">
        <v>5456</v>
      </c>
    </row>
    <row r="109">
      <c r="A109" s="1" t="s">
        <v>513</v>
      </c>
      <c r="E109" s="27" t="s">
        <v>514</v>
      </c>
    </row>
    <row r="110" ht="13">
      <c r="A110" s="1" t="s">
        <v>501</v>
      </c>
      <c r="C110" s="22" t="s">
        <v>1253</v>
      </c>
      <c r="E110" s="23" t="s">
        <v>1254</v>
      </c>
      <c r="L110" s="24">
        <f>SUMIFS(L111:L126,A111:A126,"P")</f>
        <v>0</v>
      </c>
      <c r="M110" s="24">
        <f>SUMIFS(M111:M126,A111:A126,"P")</f>
        <v>0</v>
      </c>
      <c r="N110" s="25"/>
    </row>
    <row r="111">
      <c r="A111" s="1" t="s">
        <v>504</v>
      </c>
      <c r="B111" s="1">
        <v>25</v>
      </c>
      <c r="C111" s="26" t="s">
        <v>5358</v>
      </c>
      <c r="D111" t="s">
        <v>506</v>
      </c>
      <c r="E111" s="27" t="s">
        <v>5359</v>
      </c>
      <c r="F111" s="28" t="s">
        <v>1553</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5360</v>
      </c>
    </row>
    <row r="113" ht="26">
      <c r="A113" s="1" t="s">
        <v>511</v>
      </c>
      <c r="E113" s="32" t="s">
        <v>5457</v>
      </c>
    </row>
    <row r="114">
      <c r="A114" s="1" t="s">
        <v>513</v>
      </c>
      <c r="E114" s="27" t="s">
        <v>514</v>
      </c>
    </row>
    <row r="115" ht="25">
      <c r="A115" s="1" t="s">
        <v>504</v>
      </c>
      <c r="B115" s="1">
        <v>26</v>
      </c>
      <c r="C115" s="26" t="s">
        <v>4903</v>
      </c>
      <c r="D115" t="s">
        <v>506</v>
      </c>
      <c r="E115" s="27" t="s">
        <v>5372</v>
      </c>
      <c r="F115" s="28" t="s">
        <v>1553</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5373</v>
      </c>
    </row>
    <row r="117" ht="104">
      <c r="A117" s="1" t="s">
        <v>511</v>
      </c>
      <c r="E117" s="32" t="s">
        <v>5458</v>
      </c>
    </row>
    <row r="118" ht="262.5">
      <c r="A118" s="1" t="s">
        <v>513</v>
      </c>
      <c r="E118" s="27" t="s">
        <v>5375</v>
      </c>
    </row>
    <row r="119" ht="25">
      <c r="A119" s="1" t="s">
        <v>504</v>
      </c>
      <c r="B119" s="1">
        <v>27</v>
      </c>
      <c r="C119" s="26" t="s">
        <v>4908</v>
      </c>
      <c r="D119" t="s">
        <v>506</v>
      </c>
      <c r="E119" s="27" t="s">
        <v>5286</v>
      </c>
      <c r="F119" s="28" t="s">
        <v>1553</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5376</v>
      </c>
    </row>
    <row r="121" ht="104">
      <c r="A121" s="1" t="s">
        <v>511</v>
      </c>
      <c r="E121" s="32" t="s">
        <v>5459</v>
      </c>
    </row>
    <row r="122" ht="250">
      <c r="A122" s="1" t="s">
        <v>513</v>
      </c>
      <c r="E122" s="27" t="s">
        <v>5289</v>
      </c>
    </row>
    <row r="123">
      <c r="A123" s="1" t="s">
        <v>504</v>
      </c>
      <c r="B123" s="1">
        <v>28</v>
      </c>
      <c r="C123" s="26" t="s">
        <v>5378</v>
      </c>
      <c r="D123" t="s">
        <v>506</v>
      </c>
      <c r="E123" s="27" t="s">
        <v>5379</v>
      </c>
      <c r="F123" s="28" t="s">
        <v>1553</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5380</v>
      </c>
    </row>
    <row r="125" ht="104">
      <c r="A125" s="1" t="s">
        <v>511</v>
      </c>
      <c r="E125" s="32" t="s">
        <v>5460</v>
      </c>
    </row>
    <row r="126" ht="50">
      <c r="A126" s="1" t="s">
        <v>513</v>
      </c>
      <c r="E126" s="27" t="s">
        <v>5382</v>
      </c>
    </row>
    <row r="127" ht="13">
      <c r="A127" s="1" t="s">
        <v>501</v>
      </c>
      <c r="C127" s="22" t="s">
        <v>3501</v>
      </c>
      <c r="E127" s="23" t="s">
        <v>4922</v>
      </c>
      <c r="L127" s="24">
        <f>SUMIFS(L128:L139,A128:A139,"P")</f>
        <v>0</v>
      </c>
      <c r="M127" s="24">
        <f>SUMIFS(M128:M139,A128:A139,"P")</f>
        <v>0</v>
      </c>
      <c r="N127" s="25"/>
    </row>
    <row r="128">
      <c r="A128" s="1" t="s">
        <v>504</v>
      </c>
      <c r="B128" s="1">
        <v>29</v>
      </c>
      <c r="C128" s="26" t="s">
        <v>5461</v>
      </c>
      <c r="D128" t="s">
        <v>506</v>
      </c>
      <c r="E128" s="27" t="s">
        <v>5462</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5463</v>
      </c>
    </row>
    <row r="130" ht="26">
      <c r="A130" s="1" t="s">
        <v>511</v>
      </c>
      <c r="E130" s="32" t="s">
        <v>5464</v>
      </c>
    </row>
    <row r="131">
      <c r="A131" s="1" t="s">
        <v>513</v>
      </c>
      <c r="E131" s="27" t="s">
        <v>514</v>
      </c>
    </row>
    <row r="132">
      <c r="A132" s="1" t="s">
        <v>504</v>
      </c>
      <c r="B132" s="1">
        <v>30</v>
      </c>
      <c r="C132" s="26" t="s">
        <v>5394</v>
      </c>
      <c r="D132" t="s">
        <v>506</v>
      </c>
      <c r="E132" s="27" t="s">
        <v>5395</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5396</v>
      </c>
    </row>
    <row r="134" ht="26">
      <c r="A134" s="1" t="s">
        <v>511</v>
      </c>
      <c r="E134" s="32" t="s">
        <v>5465</v>
      </c>
    </row>
    <row r="135">
      <c r="A135" s="1" t="s">
        <v>513</v>
      </c>
      <c r="E135" s="27" t="s">
        <v>514</v>
      </c>
    </row>
    <row r="136">
      <c r="A136" s="1" t="s">
        <v>504</v>
      </c>
      <c r="B136" s="1">
        <v>31</v>
      </c>
      <c r="C136" s="26" t="s">
        <v>4931</v>
      </c>
      <c r="D136" t="s">
        <v>506</v>
      </c>
      <c r="E136" s="27" t="s">
        <v>4932</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5397</v>
      </c>
    </row>
    <row r="138" ht="26">
      <c r="A138" s="1" t="s">
        <v>511</v>
      </c>
      <c r="E138" s="32" t="s">
        <v>5466</v>
      </c>
    </row>
    <row r="139">
      <c r="A139" s="1" t="s">
        <v>513</v>
      </c>
      <c r="E139" s="27" t="s">
        <v>514</v>
      </c>
    </row>
    <row r="140" ht="13">
      <c r="A140" s="1" t="s">
        <v>501</v>
      </c>
      <c r="C140" s="22" t="s">
        <v>2876</v>
      </c>
      <c r="E140" s="23" t="s">
        <v>3331</v>
      </c>
      <c r="L140" s="24">
        <f>SUMIFS(L141:L176,A141:A176,"P")</f>
        <v>0</v>
      </c>
      <c r="M140" s="24">
        <f>SUMIFS(M141:M176,A141:A176,"P")</f>
        <v>0</v>
      </c>
      <c r="N140" s="25"/>
    </row>
    <row r="141">
      <c r="A141" s="1" t="s">
        <v>504</v>
      </c>
      <c r="B141" s="1">
        <v>32</v>
      </c>
      <c r="C141" s="26" t="s">
        <v>4160</v>
      </c>
      <c r="D141" t="s">
        <v>506</v>
      </c>
      <c r="E141" s="27" t="s">
        <v>4161</v>
      </c>
      <c r="F141" s="28" t="s">
        <v>567</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5467</v>
      </c>
    </row>
    <row r="143" ht="52">
      <c r="A143" s="1" t="s">
        <v>511</v>
      </c>
      <c r="E143" s="32" t="s">
        <v>5468</v>
      </c>
    </row>
    <row r="144">
      <c r="A144" s="1" t="s">
        <v>513</v>
      </c>
      <c r="E144" s="27" t="s">
        <v>514</v>
      </c>
    </row>
    <row r="145">
      <c r="A145" s="1" t="s">
        <v>504</v>
      </c>
      <c r="B145" s="1">
        <v>33</v>
      </c>
      <c r="C145" s="26" t="s">
        <v>5469</v>
      </c>
      <c r="D145" t="s">
        <v>506</v>
      </c>
      <c r="E145" s="27" t="s">
        <v>5470</v>
      </c>
      <c r="F145" s="28" t="s">
        <v>567</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4952</v>
      </c>
    </row>
    <row r="147" ht="26">
      <c r="A147" s="1" t="s">
        <v>511</v>
      </c>
      <c r="E147" s="32" t="s">
        <v>5471</v>
      </c>
    </row>
    <row r="148">
      <c r="A148" s="1" t="s">
        <v>513</v>
      </c>
      <c r="E148" s="27" t="s">
        <v>514</v>
      </c>
    </row>
    <row r="149">
      <c r="A149" s="1" t="s">
        <v>504</v>
      </c>
      <c r="B149" s="1">
        <v>34</v>
      </c>
      <c r="C149" s="26" t="s">
        <v>4950</v>
      </c>
      <c r="D149" t="s">
        <v>506</v>
      </c>
      <c r="E149" s="27" t="s">
        <v>4951</v>
      </c>
      <c r="F149" s="28" t="s">
        <v>567</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4952</v>
      </c>
    </row>
    <row r="151" ht="39">
      <c r="A151" s="1" t="s">
        <v>511</v>
      </c>
      <c r="E151" s="32" t="s">
        <v>5472</v>
      </c>
    </row>
    <row r="152">
      <c r="A152" s="1" t="s">
        <v>513</v>
      </c>
      <c r="E152" s="27" t="s">
        <v>514</v>
      </c>
    </row>
    <row r="153" ht="25">
      <c r="A153" s="1" t="s">
        <v>504</v>
      </c>
      <c r="B153" s="1">
        <v>35</v>
      </c>
      <c r="C153" s="26" t="s">
        <v>5136</v>
      </c>
      <c r="D153" t="s">
        <v>506</v>
      </c>
      <c r="E153" s="27" t="s">
        <v>5137</v>
      </c>
      <c r="F153" s="28" t="s">
        <v>567</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5473</v>
      </c>
    </row>
    <row r="156">
      <c r="A156" s="1" t="s">
        <v>513</v>
      </c>
      <c r="E156" s="27" t="s">
        <v>514</v>
      </c>
    </row>
    <row r="157">
      <c r="A157" s="1" t="s">
        <v>504</v>
      </c>
      <c r="B157" s="1">
        <v>36</v>
      </c>
      <c r="C157" s="26" t="s">
        <v>5139</v>
      </c>
      <c r="D157" t="s">
        <v>506</v>
      </c>
      <c r="E157" s="27" t="s">
        <v>5140</v>
      </c>
      <c r="F157" s="28" t="s">
        <v>567</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5141</v>
      </c>
    </row>
    <row r="159" ht="26">
      <c r="A159" s="1" t="s">
        <v>511</v>
      </c>
      <c r="E159" s="32" t="s">
        <v>5474</v>
      </c>
    </row>
    <row r="160">
      <c r="A160" s="1" t="s">
        <v>513</v>
      </c>
      <c r="E160" s="27" t="s">
        <v>514</v>
      </c>
    </row>
    <row r="161">
      <c r="A161" s="1" t="s">
        <v>504</v>
      </c>
      <c r="B161" s="1">
        <v>37</v>
      </c>
      <c r="C161" s="26" t="s">
        <v>5475</v>
      </c>
      <c r="D161" t="s">
        <v>506</v>
      </c>
      <c r="E161" s="27" t="s">
        <v>5476</v>
      </c>
      <c r="F161" s="28" t="s">
        <v>567</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5477</v>
      </c>
    </row>
    <row r="164">
      <c r="A164" s="1" t="s">
        <v>513</v>
      </c>
      <c r="E164" s="27" t="s">
        <v>514</v>
      </c>
    </row>
    <row r="165">
      <c r="A165" s="1" t="s">
        <v>504</v>
      </c>
      <c r="B165" s="1">
        <v>38</v>
      </c>
      <c r="C165" s="26" t="s">
        <v>5169</v>
      </c>
      <c r="D165" t="s">
        <v>506</v>
      </c>
      <c r="E165" s="27" t="s">
        <v>5170</v>
      </c>
      <c r="F165" s="28" t="s">
        <v>1553</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5171</v>
      </c>
    </row>
    <row r="167" ht="39">
      <c r="A167" s="1" t="s">
        <v>511</v>
      </c>
      <c r="E167" s="32" t="s">
        <v>5478</v>
      </c>
    </row>
    <row r="168" ht="25">
      <c r="A168" s="1" t="s">
        <v>513</v>
      </c>
      <c r="E168" s="27" t="s">
        <v>5173</v>
      </c>
    </row>
    <row r="169">
      <c r="A169" s="1" t="s">
        <v>504</v>
      </c>
      <c r="B169" s="1">
        <v>39</v>
      </c>
      <c r="C169" s="26" t="s">
        <v>5479</v>
      </c>
      <c r="D169" t="s">
        <v>506</v>
      </c>
      <c r="E169" s="27" t="s">
        <v>5480</v>
      </c>
      <c r="F169" s="28" t="s">
        <v>567</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5481</v>
      </c>
    </row>
    <row r="171" ht="104">
      <c r="A171" s="1" t="s">
        <v>511</v>
      </c>
      <c r="E171" s="32" t="s">
        <v>5482</v>
      </c>
    </row>
    <row r="172">
      <c r="A172" s="1" t="s">
        <v>513</v>
      </c>
      <c r="E172" s="27" t="s">
        <v>506</v>
      </c>
    </row>
    <row r="173">
      <c r="A173" s="1" t="s">
        <v>504</v>
      </c>
      <c r="B173" s="1">
        <v>40</v>
      </c>
      <c r="C173" s="26" t="s">
        <v>5483</v>
      </c>
      <c r="D173" t="s">
        <v>506</v>
      </c>
      <c r="E173" s="27" t="s">
        <v>5484</v>
      </c>
      <c r="F173" s="28" t="s">
        <v>567</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5485</v>
      </c>
    </row>
    <row r="175" ht="104">
      <c r="A175" s="1" t="s">
        <v>511</v>
      </c>
      <c r="E175" s="32" t="s">
        <v>5486</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5487</v>
      </c>
      <c r="E8" s="23" t="s">
        <v>189</v>
      </c>
      <c r="L8" s="24">
        <f>L9+L26+L79+L100+L125+L146+L171+L184</f>
        <v>0</v>
      </c>
      <c r="M8" s="24">
        <f>M9+M26+M79+M100+M125+M146+M171+M184</f>
        <v>0</v>
      </c>
      <c r="N8" s="25"/>
    </row>
    <row r="9" ht="13">
      <c r="A9" s="1" t="s">
        <v>501</v>
      </c>
      <c r="C9" s="22" t="s">
        <v>1247</v>
      </c>
      <c r="E9" s="23" t="s">
        <v>4117</v>
      </c>
      <c r="L9" s="24">
        <f>SUMIFS(L10:L25,A10:A25,"P")</f>
        <v>0</v>
      </c>
      <c r="M9" s="24">
        <f>SUMIFS(M10:M25,A10:A25,"P")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3383</v>
      </c>
      <c r="D14" t="s">
        <v>3384</v>
      </c>
      <c r="E14" s="27" t="s">
        <v>3385</v>
      </c>
      <c r="F14" s="28" t="s">
        <v>2694</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5488</v>
      </c>
    </row>
    <row r="17" ht="25">
      <c r="A17" s="1" t="s">
        <v>513</v>
      </c>
      <c r="E17" s="27" t="s">
        <v>2695</v>
      </c>
    </row>
    <row r="18" ht="25">
      <c r="A18" s="1" t="s">
        <v>504</v>
      </c>
      <c r="B18" s="1">
        <v>3</v>
      </c>
      <c r="C18" s="26" t="s">
        <v>2691</v>
      </c>
      <c r="D18" t="s">
        <v>2692</v>
      </c>
      <c r="E18" s="27" t="s">
        <v>2693</v>
      </c>
      <c r="F18" s="28" t="s">
        <v>2694</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5489</v>
      </c>
    </row>
    <row r="21" ht="25">
      <c r="A21" s="1" t="s">
        <v>513</v>
      </c>
      <c r="E21" s="27" t="s">
        <v>2695</v>
      </c>
    </row>
    <row r="22" ht="25">
      <c r="A22" s="1" t="s">
        <v>504</v>
      </c>
      <c r="B22" s="1">
        <v>4</v>
      </c>
      <c r="C22" s="26" t="s">
        <v>4645</v>
      </c>
      <c r="D22" t="s">
        <v>4646</v>
      </c>
      <c r="E22" s="27" t="s">
        <v>4647</v>
      </c>
      <c r="F22" s="28" t="s">
        <v>2694</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5490</v>
      </c>
    </row>
    <row r="25" ht="25">
      <c r="A25" s="1" t="s">
        <v>513</v>
      </c>
      <c r="E25" s="27" t="s">
        <v>2695</v>
      </c>
    </row>
    <row r="26" ht="13">
      <c r="A26" s="1" t="s">
        <v>501</v>
      </c>
      <c r="C26" s="22" t="s">
        <v>600</v>
      </c>
      <c r="E26" s="23" t="s">
        <v>560</v>
      </c>
      <c r="L26" s="24">
        <f>SUMIFS(L27:L78,A27:A78,"P")</f>
        <v>0</v>
      </c>
      <c r="M26" s="24">
        <f>SUMIFS(M27:M78,A27:A78,"P")</f>
        <v>0</v>
      </c>
      <c r="N26" s="25"/>
    </row>
    <row r="27">
      <c r="A27" s="1" t="s">
        <v>504</v>
      </c>
      <c r="B27" s="1">
        <v>12</v>
      </c>
      <c r="C27" s="26" t="s">
        <v>3397</v>
      </c>
      <c r="D27" t="s">
        <v>482</v>
      </c>
      <c r="E27" s="27" t="s">
        <v>3398</v>
      </c>
      <c r="F27" s="28" t="s">
        <v>563</v>
      </c>
      <c r="G27" s="29">
        <v>3</v>
      </c>
      <c r="H27" s="28">
        <v>0</v>
      </c>
      <c r="I27" s="30">
        <f>ROUND(G27*H27,P4)</f>
        <v>0</v>
      </c>
      <c r="L27" s="30">
        <v>0</v>
      </c>
      <c r="M27" s="24">
        <f>ROUND(G27*L27,P4)</f>
        <v>0</v>
      </c>
      <c r="N27" s="25" t="s">
        <v>509</v>
      </c>
      <c r="O27" s="31">
        <f>M27*AA27</f>
        <v>0</v>
      </c>
      <c r="P27" s="1">
        <v>3</v>
      </c>
      <c r="AA27" s="1">
        <f>IF(P27=1,$O$3,IF(P27=2,$O$4,$O$5))</f>
        <v>0</v>
      </c>
    </row>
    <row r="28">
      <c r="A28" s="1" t="s">
        <v>510</v>
      </c>
      <c r="E28" s="27" t="s">
        <v>3401</v>
      </c>
    </row>
    <row r="29" ht="26">
      <c r="A29" s="1" t="s">
        <v>511</v>
      </c>
      <c r="E29" s="32" t="s">
        <v>5491</v>
      </c>
    </row>
    <row r="30">
      <c r="A30" s="1" t="s">
        <v>513</v>
      </c>
      <c r="E30" s="27" t="s">
        <v>514</v>
      </c>
    </row>
    <row r="31">
      <c r="A31" s="1" t="s">
        <v>504</v>
      </c>
      <c r="B31" s="1">
        <v>7</v>
      </c>
      <c r="C31" s="26" t="s">
        <v>3397</v>
      </c>
      <c r="D31" t="s">
        <v>4195</v>
      </c>
      <c r="E31" s="27" t="s">
        <v>3398</v>
      </c>
      <c r="F31" s="28" t="s">
        <v>563</v>
      </c>
      <c r="G31" s="29">
        <v>110</v>
      </c>
      <c r="H31" s="28">
        <v>0</v>
      </c>
      <c r="I31" s="30">
        <f>ROUND(G31*H31,P4)</f>
        <v>0</v>
      </c>
      <c r="L31" s="30">
        <v>0</v>
      </c>
      <c r="M31" s="24">
        <f>ROUND(G31*L31,P4)</f>
        <v>0</v>
      </c>
      <c r="N31" s="25" t="s">
        <v>509</v>
      </c>
      <c r="O31" s="31">
        <f>M31*AA31</f>
        <v>0</v>
      </c>
      <c r="P31" s="1">
        <v>3</v>
      </c>
      <c r="AA31" s="1">
        <f>IF(P31=1,$O$3,IF(P31=2,$O$4,$O$5))</f>
        <v>0</v>
      </c>
    </row>
    <row r="32">
      <c r="A32" s="1" t="s">
        <v>510</v>
      </c>
      <c r="E32" s="27" t="s">
        <v>4196</v>
      </c>
    </row>
    <row r="33" ht="26">
      <c r="A33" s="1" t="s">
        <v>511</v>
      </c>
      <c r="E33" s="32" t="s">
        <v>5492</v>
      </c>
    </row>
    <row r="34">
      <c r="A34" s="1" t="s">
        <v>513</v>
      </c>
      <c r="E34" s="27" t="s">
        <v>514</v>
      </c>
    </row>
    <row r="35">
      <c r="A35" s="1" t="s">
        <v>504</v>
      </c>
      <c r="B35" s="1">
        <v>5</v>
      </c>
      <c r="C35" s="26" t="s">
        <v>2129</v>
      </c>
      <c r="D35" t="s">
        <v>506</v>
      </c>
      <c r="E35" s="27" t="s">
        <v>2130</v>
      </c>
      <c r="F35" s="28" t="s">
        <v>563</v>
      </c>
      <c r="G35" s="29">
        <v>110</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5493</v>
      </c>
    </row>
    <row r="38">
      <c r="A38" s="1" t="s">
        <v>513</v>
      </c>
      <c r="E38" s="27" t="s">
        <v>514</v>
      </c>
    </row>
    <row r="39">
      <c r="A39" s="1" t="s">
        <v>504</v>
      </c>
      <c r="B39" s="1">
        <v>6</v>
      </c>
      <c r="C39" s="26" t="s">
        <v>3527</v>
      </c>
      <c r="D39" t="s">
        <v>506</v>
      </c>
      <c r="E39" s="27" t="s">
        <v>3528</v>
      </c>
      <c r="F39" s="28" t="s">
        <v>563</v>
      </c>
      <c r="G39" s="29">
        <v>919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5494</v>
      </c>
    </row>
    <row r="42">
      <c r="A42" s="1" t="s">
        <v>513</v>
      </c>
      <c r="E42" s="27" t="s">
        <v>514</v>
      </c>
    </row>
    <row r="43">
      <c r="A43" s="1" t="s">
        <v>504</v>
      </c>
      <c r="B43" s="1">
        <v>8</v>
      </c>
      <c r="C43" s="26" t="s">
        <v>3412</v>
      </c>
      <c r="D43" t="s">
        <v>506</v>
      </c>
      <c r="E43" s="27" t="s">
        <v>3413</v>
      </c>
      <c r="F43" s="28" t="s">
        <v>563</v>
      </c>
      <c r="G43" s="29">
        <v>110</v>
      </c>
      <c r="H43" s="28">
        <v>0</v>
      </c>
      <c r="I43" s="30">
        <f>ROUND(G43*H43,P4)</f>
        <v>0</v>
      </c>
      <c r="L43" s="30">
        <v>0</v>
      </c>
      <c r="M43" s="24">
        <f>ROUND(G43*L43,P4)</f>
        <v>0</v>
      </c>
      <c r="N43" s="25" t="s">
        <v>509</v>
      </c>
      <c r="O43" s="31">
        <f>M43*AA43</f>
        <v>0</v>
      </c>
      <c r="P43" s="1">
        <v>3</v>
      </c>
      <c r="AA43" s="1">
        <f>IF(P43=1,$O$3,IF(P43=2,$O$4,$O$5))</f>
        <v>0</v>
      </c>
    </row>
    <row r="44">
      <c r="A44" s="1" t="s">
        <v>510</v>
      </c>
      <c r="E44" s="27" t="s">
        <v>4200</v>
      </c>
    </row>
    <row r="45" ht="26">
      <c r="A45" s="1" t="s">
        <v>511</v>
      </c>
      <c r="E45" s="32" t="s">
        <v>2142</v>
      </c>
    </row>
    <row r="46">
      <c r="A46" s="1" t="s">
        <v>513</v>
      </c>
      <c r="E46" s="27" t="s">
        <v>514</v>
      </c>
    </row>
    <row r="47">
      <c r="A47" s="1" t="s">
        <v>504</v>
      </c>
      <c r="B47" s="1">
        <v>9</v>
      </c>
      <c r="C47" s="26" t="s">
        <v>569</v>
      </c>
      <c r="D47" t="s">
        <v>506</v>
      </c>
      <c r="E47" s="27" t="s">
        <v>570</v>
      </c>
      <c r="F47" s="28" t="s">
        <v>563</v>
      </c>
      <c r="G47" s="29">
        <v>110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2142</v>
      </c>
    </row>
    <row r="50">
      <c r="A50" s="1" t="s">
        <v>513</v>
      </c>
      <c r="E50" s="27" t="s">
        <v>514</v>
      </c>
    </row>
    <row r="51">
      <c r="A51" s="1" t="s">
        <v>504</v>
      </c>
      <c r="B51" s="1">
        <v>10</v>
      </c>
      <c r="C51" s="26" t="s">
        <v>3563</v>
      </c>
      <c r="D51" t="s">
        <v>506</v>
      </c>
      <c r="E51" s="27" t="s">
        <v>3564</v>
      </c>
      <c r="F51" s="28" t="s">
        <v>563</v>
      </c>
      <c r="G51" s="29">
        <v>87.099999999999994</v>
      </c>
      <c r="H51" s="28">
        <v>0</v>
      </c>
      <c r="I51" s="30">
        <f>ROUND(G51*H51,P4)</f>
        <v>0</v>
      </c>
      <c r="L51" s="30">
        <v>0</v>
      </c>
      <c r="M51" s="24">
        <f>ROUND(G51*L51,P4)</f>
        <v>0</v>
      </c>
      <c r="N51" s="25" t="s">
        <v>509</v>
      </c>
      <c r="O51" s="31">
        <f>M51*AA51</f>
        <v>0</v>
      </c>
      <c r="P51" s="1">
        <v>3</v>
      </c>
      <c r="AA51" s="1">
        <f>IF(P51=1,$O$3,IF(P51=2,$O$4,$O$5))</f>
        <v>0</v>
      </c>
    </row>
    <row r="52">
      <c r="A52" s="1" t="s">
        <v>510</v>
      </c>
      <c r="E52" s="27" t="s">
        <v>3591</v>
      </c>
    </row>
    <row r="53" ht="39">
      <c r="A53" s="1" t="s">
        <v>511</v>
      </c>
      <c r="E53" s="32" t="s">
        <v>5495</v>
      </c>
    </row>
    <row r="54">
      <c r="A54" s="1" t="s">
        <v>513</v>
      </c>
      <c r="E54" s="27" t="s">
        <v>514</v>
      </c>
    </row>
    <row r="55">
      <c r="A55" s="1" t="s">
        <v>504</v>
      </c>
      <c r="B55" s="1">
        <v>11</v>
      </c>
      <c r="C55" s="26" t="s">
        <v>3418</v>
      </c>
      <c r="D55" t="s">
        <v>506</v>
      </c>
      <c r="E55" s="27" t="s">
        <v>3419</v>
      </c>
      <c r="F55" s="28" t="s">
        <v>563</v>
      </c>
      <c r="G55" s="29">
        <v>1.8999999999999999</v>
      </c>
      <c r="H55" s="28">
        <v>0</v>
      </c>
      <c r="I55" s="30">
        <f>ROUND(G55*H55,P4)</f>
        <v>0</v>
      </c>
      <c r="L55" s="30">
        <v>0</v>
      </c>
      <c r="M55" s="24">
        <f>ROUND(G55*L55,P4)</f>
        <v>0</v>
      </c>
      <c r="N55" s="25" t="s">
        <v>509</v>
      </c>
      <c r="O55" s="31">
        <f>M55*AA55</f>
        <v>0</v>
      </c>
      <c r="P55" s="1">
        <v>3</v>
      </c>
      <c r="AA55" s="1">
        <f>IF(P55=1,$O$3,IF(P55=2,$O$4,$O$5))</f>
        <v>0</v>
      </c>
    </row>
    <row r="56">
      <c r="A56" s="1" t="s">
        <v>510</v>
      </c>
      <c r="E56" s="27" t="s">
        <v>5496</v>
      </c>
    </row>
    <row r="57" ht="26">
      <c r="A57" s="1" t="s">
        <v>511</v>
      </c>
      <c r="E57" s="32" t="s">
        <v>5497</v>
      </c>
    </row>
    <row r="58">
      <c r="A58" s="1" t="s">
        <v>513</v>
      </c>
      <c r="E58" s="27" t="s">
        <v>514</v>
      </c>
    </row>
    <row r="59">
      <c r="A59" s="1" t="s">
        <v>504</v>
      </c>
      <c r="B59" s="1">
        <v>13</v>
      </c>
      <c r="C59" s="26" t="s">
        <v>3428</v>
      </c>
      <c r="D59" t="s">
        <v>506</v>
      </c>
      <c r="E59" s="27" t="s">
        <v>3429</v>
      </c>
      <c r="F59" s="28" t="s">
        <v>1553</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5498</v>
      </c>
    </row>
    <row r="62">
      <c r="A62" s="1" t="s">
        <v>513</v>
      </c>
      <c r="E62" s="27" t="s">
        <v>514</v>
      </c>
    </row>
    <row r="63">
      <c r="A63" s="1" t="s">
        <v>504</v>
      </c>
      <c r="B63" s="1">
        <v>14</v>
      </c>
      <c r="C63" s="26" t="s">
        <v>4814</v>
      </c>
      <c r="D63" t="s">
        <v>506</v>
      </c>
      <c r="E63" s="27" t="s">
        <v>4815</v>
      </c>
      <c r="F63" s="28" t="s">
        <v>1553</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5498</v>
      </c>
    </row>
    <row r="66">
      <c r="A66" s="1" t="s">
        <v>513</v>
      </c>
      <c r="E66" s="27" t="s">
        <v>514</v>
      </c>
    </row>
    <row r="67">
      <c r="A67" s="1" t="s">
        <v>504</v>
      </c>
      <c r="B67" s="1">
        <v>15</v>
      </c>
      <c r="C67" s="26" t="s">
        <v>4138</v>
      </c>
      <c r="D67" t="s">
        <v>506</v>
      </c>
      <c r="E67" s="27" t="s">
        <v>4139</v>
      </c>
      <c r="F67" s="28" t="s">
        <v>1553</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934</v>
      </c>
    </row>
    <row r="70">
      <c r="A70" s="1" t="s">
        <v>513</v>
      </c>
      <c r="E70" s="27" t="s">
        <v>514</v>
      </c>
    </row>
    <row r="71">
      <c r="A71" s="1" t="s">
        <v>504</v>
      </c>
      <c r="B71" s="1">
        <v>16</v>
      </c>
      <c r="C71" s="26" t="s">
        <v>4141</v>
      </c>
      <c r="D71" t="s">
        <v>506</v>
      </c>
      <c r="E71" s="27" t="s">
        <v>4142</v>
      </c>
      <c r="F71" s="28" t="s">
        <v>1553</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1210</v>
      </c>
    </row>
    <row r="74">
      <c r="A74" s="1" t="s">
        <v>513</v>
      </c>
      <c r="E74" s="27" t="s">
        <v>514</v>
      </c>
    </row>
    <row r="75">
      <c r="A75" s="1" t="s">
        <v>504</v>
      </c>
      <c r="B75" s="1">
        <v>17</v>
      </c>
      <c r="C75" s="26" t="s">
        <v>5499</v>
      </c>
      <c r="D75" t="s">
        <v>506</v>
      </c>
      <c r="E75" s="27" t="s">
        <v>5500</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5501</v>
      </c>
    </row>
    <row r="79" ht="13">
      <c r="A79" s="1" t="s">
        <v>501</v>
      </c>
      <c r="C79" s="22" t="s">
        <v>604</v>
      </c>
      <c r="E79" s="23" t="s">
        <v>1641</v>
      </c>
      <c r="L79" s="24">
        <f>SUMIFS(L80:L99,A80:A99,"P")</f>
        <v>0</v>
      </c>
      <c r="M79" s="24">
        <f>SUMIFS(M80:M99,A80:A99,"P")</f>
        <v>0</v>
      </c>
      <c r="N79" s="25"/>
    </row>
    <row r="80">
      <c r="A80" s="1" t="s">
        <v>504</v>
      </c>
      <c r="B80" s="1">
        <v>18</v>
      </c>
      <c r="C80" s="26" t="s">
        <v>4822</v>
      </c>
      <c r="D80" t="s">
        <v>506</v>
      </c>
      <c r="E80" s="27" t="s">
        <v>4823</v>
      </c>
      <c r="F80" s="28" t="s">
        <v>563</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5502</v>
      </c>
    </row>
    <row r="82" ht="26">
      <c r="A82" s="1" t="s">
        <v>511</v>
      </c>
      <c r="E82" s="32" t="s">
        <v>5503</v>
      </c>
    </row>
    <row r="83">
      <c r="A83" s="1" t="s">
        <v>513</v>
      </c>
      <c r="E83" s="27" t="s">
        <v>514</v>
      </c>
    </row>
    <row r="84">
      <c r="A84" s="1" t="s">
        <v>504</v>
      </c>
      <c r="B84" s="1">
        <v>19</v>
      </c>
      <c r="C84" s="26" t="s">
        <v>4826</v>
      </c>
      <c r="D84" t="s">
        <v>506</v>
      </c>
      <c r="E84" s="27" t="s">
        <v>4827</v>
      </c>
      <c r="F84" s="28" t="s">
        <v>2694</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5504</v>
      </c>
    </row>
    <row r="87">
      <c r="A87" s="1" t="s">
        <v>513</v>
      </c>
      <c r="E87" s="27" t="s">
        <v>514</v>
      </c>
    </row>
    <row r="88">
      <c r="A88" s="1" t="s">
        <v>504</v>
      </c>
      <c r="B88" s="1">
        <v>20</v>
      </c>
      <c r="C88" s="26" t="s">
        <v>5505</v>
      </c>
      <c r="D88" t="s">
        <v>506</v>
      </c>
      <c r="E88" s="27" t="s">
        <v>5506</v>
      </c>
      <c r="F88" s="28" t="s">
        <v>567</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5507</v>
      </c>
    </row>
    <row r="91">
      <c r="A91" s="1" t="s">
        <v>513</v>
      </c>
      <c r="E91" s="27" t="s">
        <v>514</v>
      </c>
    </row>
    <row r="92">
      <c r="A92" s="1" t="s">
        <v>504</v>
      </c>
      <c r="B92" s="1">
        <v>21</v>
      </c>
      <c r="C92" s="26" t="s">
        <v>4207</v>
      </c>
      <c r="D92" t="s">
        <v>506</v>
      </c>
      <c r="E92" s="27" t="s">
        <v>4208</v>
      </c>
      <c r="F92" s="28" t="s">
        <v>563</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5508</v>
      </c>
    </row>
    <row r="94" ht="26">
      <c r="A94" s="1" t="s">
        <v>511</v>
      </c>
      <c r="E94" s="32" t="s">
        <v>5509</v>
      </c>
    </row>
    <row r="95">
      <c r="A95" s="1" t="s">
        <v>513</v>
      </c>
      <c r="E95" s="27" t="s">
        <v>514</v>
      </c>
    </row>
    <row r="96">
      <c r="A96" s="1" t="s">
        <v>504</v>
      </c>
      <c r="B96" s="1">
        <v>22</v>
      </c>
      <c r="C96" s="26" t="s">
        <v>4211</v>
      </c>
      <c r="D96" t="s">
        <v>506</v>
      </c>
      <c r="E96" s="27" t="s">
        <v>4212</v>
      </c>
      <c r="F96" s="28" t="s">
        <v>2694</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5510</v>
      </c>
    </row>
    <row r="98" ht="26">
      <c r="A98" s="1" t="s">
        <v>511</v>
      </c>
      <c r="E98" s="32" t="s">
        <v>5511</v>
      </c>
    </row>
    <row r="99">
      <c r="A99" s="1" t="s">
        <v>513</v>
      </c>
      <c r="E99" s="27" t="s">
        <v>514</v>
      </c>
    </row>
    <row r="100" ht="13">
      <c r="A100" s="1" t="s">
        <v>501</v>
      </c>
      <c r="C100" s="22" t="s">
        <v>607</v>
      </c>
      <c r="E100" s="23" t="s">
        <v>3447</v>
      </c>
      <c r="L100" s="24">
        <f>SUMIFS(L101:L124,A101:A124,"P")</f>
        <v>0</v>
      </c>
      <c r="M100" s="24">
        <f>SUMIFS(M101:M124,A101:A124,"P")</f>
        <v>0</v>
      </c>
      <c r="N100" s="25"/>
    </row>
    <row r="101">
      <c r="A101" s="1" t="s">
        <v>504</v>
      </c>
      <c r="B101" s="1">
        <v>27</v>
      </c>
      <c r="C101" s="26" t="s">
        <v>4848</v>
      </c>
      <c r="D101" t="s">
        <v>506</v>
      </c>
      <c r="E101" s="27" t="s">
        <v>4849</v>
      </c>
      <c r="F101" s="28" t="s">
        <v>563</v>
      </c>
      <c r="G101" s="29">
        <v>9.4000000000000004</v>
      </c>
      <c r="H101" s="28">
        <v>0</v>
      </c>
      <c r="I101" s="30">
        <f>ROUND(G101*H101,P4)</f>
        <v>0</v>
      </c>
      <c r="L101" s="30">
        <v>0</v>
      </c>
      <c r="M101" s="24">
        <f>ROUND(G101*L101,P4)</f>
        <v>0</v>
      </c>
      <c r="N101" s="25" t="s">
        <v>509</v>
      </c>
      <c r="O101" s="31">
        <f>M101*AA101</f>
        <v>0</v>
      </c>
      <c r="P101" s="1">
        <v>3</v>
      </c>
      <c r="AA101" s="1">
        <f>IF(P101=1,$O$3,IF(P101=2,$O$4,$O$5))</f>
        <v>0</v>
      </c>
    </row>
    <row r="102" ht="62.5">
      <c r="A102" s="1" t="s">
        <v>510</v>
      </c>
      <c r="E102" s="27" t="s">
        <v>5512</v>
      </c>
    </row>
    <row r="103" ht="26">
      <c r="A103" s="1" t="s">
        <v>511</v>
      </c>
      <c r="E103" s="32" t="s">
        <v>5513</v>
      </c>
    </row>
    <row r="104">
      <c r="A104" s="1" t="s">
        <v>513</v>
      </c>
      <c r="E104" s="27" t="s">
        <v>514</v>
      </c>
    </row>
    <row r="105">
      <c r="A105" s="1" t="s">
        <v>504</v>
      </c>
      <c r="B105" s="1">
        <v>28</v>
      </c>
      <c r="C105" s="26" t="s">
        <v>4852</v>
      </c>
      <c r="D105" t="s">
        <v>506</v>
      </c>
      <c r="E105" s="27" t="s">
        <v>4853</v>
      </c>
      <c r="F105" s="28" t="s">
        <v>2694</v>
      </c>
      <c r="G105" s="29">
        <v>0.747</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5514</v>
      </c>
    </row>
    <row r="107" ht="26">
      <c r="A107" s="1" t="s">
        <v>511</v>
      </c>
      <c r="E107" s="32" t="s">
        <v>5515</v>
      </c>
    </row>
    <row r="108">
      <c r="A108" s="1" t="s">
        <v>513</v>
      </c>
      <c r="E108" s="27" t="s">
        <v>514</v>
      </c>
    </row>
    <row r="109">
      <c r="A109" s="1" t="s">
        <v>504</v>
      </c>
      <c r="B109" s="1">
        <v>23</v>
      </c>
      <c r="C109" s="26" t="s">
        <v>4855</v>
      </c>
      <c r="D109" t="s">
        <v>506</v>
      </c>
      <c r="E109" s="27" t="s">
        <v>4856</v>
      </c>
      <c r="F109" s="28" t="s">
        <v>563</v>
      </c>
      <c r="G109" s="29">
        <v>75</v>
      </c>
      <c r="H109" s="28">
        <v>0</v>
      </c>
      <c r="I109" s="30">
        <f>ROUND(G109*H109,P4)</f>
        <v>0</v>
      </c>
      <c r="L109" s="30">
        <v>0</v>
      </c>
      <c r="M109" s="24">
        <f>ROUND(G109*L109,P4)</f>
        <v>0</v>
      </c>
      <c r="N109" s="25" t="s">
        <v>509</v>
      </c>
      <c r="O109" s="31">
        <f>M109*AA109</f>
        <v>0</v>
      </c>
      <c r="P109" s="1">
        <v>3</v>
      </c>
      <c r="AA109" s="1">
        <f>IF(P109=1,$O$3,IF(P109=2,$O$4,$O$5))</f>
        <v>0</v>
      </c>
    </row>
    <row r="110" ht="100">
      <c r="A110" s="1" t="s">
        <v>510</v>
      </c>
      <c r="E110" s="27" t="s">
        <v>5516</v>
      </c>
    </row>
    <row r="111" ht="26">
      <c r="A111" s="1" t="s">
        <v>511</v>
      </c>
      <c r="E111" s="32" t="s">
        <v>1264</v>
      </c>
    </row>
    <row r="112">
      <c r="A112" s="1" t="s">
        <v>513</v>
      </c>
      <c r="E112" s="27" t="s">
        <v>514</v>
      </c>
    </row>
    <row r="113">
      <c r="A113" s="1" t="s">
        <v>504</v>
      </c>
      <c r="B113" s="1">
        <v>24</v>
      </c>
      <c r="C113" s="26" t="s">
        <v>4859</v>
      </c>
      <c r="D113" t="s">
        <v>506</v>
      </c>
      <c r="E113" s="27" t="s">
        <v>4860</v>
      </c>
      <c r="F113" s="28" t="s">
        <v>2694</v>
      </c>
      <c r="G113" s="29">
        <v>10.032999999999999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5517</v>
      </c>
    </row>
    <row r="115" ht="26">
      <c r="A115" s="1" t="s">
        <v>511</v>
      </c>
      <c r="E115" s="32" t="s">
        <v>5518</v>
      </c>
    </row>
    <row r="116">
      <c r="A116" s="1" t="s">
        <v>513</v>
      </c>
      <c r="E116" s="27" t="s">
        <v>514</v>
      </c>
    </row>
    <row r="117">
      <c r="A117" s="1" t="s">
        <v>504</v>
      </c>
      <c r="B117" s="1">
        <v>25</v>
      </c>
      <c r="C117" s="26" t="s">
        <v>5327</v>
      </c>
      <c r="D117" t="s">
        <v>506</v>
      </c>
      <c r="E117" s="27" t="s">
        <v>5328</v>
      </c>
      <c r="F117" s="28" t="s">
        <v>563</v>
      </c>
      <c r="G117" s="29">
        <v>60.700000000000003</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5519</v>
      </c>
    </row>
    <row r="119" ht="26">
      <c r="A119" s="1" t="s">
        <v>511</v>
      </c>
      <c r="E119" s="32" t="s">
        <v>5520</v>
      </c>
    </row>
    <row r="120">
      <c r="A120" s="1" t="s">
        <v>513</v>
      </c>
      <c r="E120" s="27" t="s">
        <v>514</v>
      </c>
    </row>
    <row r="121">
      <c r="A121" s="1" t="s">
        <v>504</v>
      </c>
      <c r="B121" s="1">
        <v>26</v>
      </c>
      <c r="C121" s="26" t="s">
        <v>5331</v>
      </c>
      <c r="D121" t="s">
        <v>506</v>
      </c>
      <c r="E121" s="27" t="s">
        <v>5332</v>
      </c>
      <c r="F121" s="28" t="s">
        <v>2694</v>
      </c>
      <c r="G121" s="29">
        <v>11.673999999999999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5521</v>
      </c>
    </row>
    <row r="123" ht="26">
      <c r="A123" s="1" t="s">
        <v>511</v>
      </c>
      <c r="E123" s="32" t="s">
        <v>5522</v>
      </c>
    </row>
    <row r="124">
      <c r="A124" s="1" t="s">
        <v>513</v>
      </c>
      <c r="E124" s="27" t="s">
        <v>514</v>
      </c>
    </row>
    <row r="125" ht="13">
      <c r="A125" s="1" t="s">
        <v>501</v>
      </c>
      <c r="C125" s="22" t="s">
        <v>855</v>
      </c>
      <c r="E125" s="23" t="s">
        <v>3455</v>
      </c>
      <c r="L125" s="24">
        <f>SUMIFS(L126:L145,A126:A145,"P")</f>
        <v>0</v>
      </c>
      <c r="M125" s="24">
        <f>SUMIFS(M126:M145,A126:A145,"P")</f>
        <v>0</v>
      </c>
      <c r="N125" s="25"/>
    </row>
    <row r="126">
      <c r="A126" s="1" t="s">
        <v>504</v>
      </c>
      <c r="B126" s="1">
        <v>30</v>
      </c>
      <c r="C126" s="26" t="s">
        <v>3456</v>
      </c>
      <c r="D126" t="s">
        <v>506</v>
      </c>
      <c r="E126" s="27" t="s">
        <v>3457</v>
      </c>
      <c r="F126" s="28" t="s">
        <v>563</v>
      </c>
      <c r="G126" s="29">
        <v>54.600000000000001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39">
      <c r="A128" s="1" t="s">
        <v>511</v>
      </c>
      <c r="E128" s="32" t="s">
        <v>5523</v>
      </c>
    </row>
    <row r="129">
      <c r="A129" s="1" t="s">
        <v>513</v>
      </c>
      <c r="E129" s="27" t="s">
        <v>514</v>
      </c>
    </row>
    <row r="130">
      <c r="A130" s="1" t="s">
        <v>504</v>
      </c>
      <c r="B130" s="1">
        <v>31</v>
      </c>
      <c r="C130" s="26" t="s">
        <v>5524</v>
      </c>
      <c r="D130" t="s">
        <v>506</v>
      </c>
      <c r="E130" s="27" t="s">
        <v>5525</v>
      </c>
      <c r="F130" s="28" t="s">
        <v>563</v>
      </c>
      <c r="G130" s="29">
        <v>11.099</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5526</v>
      </c>
    </row>
    <row r="133">
      <c r="A133" s="1" t="s">
        <v>513</v>
      </c>
      <c r="E133" s="27" t="s">
        <v>514</v>
      </c>
    </row>
    <row r="134">
      <c r="A134" s="1" t="s">
        <v>504</v>
      </c>
      <c r="B134" s="1">
        <v>32</v>
      </c>
      <c r="C134" s="26" t="s">
        <v>5527</v>
      </c>
      <c r="D134" t="s">
        <v>506</v>
      </c>
      <c r="E134" s="27" t="s">
        <v>5528</v>
      </c>
      <c r="F134" s="28" t="s">
        <v>2694</v>
      </c>
      <c r="G134" s="29">
        <v>0.113</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5529</v>
      </c>
    </row>
    <row r="137">
      <c r="A137" s="1" t="s">
        <v>513</v>
      </c>
      <c r="E137" s="27" t="s">
        <v>514</v>
      </c>
    </row>
    <row r="138">
      <c r="A138" s="1" t="s">
        <v>504</v>
      </c>
      <c r="B138" s="1">
        <v>33</v>
      </c>
      <c r="C138" s="26" t="s">
        <v>4896</v>
      </c>
      <c r="D138" t="s">
        <v>506</v>
      </c>
      <c r="E138" s="27" t="s">
        <v>4897</v>
      </c>
      <c r="F138" s="28" t="s">
        <v>563</v>
      </c>
      <c r="G138" s="29">
        <v>25.27</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5530</v>
      </c>
    </row>
    <row r="141">
      <c r="A141" s="1" t="s">
        <v>513</v>
      </c>
      <c r="E141" s="27" t="s">
        <v>514</v>
      </c>
    </row>
    <row r="142">
      <c r="A142" s="1" t="s">
        <v>504</v>
      </c>
      <c r="B142" s="1">
        <v>29</v>
      </c>
      <c r="C142" s="26" t="s">
        <v>3599</v>
      </c>
      <c r="D142" t="s">
        <v>506</v>
      </c>
      <c r="E142" s="27" t="s">
        <v>3600</v>
      </c>
      <c r="F142" s="28" t="s">
        <v>563</v>
      </c>
      <c r="G142" s="29">
        <v>10.720000000000001</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5531</v>
      </c>
    </row>
    <row r="144" ht="26">
      <c r="A144" s="1" t="s">
        <v>511</v>
      </c>
      <c r="E144" s="32" t="s">
        <v>5532</v>
      </c>
    </row>
    <row r="145">
      <c r="A145" s="1" t="s">
        <v>513</v>
      </c>
      <c r="E145" s="27" t="s">
        <v>514</v>
      </c>
    </row>
    <row r="146" ht="13">
      <c r="A146" s="1" t="s">
        <v>501</v>
      </c>
      <c r="C146" s="22" t="s">
        <v>1253</v>
      </c>
      <c r="E146" s="23" t="s">
        <v>4217</v>
      </c>
      <c r="L146" s="24">
        <f>SUMIFS(L147:L170,A147:A170,"P")</f>
        <v>0</v>
      </c>
      <c r="M146" s="24">
        <f>SUMIFS(M147:M170,A147:A170,"P")</f>
        <v>0</v>
      </c>
      <c r="N146" s="25"/>
    </row>
    <row r="147" ht="25">
      <c r="A147" s="1" t="s">
        <v>504</v>
      </c>
      <c r="B147" s="1">
        <v>37</v>
      </c>
      <c r="C147" s="26" t="s">
        <v>4218</v>
      </c>
      <c r="D147" t="s">
        <v>506</v>
      </c>
      <c r="E147" s="27" t="s">
        <v>4219</v>
      </c>
      <c r="F147" s="28" t="s">
        <v>1553</v>
      </c>
      <c r="G147" s="29">
        <v>169.88</v>
      </c>
      <c r="H147" s="28">
        <v>0</v>
      </c>
      <c r="I147" s="30">
        <f>ROUND(G147*H147,P4)</f>
        <v>0</v>
      </c>
      <c r="L147" s="30">
        <v>0</v>
      </c>
      <c r="M147" s="24">
        <f>ROUND(G147*L147,P4)</f>
        <v>0</v>
      </c>
      <c r="N147" s="25" t="s">
        <v>509</v>
      </c>
      <c r="O147" s="31">
        <f>M147*AA147</f>
        <v>0</v>
      </c>
      <c r="P147" s="1">
        <v>3</v>
      </c>
      <c r="AA147" s="1">
        <f>IF(P147=1,$O$3,IF(P147=2,$O$4,$O$5))</f>
        <v>0</v>
      </c>
    </row>
    <row r="148">
      <c r="A148" s="1" t="s">
        <v>510</v>
      </c>
      <c r="E148" s="27" t="s">
        <v>5533</v>
      </c>
    </row>
    <row r="149" ht="26">
      <c r="A149" s="1" t="s">
        <v>511</v>
      </c>
      <c r="E149" s="32" t="s">
        <v>5534</v>
      </c>
    </row>
    <row r="150">
      <c r="A150" s="1" t="s">
        <v>513</v>
      </c>
      <c r="E150" s="27" t="s">
        <v>514</v>
      </c>
    </row>
    <row r="151">
      <c r="A151" s="1" t="s">
        <v>504</v>
      </c>
      <c r="B151" s="1">
        <v>38</v>
      </c>
      <c r="C151" s="26" t="s">
        <v>5358</v>
      </c>
      <c r="D151" t="s">
        <v>506</v>
      </c>
      <c r="E151" s="27" t="s">
        <v>5359</v>
      </c>
      <c r="F151" s="28" t="s">
        <v>1553</v>
      </c>
      <c r="G151" s="29">
        <v>5.96</v>
      </c>
      <c r="H151" s="28">
        <v>0</v>
      </c>
      <c r="I151" s="30">
        <f>ROUND(G151*H151,P4)</f>
        <v>0</v>
      </c>
      <c r="L151" s="30">
        <v>0</v>
      </c>
      <c r="M151" s="24">
        <f>ROUND(G151*L151,P4)</f>
        <v>0</v>
      </c>
      <c r="N151" s="25" t="s">
        <v>509</v>
      </c>
      <c r="O151" s="31">
        <f>M151*AA151</f>
        <v>0</v>
      </c>
      <c r="P151" s="1">
        <v>3</v>
      </c>
      <c r="AA151" s="1">
        <f>IF(P151=1,$O$3,IF(P151=2,$O$4,$O$5))</f>
        <v>0</v>
      </c>
    </row>
    <row r="152">
      <c r="A152" s="1" t="s">
        <v>510</v>
      </c>
      <c r="E152" s="27" t="s">
        <v>5535</v>
      </c>
    </row>
    <row r="153" ht="26">
      <c r="A153" s="1" t="s">
        <v>511</v>
      </c>
      <c r="E153" s="32" t="s">
        <v>5536</v>
      </c>
    </row>
    <row r="154">
      <c r="A154" s="1" t="s">
        <v>513</v>
      </c>
      <c r="E154" s="27" t="s">
        <v>514</v>
      </c>
    </row>
    <row r="155">
      <c r="A155" s="1" t="s">
        <v>504</v>
      </c>
      <c r="B155" s="1">
        <v>39</v>
      </c>
      <c r="C155" s="26" t="s">
        <v>4222</v>
      </c>
      <c r="D155" t="s">
        <v>506</v>
      </c>
      <c r="E155" s="27" t="s">
        <v>4223</v>
      </c>
      <c r="F155" s="28" t="s">
        <v>1553</v>
      </c>
      <c r="G155" s="29">
        <v>54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5537</v>
      </c>
    </row>
    <row r="158">
      <c r="A158" s="1" t="s">
        <v>513</v>
      </c>
      <c r="E158" s="27" t="s">
        <v>514</v>
      </c>
    </row>
    <row r="159" ht="25">
      <c r="A159" s="1" t="s">
        <v>504</v>
      </c>
      <c r="B159" s="1">
        <v>34</v>
      </c>
      <c r="C159" s="26" t="s">
        <v>4903</v>
      </c>
      <c r="D159" t="s">
        <v>506</v>
      </c>
      <c r="E159" s="27" t="s">
        <v>4904</v>
      </c>
      <c r="F159" s="28" t="s">
        <v>1553</v>
      </c>
      <c r="G159" s="29">
        <v>87.120000000000005</v>
      </c>
      <c r="H159" s="28">
        <v>0</v>
      </c>
      <c r="I159" s="30">
        <f>ROUND(G159*H159,P4)</f>
        <v>0</v>
      </c>
      <c r="L159" s="30">
        <v>0</v>
      </c>
      <c r="M159" s="24">
        <f>ROUND(G159*L159,P4)</f>
        <v>0</v>
      </c>
      <c r="N159" s="25" t="s">
        <v>506</v>
      </c>
      <c r="O159" s="31">
        <f>M159*AA159</f>
        <v>0</v>
      </c>
      <c r="P159" s="1">
        <v>3</v>
      </c>
      <c r="AA159" s="1">
        <f>IF(P159=1,$O$3,IF(P159=2,$O$4,$O$5))</f>
        <v>0</v>
      </c>
    </row>
    <row r="160">
      <c r="A160" s="1" t="s">
        <v>510</v>
      </c>
      <c r="E160" s="27" t="s">
        <v>5538</v>
      </c>
    </row>
    <row r="161" ht="26">
      <c r="A161" s="1" t="s">
        <v>511</v>
      </c>
      <c r="E161" s="32" t="s">
        <v>5539</v>
      </c>
    </row>
    <row r="162" ht="200">
      <c r="A162" s="1" t="s">
        <v>513</v>
      </c>
      <c r="E162" s="27" t="s">
        <v>5540</v>
      </c>
    </row>
    <row r="163" ht="25">
      <c r="A163" s="1" t="s">
        <v>504</v>
      </c>
      <c r="B163" s="1">
        <v>35</v>
      </c>
      <c r="C163" s="26" t="s">
        <v>4908</v>
      </c>
      <c r="D163" t="s">
        <v>506</v>
      </c>
      <c r="E163" s="27" t="s">
        <v>4909</v>
      </c>
      <c r="F163" s="28" t="s">
        <v>1553</v>
      </c>
      <c r="G163" s="29">
        <v>101.62</v>
      </c>
      <c r="H163" s="28">
        <v>0</v>
      </c>
      <c r="I163" s="30">
        <f>ROUND(G163*H163,P4)</f>
        <v>0</v>
      </c>
      <c r="L163" s="30">
        <v>0</v>
      </c>
      <c r="M163" s="24">
        <f>ROUND(G163*L163,P4)</f>
        <v>0</v>
      </c>
      <c r="N163" s="25" t="s">
        <v>506</v>
      </c>
      <c r="O163" s="31">
        <f>M163*AA163</f>
        <v>0</v>
      </c>
      <c r="P163" s="1">
        <v>3</v>
      </c>
      <c r="AA163" s="1">
        <f>IF(P163=1,$O$3,IF(P163=2,$O$4,$O$5))</f>
        <v>0</v>
      </c>
    </row>
    <row r="164">
      <c r="A164" s="1" t="s">
        <v>510</v>
      </c>
      <c r="E164" s="27" t="s">
        <v>5541</v>
      </c>
    </row>
    <row r="165" ht="26">
      <c r="A165" s="1" t="s">
        <v>511</v>
      </c>
      <c r="E165" s="32" t="s">
        <v>5542</v>
      </c>
    </row>
    <row r="166" ht="187.5">
      <c r="A166" s="1" t="s">
        <v>513</v>
      </c>
      <c r="E166" s="27" t="s">
        <v>5543</v>
      </c>
    </row>
    <row r="167" ht="25">
      <c r="A167" s="1" t="s">
        <v>504</v>
      </c>
      <c r="B167" s="1">
        <v>36</v>
      </c>
      <c r="C167" s="26" t="s">
        <v>4913</v>
      </c>
      <c r="D167" t="s">
        <v>506</v>
      </c>
      <c r="E167" s="27" t="s">
        <v>4914</v>
      </c>
      <c r="F167" s="28" t="s">
        <v>1553</v>
      </c>
      <c r="G167" s="29">
        <v>48.079999999999998</v>
      </c>
      <c r="H167" s="28">
        <v>0</v>
      </c>
      <c r="I167" s="30">
        <f>ROUND(G167*H167,P4)</f>
        <v>0</v>
      </c>
      <c r="L167" s="30">
        <v>0</v>
      </c>
      <c r="M167" s="24">
        <f>ROUND(G167*L167,P4)</f>
        <v>0</v>
      </c>
      <c r="N167" s="25" t="s">
        <v>506</v>
      </c>
      <c r="O167" s="31">
        <f>M167*AA167</f>
        <v>0</v>
      </c>
      <c r="P167" s="1">
        <v>3</v>
      </c>
      <c r="AA167" s="1">
        <f>IF(P167=1,$O$3,IF(P167=2,$O$4,$O$5))</f>
        <v>0</v>
      </c>
    </row>
    <row r="168">
      <c r="A168" s="1" t="s">
        <v>510</v>
      </c>
      <c r="E168" s="27" t="s">
        <v>5544</v>
      </c>
    </row>
    <row r="169" ht="26">
      <c r="A169" s="1" t="s">
        <v>511</v>
      </c>
      <c r="E169" s="32" t="s">
        <v>5545</v>
      </c>
    </row>
    <row r="170" ht="187.5">
      <c r="A170" s="1" t="s">
        <v>513</v>
      </c>
      <c r="E170" s="27" t="s">
        <v>5546</v>
      </c>
    </row>
    <row r="171" ht="13">
      <c r="A171" s="1" t="s">
        <v>501</v>
      </c>
      <c r="C171" s="22" t="s">
        <v>3501</v>
      </c>
      <c r="E171" s="23" t="s">
        <v>3502</v>
      </c>
      <c r="L171" s="24">
        <f>SUMIFS(L172:L183,A172:A183,"P")</f>
        <v>0</v>
      </c>
      <c r="M171" s="24">
        <f>SUMIFS(M172:M183,A172:A183,"P")</f>
        <v>0</v>
      </c>
      <c r="N171" s="25"/>
    </row>
    <row r="172">
      <c r="A172" s="1" t="s">
        <v>504</v>
      </c>
      <c r="B172" s="1">
        <v>42</v>
      </c>
      <c r="C172" s="26" t="s">
        <v>5547</v>
      </c>
      <c r="D172" t="s">
        <v>506</v>
      </c>
      <c r="E172" s="27" t="s">
        <v>5548</v>
      </c>
      <c r="F172" s="28" t="s">
        <v>567</v>
      </c>
      <c r="G172" s="29">
        <v>3</v>
      </c>
      <c r="H172" s="28">
        <v>0</v>
      </c>
      <c r="I172" s="30">
        <f>ROUND(G172*H172,P4)</f>
        <v>0</v>
      </c>
      <c r="L172" s="30">
        <v>0</v>
      </c>
      <c r="M172" s="24">
        <f>ROUND(G172*L172,P4)</f>
        <v>0</v>
      </c>
      <c r="N172" s="25" t="s">
        <v>509</v>
      </c>
      <c r="O172" s="31">
        <f>M172*AA172</f>
        <v>0</v>
      </c>
      <c r="P172" s="1">
        <v>3</v>
      </c>
      <c r="AA172" s="1">
        <f>IF(P172=1,$O$3,IF(P172=2,$O$4,$O$5))</f>
        <v>0</v>
      </c>
    </row>
    <row r="173" ht="25">
      <c r="A173" s="1" t="s">
        <v>510</v>
      </c>
      <c r="E173" s="27" t="s">
        <v>5549</v>
      </c>
    </row>
    <row r="174" ht="26">
      <c r="A174" s="1" t="s">
        <v>511</v>
      </c>
      <c r="E174" s="32" t="s">
        <v>5550</v>
      </c>
    </row>
    <row r="175">
      <c r="A175" s="1" t="s">
        <v>513</v>
      </c>
      <c r="E175" s="27" t="s">
        <v>514</v>
      </c>
    </row>
    <row r="176">
      <c r="A176" s="1" t="s">
        <v>504</v>
      </c>
      <c r="B176" s="1">
        <v>40</v>
      </c>
      <c r="C176" s="26" t="s">
        <v>4923</v>
      </c>
      <c r="D176" t="s">
        <v>600</v>
      </c>
      <c r="E176" s="27" t="s">
        <v>4924</v>
      </c>
      <c r="F176" s="28" t="s">
        <v>567</v>
      </c>
      <c r="G176" s="29">
        <v>13.300000000000001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5551</v>
      </c>
    </row>
    <row r="178" ht="26">
      <c r="A178" s="1" t="s">
        <v>511</v>
      </c>
      <c r="E178" s="32" t="s">
        <v>5552</v>
      </c>
    </row>
    <row r="179">
      <c r="A179" s="1" t="s">
        <v>513</v>
      </c>
      <c r="E179" s="27" t="s">
        <v>514</v>
      </c>
    </row>
    <row r="180">
      <c r="A180" s="1" t="s">
        <v>504</v>
      </c>
      <c r="B180" s="1">
        <v>41</v>
      </c>
      <c r="C180" s="26" t="s">
        <v>5553</v>
      </c>
      <c r="D180" t="s">
        <v>604</v>
      </c>
      <c r="E180" s="27" t="s">
        <v>5554</v>
      </c>
      <c r="F180" s="28" t="s">
        <v>567</v>
      </c>
      <c r="G180" s="29">
        <v>2.6499999999999999</v>
      </c>
      <c r="H180" s="28">
        <v>0</v>
      </c>
      <c r="I180" s="30">
        <f>ROUND(G180*H180,P4)</f>
        <v>0</v>
      </c>
      <c r="L180" s="30">
        <v>0</v>
      </c>
      <c r="M180" s="24">
        <f>ROUND(G180*L180,P4)</f>
        <v>0</v>
      </c>
      <c r="N180" s="25" t="s">
        <v>509</v>
      </c>
      <c r="O180" s="31">
        <f>M180*AA180</f>
        <v>0</v>
      </c>
      <c r="P180" s="1">
        <v>3</v>
      </c>
      <c r="AA180" s="1">
        <f>IF(P180=1,$O$3,IF(P180=2,$O$4,$O$5))</f>
        <v>0</v>
      </c>
    </row>
    <row r="181">
      <c r="A181" s="1" t="s">
        <v>510</v>
      </c>
      <c r="E181" s="27" t="s">
        <v>5555</v>
      </c>
    </row>
    <row r="182" ht="26">
      <c r="A182" s="1" t="s">
        <v>511</v>
      </c>
      <c r="E182" s="32" t="s">
        <v>5556</v>
      </c>
    </row>
    <row r="183">
      <c r="A183" s="1" t="s">
        <v>513</v>
      </c>
      <c r="E183" s="27" t="s">
        <v>514</v>
      </c>
    </row>
    <row r="184" ht="13">
      <c r="A184" s="1" t="s">
        <v>501</v>
      </c>
      <c r="C184" s="22" t="s">
        <v>2876</v>
      </c>
      <c r="E184" s="23" t="s">
        <v>3331</v>
      </c>
      <c r="L184" s="24">
        <f>SUMIFS(L185:L220,A185:A220,"P")</f>
        <v>0</v>
      </c>
      <c r="M184" s="24">
        <f>SUMIFS(M185:M220,A185:A220,"P")</f>
        <v>0</v>
      </c>
      <c r="N184" s="25"/>
    </row>
    <row r="185">
      <c r="A185" s="1" t="s">
        <v>504</v>
      </c>
      <c r="B185" s="1">
        <v>44</v>
      </c>
      <c r="C185" s="26" t="s">
        <v>4940</v>
      </c>
      <c r="D185" t="s">
        <v>506</v>
      </c>
      <c r="E185" s="27" t="s">
        <v>4941</v>
      </c>
      <c r="F185" s="28" t="s">
        <v>567</v>
      </c>
      <c r="G185" s="29">
        <v>39.700000000000003</v>
      </c>
      <c r="H185" s="28">
        <v>0</v>
      </c>
      <c r="I185" s="30">
        <f>ROUND(G185*H185,P4)</f>
        <v>0</v>
      </c>
      <c r="L185" s="30">
        <v>0</v>
      </c>
      <c r="M185" s="24">
        <f>ROUND(G185*L185,P4)</f>
        <v>0</v>
      </c>
      <c r="N185" s="25" t="s">
        <v>509</v>
      </c>
      <c r="O185" s="31">
        <f>M185*AA185</f>
        <v>0</v>
      </c>
      <c r="P185" s="1">
        <v>3</v>
      </c>
      <c r="AA185" s="1">
        <f>IF(P185=1,$O$3,IF(P185=2,$O$4,$O$5))</f>
        <v>0</v>
      </c>
    </row>
    <row r="186">
      <c r="A186" s="1" t="s">
        <v>510</v>
      </c>
      <c r="E186" s="27" t="s">
        <v>5557</v>
      </c>
    </row>
    <row r="187" ht="26">
      <c r="A187" s="1" t="s">
        <v>511</v>
      </c>
      <c r="E187" s="32" t="s">
        <v>5558</v>
      </c>
    </row>
    <row r="188">
      <c r="A188" s="1" t="s">
        <v>513</v>
      </c>
      <c r="E188" s="27" t="s">
        <v>514</v>
      </c>
    </row>
    <row r="189">
      <c r="A189" s="1" t="s">
        <v>504</v>
      </c>
      <c r="B189" s="1">
        <v>51</v>
      </c>
      <c r="C189" s="26" t="s">
        <v>5559</v>
      </c>
      <c r="D189" t="s">
        <v>506</v>
      </c>
      <c r="E189" s="27" t="s">
        <v>5560</v>
      </c>
      <c r="F189" s="28" t="s">
        <v>519</v>
      </c>
      <c r="G189" s="29">
        <v>2</v>
      </c>
      <c r="H189" s="28">
        <v>0</v>
      </c>
      <c r="I189" s="30">
        <f>ROUND(G189*H189,P4)</f>
        <v>0</v>
      </c>
      <c r="L189" s="30">
        <v>0</v>
      </c>
      <c r="M189" s="24">
        <f>ROUND(G189*L189,P4)</f>
        <v>0</v>
      </c>
      <c r="N189" s="25" t="s">
        <v>509</v>
      </c>
      <c r="O189" s="31">
        <f>M189*AA189</f>
        <v>0</v>
      </c>
      <c r="P189" s="1">
        <v>3</v>
      </c>
      <c r="AA189" s="1">
        <f>IF(P189=1,$O$3,IF(P189=2,$O$4,$O$5))</f>
        <v>0</v>
      </c>
    </row>
    <row r="190">
      <c r="A190" s="1" t="s">
        <v>510</v>
      </c>
      <c r="E190" s="27" t="s">
        <v>5561</v>
      </c>
    </row>
    <row r="191" ht="26">
      <c r="A191" s="1" t="s">
        <v>511</v>
      </c>
      <c r="E191" s="32" t="s">
        <v>529</v>
      </c>
    </row>
    <row r="192">
      <c r="A192" s="1" t="s">
        <v>513</v>
      </c>
      <c r="E192" s="27" t="s">
        <v>514</v>
      </c>
    </row>
    <row r="193">
      <c r="A193" s="1" t="s">
        <v>504</v>
      </c>
      <c r="B193" s="1">
        <v>43</v>
      </c>
      <c r="C193" s="26" t="s">
        <v>4394</v>
      </c>
      <c r="D193" t="s">
        <v>506</v>
      </c>
      <c r="E193" s="27" t="s">
        <v>4395</v>
      </c>
      <c r="F193" s="28" t="s">
        <v>567</v>
      </c>
      <c r="G193" s="29">
        <v>20.300000000000001</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6">
      <c r="A195" s="1" t="s">
        <v>511</v>
      </c>
      <c r="E195" s="32" t="s">
        <v>5563</v>
      </c>
    </row>
    <row r="196">
      <c r="A196" s="1" t="s">
        <v>513</v>
      </c>
      <c r="E196" s="27" t="s">
        <v>514</v>
      </c>
    </row>
    <row r="197">
      <c r="A197" s="1" t="s">
        <v>504</v>
      </c>
      <c r="B197" s="1">
        <v>50</v>
      </c>
      <c r="C197" s="26" t="s">
        <v>5564</v>
      </c>
      <c r="D197" t="s">
        <v>506</v>
      </c>
      <c r="E197" s="27" t="s">
        <v>5565</v>
      </c>
      <c r="F197" s="28" t="s">
        <v>1553</v>
      </c>
      <c r="G197" s="29">
        <v>14.472</v>
      </c>
      <c r="H197" s="28">
        <v>0</v>
      </c>
      <c r="I197" s="30">
        <f>ROUND(G197*H197,P4)</f>
        <v>0</v>
      </c>
      <c r="L197" s="30">
        <v>0</v>
      </c>
      <c r="M197" s="24">
        <f>ROUND(G197*L197,P4)</f>
        <v>0</v>
      </c>
      <c r="N197" s="25" t="s">
        <v>509</v>
      </c>
      <c r="O197" s="31">
        <f>M197*AA197</f>
        <v>0</v>
      </c>
      <c r="P197" s="1">
        <v>3</v>
      </c>
      <c r="AA197" s="1">
        <f>IF(P197=1,$O$3,IF(P197=2,$O$4,$O$5))</f>
        <v>0</v>
      </c>
    </row>
    <row r="198" ht="25">
      <c r="A198" s="1" t="s">
        <v>510</v>
      </c>
      <c r="E198" s="27" t="s">
        <v>5566</v>
      </c>
    </row>
    <row r="199" ht="26">
      <c r="A199" s="1" t="s">
        <v>511</v>
      </c>
      <c r="E199" s="32" t="s">
        <v>5567</v>
      </c>
    </row>
    <row r="200">
      <c r="A200" s="1" t="s">
        <v>513</v>
      </c>
      <c r="E200" s="27" t="s">
        <v>514</v>
      </c>
    </row>
    <row r="201">
      <c r="A201" s="1" t="s">
        <v>504</v>
      </c>
      <c r="B201" s="1">
        <v>48</v>
      </c>
      <c r="C201" s="26" t="s">
        <v>4967</v>
      </c>
      <c r="D201" t="s">
        <v>506</v>
      </c>
      <c r="E201" s="27" t="s">
        <v>4968</v>
      </c>
      <c r="F201" s="28" t="s">
        <v>519</v>
      </c>
      <c r="G201" s="29">
        <v>4</v>
      </c>
      <c r="H201" s="28">
        <v>0</v>
      </c>
      <c r="I201" s="30">
        <f>ROUND(G201*H201,P4)</f>
        <v>0</v>
      </c>
      <c r="L201" s="30">
        <v>0</v>
      </c>
      <c r="M201" s="24">
        <f>ROUND(G201*L201,P4)</f>
        <v>0</v>
      </c>
      <c r="N201" s="25" t="s">
        <v>509</v>
      </c>
      <c r="O201" s="31">
        <f>M201*AA201</f>
        <v>0</v>
      </c>
      <c r="P201" s="1">
        <v>3</v>
      </c>
      <c r="AA201" s="1">
        <f>IF(P201=1,$O$3,IF(P201=2,$O$4,$O$5))</f>
        <v>0</v>
      </c>
    </row>
    <row r="202">
      <c r="A202" s="1" t="s">
        <v>510</v>
      </c>
      <c r="E202" s="27" t="s">
        <v>5568</v>
      </c>
    </row>
    <row r="203" ht="26">
      <c r="A203" s="1" t="s">
        <v>511</v>
      </c>
      <c r="E203" s="32" t="s">
        <v>544</v>
      </c>
    </row>
    <row r="204">
      <c r="A204" s="1" t="s">
        <v>513</v>
      </c>
      <c r="E204" s="27" t="s">
        <v>514</v>
      </c>
    </row>
    <row r="205" ht="25">
      <c r="A205" s="1" t="s">
        <v>504</v>
      </c>
      <c r="B205" s="1">
        <v>49</v>
      </c>
      <c r="C205" s="26" t="s">
        <v>4970</v>
      </c>
      <c r="D205" t="s">
        <v>506</v>
      </c>
      <c r="E205" s="27" t="s">
        <v>4971</v>
      </c>
      <c r="F205" s="28" t="s">
        <v>519</v>
      </c>
      <c r="G205" s="29">
        <v>12</v>
      </c>
      <c r="H205" s="28">
        <v>0</v>
      </c>
      <c r="I205" s="30">
        <f>ROUND(G205*H205,P4)</f>
        <v>0</v>
      </c>
      <c r="L205" s="30">
        <v>0</v>
      </c>
      <c r="M205" s="24">
        <f>ROUND(G205*L205,P4)</f>
        <v>0</v>
      </c>
      <c r="N205" s="25" t="s">
        <v>509</v>
      </c>
      <c r="O205" s="31">
        <f>M205*AA205</f>
        <v>0</v>
      </c>
      <c r="P205" s="1">
        <v>3</v>
      </c>
      <c r="AA205" s="1">
        <f>IF(P205=1,$O$3,IF(P205=2,$O$4,$O$5))</f>
        <v>0</v>
      </c>
    </row>
    <row r="206">
      <c r="A206" s="1" t="s">
        <v>510</v>
      </c>
      <c r="E206" s="27" t="s">
        <v>5569</v>
      </c>
    </row>
    <row r="207" ht="26">
      <c r="A207" s="1" t="s">
        <v>511</v>
      </c>
      <c r="E207" s="32" t="s">
        <v>541</v>
      </c>
    </row>
    <row r="208">
      <c r="A208" s="1" t="s">
        <v>513</v>
      </c>
      <c r="E208" s="27" t="s">
        <v>514</v>
      </c>
    </row>
    <row r="209">
      <c r="A209" s="1" t="s">
        <v>504</v>
      </c>
      <c r="B209" s="1">
        <v>45</v>
      </c>
      <c r="C209" s="26" t="s">
        <v>4983</v>
      </c>
      <c r="D209" t="s">
        <v>506</v>
      </c>
      <c r="E209" s="27" t="s">
        <v>4984</v>
      </c>
      <c r="F209" s="28" t="s">
        <v>563</v>
      </c>
      <c r="G209" s="29">
        <v>98.436000000000007</v>
      </c>
      <c r="H209" s="28">
        <v>0</v>
      </c>
      <c r="I209" s="30">
        <f>ROUND(G209*H209,P4)</f>
        <v>0</v>
      </c>
      <c r="L209" s="30">
        <v>0</v>
      </c>
      <c r="M209" s="24">
        <f>ROUND(G209*L209,P4)</f>
        <v>0</v>
      </c>
      <c r="N209" s="25" t="s">
        <v>509</v>
      </c>
      <c r="O209" s="31">
        <f>M209*AA209</f>
        <v>0</v>
      </c>
      <c r="P209" s="1">
        <v>3</v>
      </c>
      <c r="AA209" s="1">
        <f>IF(P209=1,$O$3,IF(P209=2,$O$4,$O$5))</f>
        <v>0</v>
      </c>
    </row>
    <row r="210">
      <c r="A210" s="1" t="s">
        <v>510</v>
      </c>
      <c r="E210" s="27" t="s">
        <v>5570</v>
      </c>
    </row>
    <row r="211" ht="39">
      <c r="A211" s="1" t="s">
        <v>511</v>
      </c>
      <c r="E211" s="32" t="s">
        <v>5571</v>
      </c>
    </row>
    <row r="212">
      <c r="A212" s="1" t="s">
        <v>513</v>
      </c>
      <c r="E212" s="27" t="s">
        <v>514</v>
      </c>
    </row>
    <row r="213">
      <c r="A213" s="1" t="s">
        <v>504</v>
      </c>
      <c r="B213" s="1">
        <v>46</v>
      </c>
      <c r="C213" s="26" t="s">
        <v>3522</v>
      </c>
      <c r="D213" t="s">
        <v>506</v>
      </c>
      <c r="E213" s="27" t="s">
        <v>3523</v>
      </c>
      <c r="F213" s="28" t="s">
        <v>563</v>
      </c>
      <c r="G213" s="29">
        <v>25.068000000000001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5572</v>
      </c>
    </row>
    <row r="216">
      <c r="A216" s="1" t="s">
        <v>513</v>
      </c>
      <c r="E216" s="27" t="s">
        <v>514</v>
      </c>
    </row>
    <row r="217">
      <c r="A217" s="1" t="s">
        <v>504</v>
      </c>
      <c r="B217" s="1">
        <v>47</v>
      </c>
      <c r="C217" s="26" t="s">
        <v>5573</v>
      </c>
      <c r="D217" t="s">
        <v>506</v>
      </c>
      <c r="E217" s="27" t="s">
        <v>5574</v>
      </c>
      <c r="F217" s="28" t="s">
        <v>2694</v>
      </c>
      <c r="G217" s="29">
        <v>0.71999999999999997</v>
      </c>
      <c r="H217" s="28">
        <v>0</v>
      </c>
      <c r="I217" s="30">
        <f>ROUND(G217*H217,P4)</f>
        <v>0</v>
      </c>
      <c r="L217" s="30">
        <v>0</v>
      </c>
      <c r="M217" s="24">
        <f>ROUND(G217*L217,P4)</f>
        <v>0</v>
      </c>
      <c r="N217" s="25" t="s">
        <v>509</v>
      </c>
      <c r="O217" s="31">
        <f>M217*AA217</f>
        <v>0</v>
      </c>
      <c r="P217" s="1">
        <v>3</v>
      </c>
      <c r="AA217" s="1">
        <f>IF(P217=1,$O$3,IF(P217=2,$O$4,$O$5))</f>
        <v>0</v>
      </c>
    </row>
    <row r="218">
      <c r="A218" s="1" t="s">
        <v>510</v>
      </c>
      <c r="E218" s="27" t="s">
        <v>5575</v>
      </c>
    </row>
    <row r="219" ht="26">
      <c r="A219" s="1" t="s">
        <v>511</v>
      </c>
      <c r="E219" s="32" t="s">
        <v>5576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5577</v>
      </c>
      <c r="E8" s="23" t="s">
        <v>191</v>
      </c>
      <c r="L8" s="24">
        <f>L9+L34+L87+L116+L141+L158+L179+L188</f>
        <v>0</v>
      </c>
      <c r="M8" s="24">
        <f>M9+M34+M87+M116+M141+M158+M179+M188</f>
        <v>0</v>
      </c>
      <c r="N8" s="25"/>
    </row>
    <row r="9" ht="13">
      <c r="A9" s="1" t="s">
        <v>501</v>
      </c>
      <c r="C9" s="22" t="s">
        <v>1247</v>
      </c>
      <c r="E9" s="23" t="s">
        <v>4117</v>
      </c>
      <c r="L9" s="24">
        <f>SUMIFS(L10:L33,A10:A33,"P")</f>
        <v>0</v>
      </c>
      <c r="M9" s="24">
        <f>SUMIFS(M10:M33,A10:A33,"P")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5580</v>
      </c>
    </row>
    <row r="16" ht="26">
      <c r="A16" s="1" t="s">
        <v>511</v>
      </c>
      <c r="E16" s="32" t="s">
        <v>521</v>
      </c>
    </row>
    <row r="17">
      <c r="A17" s="1" t="s">
        <v>513</v>
      </c>
      <c r="E17" s="27" t="s">
        <v>514</v>
      </c>
    </row>
    <row r="18" ht="25">
      <c r="A18" s="1" t="s">
        <v>504</v>
      </c>
      <c r="B18" s="1">
        <v>3</v>
      </c>
      <c r="C18" s="26" t="s">
        <v>3383</v>
      </c>
      <c r="D18" t="s">
        <v>3384</v>
      </c>
      <c r="E18" s="27" t="s">
        <v>3385</v>
      </c>
      <c r="F18" s="28" t="s">
        <v>2694</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5581</v>
      </c>
    </row>
    <row r="21" ht="25">
      <c r="A21" s="1" t="s">
        <v>513</v>
      </c>
      <c r="E21" s="27" t="s">
        <v>2695</v>
      </c>
    </row>
    <row r="22" ht="25">
      <c r="A22" s="1" t="s">
        <v>504</v>
      </c>
      <c r="B22" s="1">
        <v>4</v>
      </c>
      <c r="C22" s="26" t="s">
        <v>2691</v>
      </c>
      <c r="D22" t="s">
        <v>2692</v>
      </c>
      <c r="E22" s="27" t="s">
        <v>2693</v>
      </c>
      <c r="F22" s="28" t="s">
        <v>2694</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5582</v>
      </c>
    </row>
    <row r="25" ht="25">
      <c r="A25" s="1" t="s">
        <v>513</v>
      </c>
      <c r="E25" s="27" t="s">
        <v>2695</v>
      </c>
    </row>
    <row r="26" ht="25">
      <c r="A26" s="1" t="s">
        <v>504</v>
      </c>
      <c r="B26" s="1">
        <v>6</v>
      </c>
      <c r="C26" s="26" t="s">
        <v>5583</v>
      </c>
      <c r="D26" t="s">
        <v>5584</v>
      </c>
      <c r="E26" s="27" t="s">
        <v>5585</v>
      </c>
      <c r="F26" s="28" t="s">
        <v>2694</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5586</v>
      </c>
    </row>
    <row r="29" ht="25">
      <c r="A29" s="1" t="s">
        <v>513</v>
      </c>
      <c r="E29" s="27" t="s">
        <v>2695</v>
      </c>
    </row>
    <row r="30" ht="25">
      <c r="A30" s="1" t="s">
        <v>504</v>
      </c>
      <c r="B30" s="1">
        <v>5</v>
      </c>
      <c r="C30" s="26" t="s">
        <v>4645</v>
      </c>
      <c r="D30" t="s">
        <v>4646</v>
      </c>
      <c r="E30" s="27" t="s">
        <v>4647</v>
      </c>
      <c r="F30" s="28" t="s">
        <v>2694</v>
      </c>
      <c r="G30" s="29">
        <v>796.5</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5587</v>
      </c>
    </row>
    <row r="33" ht="25">
      <c r="A33" s="1" t="s">
        <v>513</v>
      </c>
      <c r="E33" s="27" t="s">
        <v>2695</v>
      </c>
    </row>
    <row r="34" ht="13">
      <c r="A34" s="1" t="s">
        <v>501</v>
      </c>
      <c r="C34" s="22" t="s">
        <v>600</v>
      </c>
      <c r="E34" s="23" t="s">
        <v>560</v>
      </c>
      <c r="L34" s="24">
        <f>SUMIFS(L35:L86,A35:A86,"P")</f>
        <v>0</v>
      </c>
      <c r="M34" s="24">
        <f>SUMIFS(M35:M86,A35:A86,"P")</f>
        <v>0</v>
      </c>
      <c r="N34" s="25"/>
    </row>
    <row r="35">
      <c r="A35" s="1" t="s">
        <v>504</v>
      </c>
      <c r="B35" s="1">
        <v>7</v>
      </c>
      <c r="C35" s="26" t="s">
        <v>5588</v>
      </c>
      <c r="D35" t="s">
        <v>506</v>
      </c>
      <c r="E35" s="27" t="s">
        <v>5589</v>
      </c>
      <c r="F35" s="28" t="s">
        <v>540</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5590</v>
      </c>
    </row>
    <row r="38">
      <c r="A38" s="1" t="s">
        <v>513</v>
      </c>
      <c r="E38" s="27" t="s">
        <v>514</v>
      </c>
    </row>
    <row r="39">
      <c r="A39" s="1" t="s">
        <v>504</v>
      </c>
      <c r="B39" s="1">
        <v>15</v>
      </c>
      <c r="C39" s="26" t="s">
        <v>3397</v>
      </c>
      <c r="D39" t="s">
        <v>482</v>
      </c>
      <c r="E39" s="27" t="s">
        <v>3398</v>
      </c>
      <c r="F39" s="28" t="s">
        <v>563</v>
      </c>
      <c r="G39" s="29">
        <v>19.98</v>
      </c>
      <c r="H39" s="28">
        <v>0</v>
      </c>
      <c r="I39" s="30">
        <f>ROUND(G39*H39,P4)</f>
        <v>0</v>
      </c>
      <c r="L39" s="30">
        <v>0</v>
      </c>
      <c r="M39" s="24">
        <f>ROUND(G39*L39,P4)</f>
        <v>0</v>
      </c>
      <c r="N39" s="25" t="s">
        <v>509</v>
      </c>
      <c r="O39" s="31">
        <f>M39*AA39</f>
        <v>0</v>
      </c>
      <c r="P39" s="1">
        <v>3</v>
      </c>
      <c r="AA39" s="1">
        <f>IF(P39=1,$O$3,IF(P39=2,$O$4,$O$5))</f>
        <v>0</v>
      </c>
    </row>
    <row r="40">
      <c r="A40" s="1" t="s">
        <v>510</v>
      </c>
      <c r="E40" s="27" t="s">
        <v>3401</v>
      </c>
    </row>
    <row r="41" ht="26">
      <c r="A41" s="1" t="s">
        <v>511</v>
      </c>
      <c r="E41" s="32" t="s">
        <v>5591</v>
      </c>
    </row>
    <row r="42">
      <c r="A42" s="1" t="s">
        <v>513</v>
      </c>
      <c r="E42" s="27" t="s">
        <v>514</v>
      </c>
    </row>
    <row r="43">
      <c r="A43" s="1" t="s">
        <v>504</v>
      </c>
      <c r="B43" s="1">
        <v>11</v>
      </c>
      <c r="C43" s="26" t="s">
        <v>3397</v>
      </c>
      <c r="D43" t="s">
        <v>4195</v>
      </c>
      <c r="E43" s="27" t="s">
        <v>3398</v>
      </c>
      <c r="F43" s="28" t="s">
        <v>563</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4196</v>
      </c>
    </row>
    <row r="45" ht="26">
      <c r="A45" s="1" t="s">
        <v>511</v>
      </c>
      <c r="E45" s="32" t="s">
        <v>5592</v>
      </c>
    </row>
    <row r="46">
      <c r="A46" s="1" t="s">
        <v>513</v>
      </c>
      <c r="E46" s="27" t="s">
        <v>514</v>
      </c>
    </row>
    <row r="47">
      <c r="A47" s="1" t="s">
        <v>504</v>
      </c>
      <c r="B47" s="1">
        <v>8</v>
      </c>
      <c r="C47" s="26" t="s">
        <v>2129</v>
      </c>
      <c r="D47" t="s">
        <v>506</v>
      </c>
      <c r="E47" s="27" t="s">
        <v>2130</v>
      </c>
      <c r="F47" s="28" t="s">
        <v>563</v>
      </c>
      <c r="G47" s="29">
        <v>389.48000000000002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5592</v>
      </c>
    </row>
    <row r="50">
      <c r="A50" s="1" t="s">
        <v>513</v>
      </c>
      <c r="E50" s="27" t="s">
        <v>514</v>
      </c>
    </row>
    <row r="51">
      <c r="A51" s="1" t="s">
        <v>504</v>
      </c>
      <c r="B51" s="1">
        <v>10</v>
      </c>
      <c r="C51" s="26" t="s">
        <v>3527</v>
      </c>
      <c r="D51" t="s">
        <v>506</v>
      </c>
      <c r="E51" s="27" t="s">
        <v>3528</v>
      </c>
      <c r="F51" s="28" t="s">
        <v>563</v>
      </c>
      <c r="G51" s="29">
        <v>772.88999999999999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5593</v>
      </c>
    </row>
    <row r="54">
      <c r="A54" s="1" t="s">
        <v>513</v>
      </c>
      <c r="E54" s="27" t="s">
        <v>514</v>
      </c>
    </row>
    <row r="55">
      <c r="A55" s="1" t="s">
        <v>504</v>
      </c>
      <c r="B55" s="1">
        <v>9</v>
      </c>
      <c r="C55" s="26" t="s">
        <v>3412</v>
      </c>
      <c r="D55" t="s">
        <v>506</v>
      </c>
      <c r="E55" s="27" t="s">
        <v>3413</v>
      </c>
      <c r="F55" s="28" t="s">
        <v>563</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4200</v>
      </c>
    </row>
    <row r="57" ht="26">
      <c r="A57" s="1" t="s">
        <v>511</v>
      </c>
      <c r="E57" s="32" t="s">
        <v>5592</v>
      </c>
    </row>
    <row r="58">
      <c r="A58" s="1" t="s">
        <v>513</v>
      </c>
      <c r="E58" s="27" t="s">
        <v>514</v>
      </c>
    </row>
    <row r="59">
      <c r="A59" s="1" t="s">
        <v>504</v>
      </c>
      <c r="B59" s="1">
        <v>12</v>
      </c>
      <c r="C59" s="26" t="s">
        <v>569</v>
      </c>
      <c r="D59" t="s">
        <v>506</v>
      </c>
      <c r="E59" s="27" t="s">
        <v>570</v>
      </c>
      <c r="F59" s="28" t="s">
        <v>563</v>
      </c>
      <c r="G59" s="29">
        <v>389.48000000000002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5594</v>
      </c>
    </row>
    <row r="62">
      <c r="A62" s="1" t="s">
        <v>513</v>
      </c>
      <c r="E62" s="27" t="s">
        <v>514</v>
      </c>
    </row>
    <row r="63">
      <c r="A63" s="1" t="s">
        <v>504</v>
      </c>
      <c r="B63" s="1">
        <v>13</v>
      </c>
      <c r="C63" s="26" t="s">
        <v>3563</v>
      </c>
      <c r="D63" t="s">
        <v>506</v>
      </c>
      <c r="E63" s="27" t="s">
        <v>3564</v>
      </c>
      <c r="F63" s="28" t="s">
        <v>563</v>
      </c>
      <c r="G63" s="29">
        <v>521.77999999999997</v>
      </c>
      <c r="H63" s="28">
        <v>0</v>
      </c>
      <c r="I63" s="30">
        <f>ROUND(G63*H63,P4)</f>
        <v>0</v>
      </c>
      <c r="L63" s="30">
        <v>0</v>
      </c>
      <c r="M63" s="24">
        <f>ROUND(G63*L63,P4)</f>
        <v>0</v>
      </c>
      <c r="N63" s="25" t="s">
        <v>509</v>
      </c>
      <c r="O63" s="31">
        <f>M63*AA63</f>
        <v>0</v>
      </c>
      <c r="P63" s="1">
        <v>3</v>
      </c>
      <c r="AA63" s="1">
        <f>IF(P63=1,$O$3,IF(P63=2,$O$4,$O$5))</f>
        <v>0</v>
      </c>
    </row>
    <row r="64">
      <c r="A64" s="1" t="s">
        <v>510</v>
      </c>
      <c r="E64" s="27" t="s">
        <v>3591</v>
      </c>
    </row>
    <row r="65" ht="52">
      <c r="A65" s="1" t="s">
        <v>511</v>
      </c>
      <c r="E65" s="32" t="s">
        <v>5595</v>
      </c>
    </row>
    <row r="66">
      <c r="A66" s="1" t="s">
        <v>513</v>
      </c>
      <c r="E66" s="27" t="s">
        <v>514</v>
      </c>
    </row>
    <row r="67">
      <c r="A67" s="1" t="s">
        <v>504</v>
      </c>
      <c r="B67" s="1">
        <v>14</v>
      </c>
      <c r="C67" s="26" t="s">
        <v>3418</v>
      </c>
      <c r="D67" t="s">
        <v>506</v>
      </c>
      <c r="E67" s="27" t="s">
        <v>3419</v>
      </c>
      <c r="F67" s="28" t="s">
        <v>563</v>
      </c>
      <c r="G67" s="29">
        <v>1.6499999999999999</v>
      </c>
      <c r="H67" s="28">
        <v>0</v>
      </c>
      <c r="I67" s="30">
        <f>ROUND(G67*H67,P4)</f>
        <v>0</v>
      </c>
      <c r="L67" s="30">
        <v>0</v>
      </c>
      <c r="M67" s="24">
        <f>ROUND(G67*L67,P4)</f>
        <v>0</v>
      </c>
      <c r="N67" s="25" t="s">
        <v>509</v>
      </c>
      <c r="O67" s="31">
        <f>M67*AA67</f>
        <v>0</v>
      </c>
      <c r="P67" s="1">
        <v>3</v>
      </c>
      <c r="AA67" s="1">
        <f>IF(P67=1,$O$3,IF(P67=2,$O$4,$O$5))</f>
        <v>0</v>
      </c>
    </row>
    <row r="68">
      <c r="A68" s="1" t="s">
        <v>510</v>
      </c>
      <c r="E68" s="27" t="s">
        <v>5496</v>
      </c>
    </row>
    <row r="69" ht="26">
      <c r="A69" s="1" t="s">
        <v>511</v>
      </c>
      <c r="E69" s="32" t="s">
        <v>5596</v>
      </c>
    </row>
    <row r="70">
      <c r="A70" s="1" t="s">
        <v>513</v>
      </c>
      <c r="E70" s="27" t="s">
        <v>514</v>
      </c>
    </row>
    <row r="71">
      <c r="A71" s="1" t="s">
        <v>504</v>
      </c>
      <c r="B71" s="1">
        <v>16</v>
      </c>
      <c r="C71" s="26" t="s">
        <v>3428</v>
      </c>
      <c r="D71" t="s">
        <v>506</v>
      </c>
      <c r="E71" s="27" t="s">
        <v>3429</v>
      </c>
      <c r="F71" s="28" t="s">
        <v>1553</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5597</v>
      </c>
    </row>
    <row r="74">
      <c r="A74" s="1" t="s">
        <v>513</v>
      </c>
      <c r="E74" s="27" t="s">
        <v>514</v>
      </c>
    </row>
    <row r="75">
      <c r="A75" s="1" t="s">
        <v>504</v>
      </c>
      <c r="B75" s="1">
        <v>17</v>
      </c>
      <c r="C75" s="26" t="s">
        <v>4814</v>
      </c>
      <c r="D75" t="s">
        <v>506</v>
      </c>
      <c r="E75" s="27" t="s">
        <v>4815</v>
      </c>
      <c r="F75" s="28" t="s">
        <v>1553</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5597</v>
      </c>
    </row>
    <row r="78">
      <c r="A78" s="1" t="s">
        <v>513</v>
      </c>
      <c r="E78" s="27" t="s">
        <v>514</v>
      </c>
    </row>
    <row r="79">
      <c r="A79" s="1" t="s">
        <v>504</v>
      </c>
      <c r="B79" s="1">
        <v>18</v>
      </c>
      <c r="C79" s="26" t="s">
        <v>4138</v>
      </c>
      <c r="D79" t="s">
        <v>506</v>
      </c>
      <c r="E79" s="27" t="s">
        <v>4139</v>
      </c>
      <c r="F79" s="28" t="s">
        <v>1553</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5598</v>
      </c>
    </row>
    <row r="82">
      <c r="A82" s="1" t="s">
        <v>513</v>
      </c>
      <c r="E82" s="27" t="s">
        <v>514</v>
      </c>
    </row>
    <row r="83">
      <c r="A83" s="1" t="s">
        <v>504</v>
      </c>
      <c r="B83" s="1">
        <v>19</v>
      </c>
      <c r="C83" s="26" t="s">
        <v>4141</v>
      </c>
      <c r="D83" t="s">
        <v>506</v>
      </c>
      <c r="E83" s="27" t="s">
        <v>4142</v>
      </c>
      <c r="F83" s="28" t="s">
        <v>1553</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5599</v>
      </c>
    </row>
    <row r="86">
      <c r="A86" s="1" t="s">
        <v>513</v>
      </c>
      <c r="E86" s="27" t="s">
        <v>514</v>
      </c>
    </row>
    <row r="87" ht="13">
      <c r="A87" s="1" t="s">
        <v>501</v>
      </c>
      <c r="C87" s="22" t="s">
        <v>604</v>
      </c>
      <c r="E87" s="23" t="s">
        <v>1641</v>
      </c>
      <c r="L87" s="24">
        <f>SUMIFS(L88:L115,A88:A115,"P")</f>
        <v>0</v>
      </c>
      <c r="M87" s="24">
        <f>SUMIFS(M88:M115,A88:A115,"P")</f>
        <v>0</v>
      </c>
      <c r="N87" s="25"/>
    </row>
    <row r="88">
      <c r="A88" s="1" t="s">
        <v>504</v>
      </c>
      <c r="B88" s="1">
        <v>22</v>
      </c>
      <c r="C88" s="26" t="s">
        <v>4822</v>
      </c>
      <c r="D88" t="s">
        <v>506</v>
      </c>
      <c r="E88" s="27" t="s">
        <v>4823</v>
      </c>
      <c r="F88" s="28" t="s">
        <v>563</v>
      </c>
      <c r="G88" s="29">
        <v>108.518</v>
      </c>
      <c r="H88" s="28">
        <v>0</v>
      </c>
      <c r="I88" s="30">
        <f>ROUND(G88*H88,P4)</f>
        <v>0</v>
      </c>
      <c r="L88" s="30">
        <v>0</v>
      </c>
      <c r="M88" s="24">
        <f>ROUND(G88*L88,P4)</f>
        <v>0</v>
      </c>
      <c r="N88" s="25" t="s">
        <v>509</v>
      </c>
      <c r="O88" s="31">
        <f>M88*AA88</f>
        <v>0</v>
      </c>
      <c r="P88" s="1">
        <v>3</v>
      </c>
      <c r="AA88" s="1">
        <f>IF(P88=1,$O$3,IF(P88=2,$O$4,$O$5))</f>
        <v>0</v>
      </c>
    </row>
    <row r="89">
      <c r="A89" s="1" t="s">
        <v>510</v>
      </c>
      <c r="E89" s="27" t="s">
        <v>5502</v>
      </c>
    </row>
    <row r="90" ht="26">
      <c r="A90" s="1" t="s">
        <v>511</v>
      </c>
      <c r="E90" s="32" t="s">
        <v>5600</v>
      </c>
    </row>
    <row r="91">
      <c r="A91" s="1" t="s">
        <v>513</v>
      </c>
      <c r="E91" s="27" t="s">
        <v>514</v>
      </c>
    </row>
    <row r="92">
      <c r="A92" s="1" t="s">
        <v>504</v>
      </c>
      <c r="B92" s="1">
        <v>23</v>
      </c>
      <c r="C92" s="26" t="s">
        <v>4826</v>
      </c>
      <c r="D92" t="s">
        <v>506</v>
      </c>
      <c r="E92" s="27" t="s">
        <v>4827</v>
      </c>
      <c r="F92" s="28" t="s">
        <v>2694</v>
      </c>
      <c r="G92" s="29">
        <v>6.4580000000000002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5601</v>
      </c>
    </row>
    <row r="95">
      <c r="A95" s="1" t="s">
        <v>513</v>
      </c>
      <c r="E95" s="27" t="s">
        <v>514</v>
      </c>
    </row>
    <row r="96">
      <c r="A96" s="1" t="s">
        <v>504</v>
      </c>
      <c r="B96" s="1">
        <v>20</v>
      </c>
      <c r="C96" s="26" t="s">
        <v>5602</v>
      </c>
      <c r="D96" t="s">
        <v>506</v>
      </c>
      <c r="E96" s="27" t="s">
        <v>5603</v>
      </c>
      <c r="F96" s="28" t="s">
        <v>2694</v>
      </c>
      <c r="G96" s="29">
        <v>55.325000000000003</v>
      </c>
      <c r="H96" s="28">
        <v>0</v>
      </c>
      <c r="I96" s="30">
        <f>ROUND(G96*H96,P4)</f>
        <v>0</v>
      </c>
      <c r="L96" s="30">
        <v>0</v>
      </c>
      <c r="M96" s="24">
        <f>ROUND(G96*L96,P4)</f>
        <v>0</v>
      </c>
      <c r="N96" s="25" t="s">
        <v>509</v>
      </c>
      <c r="O96" s="31">
        <f>M96*AA96</f>
        <v>0</v>
      </c>
      <c r="P96" s="1">
        <v>3</v>
      </c>
      <c r="AA96" s="1">
        <f>IF(P96=1,$O$3,IF(P96=2,$O$4,$O$5))</f>
        <v>0</v>
      </c>
    </row>
    <row r="97">
      <c r="A97" s="1" t="s">
        <v>510</v>
      </c>
      <c r="E97" s="27" t="s">
        <v>506</v>
      </c>
    </row>
    <row r="98" ht="39">
      <c r="A98" s="1" t="s">
        <v>511</v>
      </c>
      <c r="E98" s="32" t="s">
        <v>5604</v>
      </c>
    </row>
    <row r="99">
      <c r="A99" s="1" t="s">
        <v>513</v>
      </c>
      <c r="E99" s="27" t="s">
        <v>514</v>
      </c>
    </row>
    <row r="100">
      <c r="A100" s="1" t="s">
        <v>504</v>
      </c>
      <c r="B100" s="1">
        <v>21</v>
      </c>
      <c r="C100" s="26" t="s">
        <v>5605</v>
      </c>
      <c r="D100" t="s">
        <v>506</v>
      </c>
      <c r="E100" s="27" t="s">
        <v>5606</v>
      </c>
      <c r="F100" s="28" t="s">
        <v>2694</v>
      </c>
      <c r="G100" s="29">
        <v>55.325000000000003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5607</v>
      </c>
    </row>
    <row r="103">
      <c r="A103" s="1" t="s">
        <v>513</v>
      </c>
      <c r="E103" s="27" t="s">
        <v>514</v>
      </c>
    </row>
    <row r="104">
      <c r="A104" s="1" t="s">
        <v>504</v>
      </c>
      <c r="B104" s="1">
        <v>24</v>
      </c>
      <c r="C104" s="26" t="s">
        <v>5505</v>
      </c>
      <c r="D104" t="s">
        <v>506</v>
      </c>
      <c r="E104" s="27" t="s">
        <v>5506</v>
      </c>
      <c r="F104" s="28" t="s">
        <v>567</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5608</v>
      </c>
    </row>
    <row r="107">
      <c r="A107" s="1" t="s">
        <v>513</v>
      </c>
      <c r="E107" s="27" t="s">
        <v>514</v>
      </c>
    </row>
    <row r="108">
      <c r="A108" s="1" t="s">
        <v>504</v>
      </c>
      <c r="B108" s="1">
        <v>25</v>
      </c>
      <c r="C108" s="26" t="s">
        <v>4207</v>
      </c>
      <c r="D108" t="s">
        <v>506</v>
      </c>
      <c r="E108" s="27" t="s">
        <v>4208</v>
      </c>
      <c r="F108" s="28" t="s">
        <v>563</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5508</v>
      </c>
    </row>
    <row r="110" ht="39">
      <c r="A110" s="1" t="s">
        <v>511</v>
      </c>
      <c r="E110" s="32" t="s">
        <v>5609</v>
      </c>
    </row>
    <row r="111">
      <c r="A111" s="1" t="s">
        <v>513</v>
      </c>
      <c r="E111" s="27" t="s">
        <v>514</v>
      </c>
    </row>
    <row r="112">
      <c r="A112" s="1" t="s">
        <v>504</v>
      </c>
      <c r="B112" s="1">
        <v>26</v>
      </c>
      <c r="C112" s="26" t="s">
        <v>4211</v>
      </c>
      <c r="D112" t="s">
        <v>506</v>
      </c>
      <c r="E112" s="27" t="s">
        <v>4212</v>
      </c>
      <c r="F112" s="28" t="s">
        <v>2694</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5510</v>
      </c>
    </row>
    <row r="114" ht="26">
      <c r="A114" s="1" t="s">
        <v>511</v>
      </c>
      <c r="E114" s="32" t="s">
        <v>5610</v>
      </c>
    </row>
    <row r="115">
      <c r="A115" s="1" t="s">
        <v>513</v>
      </c>
      <c r="E115" s="27" t="s">
        <v>514</v>
      </c>
    </row>
    <row r="116" ht="13">
      <c r="A116" s="1" t="s">
        <v>501</v>
      </c>
      <c r="C116" s="22" t="s">
        <v>607</v>
      </c>
      <c r="E116" s="23" t="s">
        <v>3447</v>
      </c>
      <c r="L116" s="24">
        <f>SUMIFS(L117:L140,A117:A140,"P")</f>
        <v>0</v>
      </c>
      <c r="M116" s="24">
        <f>SUMIFS(M117:M140,A117:A140,"P")</f>
        <v>0</v>
      </c>
      <c r="N116" s="25"/>
    </row>
    <row r="117">
      <c r="A117" s="1" t="s">
        <v>504</v>
      </c>
      <c r="B117" s="1">
        <v>31</v>
      </c>
      <c r="C117" s="26" t="s">
        <v>4848</v>
      </c>
      <c r="D117" t="s">
        <v>506</v>
      </c>
      <c r="E117" s="27" t="s">
        <v>4849</v>
      </c>
      <c r="F117" s="28" t="s">
        <v>563</v>
      </c>
      <c r="G117" s="29">
        <v>13.279999999999999</v>
      </c>
      <c r="H117" s="28">
        <v>0</v>
      </c>
      <c r="I117" s="30">
        <f>ROUND(G117*H117,P4)</f>
        <v>0</v>
      </c>
      <c r="L117" s="30">
        <v>0</v>
      </c>
      <c r="M117" s="24">
        <f>ROUND(G117*L117,P4)</f>
        <v>0</v>
      </c>
      <c r="N117" s="25" t="s">
        <v>509</v>
      </c>
      <c r="O117" s="31">
        <f>M117*AA117</f>
        <v>0</v>
      </c>
      <c r="P117" s="1">
        <v>3</v>
      </c>
      <c r="AA117" s="1">
        <f>IF(P117=1,$O$3,IF(P117=2,$O$4,$O$5))</f>
        <v>0</v>
      </c>
    </row>
    <row r="118" ht="75">
      <c r="A118" s="1" t="s">
        <v>510</v>
      </c>
      <c r="E118" s="27" t="s">
        <v>5611</v>
      </c>
    </row>
    <row r="119" ht="26">
      <c r="A119" s="1" t="s">
        <v>511</v>
      </c>
      <c r="E119" s="32" t="s">
        <v>5612</v>
      </c>
    </row>
    <row r="120">
      <c r="A120" s="1" t="s">
        <v>513</v>
      </c>
      <c r="E120" s="27" t="s">
        <v>514</v>
      </c>
    </row>
    <row r="121">
      <c r="A121" s="1" t="s">
        <v>504</v>
      </c>
      <c r="B121" s="1">
        <v>32</v>
      </c>
      <c r="C121" s="26" t="s">
        <v>4852</v>
      </c>
      <c r="D121" t="s">
        <v>506</v>
      </c>
      <c r="E121" s="27" t="s">
        <v>4853</v>
      </c>
      <c r="F121" s="28" t="s">
        <v>2694</v>
      </c>
      <c r="G121" s="29">
        <v>1.0489999999999999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5514</v>
      </c>
    </row>
    <row r="123" ht="26">
      <c r="A123" s="1" t="s">
        <v>511</v>
      </c>
      <c r="E123" s="32" t="s">
        <v>5613</v>
      </c>
    </row>
    <row r="124">
      <c r="A124" s="1" t="s">
        <v>513</v>
      </c>
      <c r="E124" s="27" t="s">
        <v>514</v>
      </c>
    </row>
    <row r="125">
      <c r="A125" s="1" t="s">
        <v>504</v>
      </c>
      <c r="B125" s="1">
        <v>29</v>
      </c>
      <c r="C125" s="26" t="s">
        <v>4855</v>
      </c>
      <c r="D125" t="s">
        <v>506</v>
      </c>
      <c r="E125" s="27" t="s">
        <v>4856</v>
      </c>
      <c r="F125" s="28" t="s">
        <v>563</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5516</v>
      </c>
    </row>
    <row r="127" ht="39">
      <c r="A127" s="1" t="s">
        <v>511</v>
      </c>
      <c r="E127" s="32" t="s">
        <v>5614</v>
      </c>
    </row>
    <row r="128">
      <c r="A128" s="1" t="s">
        <v>513</v>
      </c>
      <c r="E128" s="27" t="s">
        <v>514</v>
      </c>
    </row>
    <row r="129">
      <c r="A129" s="1" t="s">
        <v>504</v>
      </c>
      <c r="B129" s="1">
        <v>30</v>
      </c>
      <c r="C129" s="26" t="s">
        <v>4859</v>
      </c>
      <c r="D129" t="s">
        <v>506</v>
      </c>
      <c r="E129" s="27" t="s">
        <v>4860</v>
      </c>
      <c r="F129" s="28" t="s">
        <v>2694</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5517</v>
      </c>
    </row>
    <row r="131" ht="26">
      <c r="A131" s="1" t="s">
        <v>511</v>
      </c>
      <c r="E131" s="32" t="s">
        <v>5615</v>
      </c>
    </row>
    <row r="132">
      <c r="A132" s="1" t="s">
        <v>513</v>
      </c>
      <c r="E132" s="27" t="s">
        <v>514</v>
      </c>
    </row>
    <row r="133">
      <c r="A133" s="1" t="s">
        <v>504</v>
      </c>
      <c r="B133" s="1">
        <v>27</v>
      </c>
      <c r="C133" s="26" t="s">
        <v>5327</v>
      </c>
      <c r="D133" t="s">
        <v>506</v>
      </c>
      <c r="E133" s="27" t="s">
        <v>5328</v>
      </c>
      <c r="F133" s="28" t="s">
        <v>563</v>
      </c>
      <c r="G133" s="29">
        <v>110.5</v>
      </c>
      <c r="H133" s="28">
        <v>0</v>
      </c>
      <c r="I133" s="30">
        <f>ROUND(G133*H133,P4)</f>
        <v>0</v>
      </c>
      <c r="L133" s="30">
        <v>0</v>
      </c>
      <c r="M133" s="24">
        <f>ROUND(G133*L133,P4)</f>
        <v>0</v>
      </c>
      <c r="N133" s="25" t="s">
        <v>509</v>
      </c>
      <c r="O133" s="31">
        <f>M133*AA133</f>
        <v>0</v>
      </c>
      <c r="P133" s="1">
        <v>3</v>
      </c>
      <c r="AA133" s="1">
        <f>IF(P133=1,$O$3,IF(P133=2,$O$4,$O$5))</f>
        <v>0</v>
      </c>
    </row>
    <row r="134" ht="112.5">
      <c r="A134" s="1" t="s">
        <v>510</v>
      </c>
      <c r="E134" s="27" t="s">
        <v>5519</v>
      </c>
    </row>
    <row r="135" ht="26">
      <c r="A135" s="1" t="s">
        <v>511</v>
      </c>
      <c r="E135" s="32" t="s">
        <v>5616</v>
      </c>
    </row>
    <row r="136">
      <c r="A136" s="1" t="s">
        <v>513</v>
      </c>
      <c r="E136" s="27" t="s">
        <v>514</v>
      </c>
    </row>
    <row r="137">
      <c r="A137" s="1" t="s">
        <v>504</v>
      </c>
      <c r="B137" s="1">
        <v>28</v>
      </c>
      <c r="C137" s="26" t="s">
        <v>5331</v>
      </c>
      <c r="D137" t="s">
        <v>506</v>
      </c>
      <c r="E137" s="27" t="s">
        <v>5332</v>
      </c>
      <c r="F137" s="28" t="s">
        <v>2694</v>
      </c>
      <c r="G137" s="29">
        <v>12.811999999999999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5521</v>
      </c>
    </row>
    <row r="139" ht="26">
      <c r="A139" s="1" t="s">
        <v>511</v>
      </c>
      <c r="E139" s="32" t="s">
        <v>5617</v>
      </c>
    </row>
    <row r="140">
      <c r="A140" s="1" t="s">
        <v>513</v>
      </c>
      <c r="E140" s="27" t="s">
        <v>514</v>
      </c>
    </row>
    <row r="141" ht="13">
      <c r="A141" s="1" t="s">
        <v>501</v>
      </c>
      <c r="C141" s="22" t="s">
        <v>855</v>
      </c>
      <c r="E141" s="23" t="s">
        <v>3455</v>
      </c>
      <c r="L141" s="24">
        <f>SUMIFS(L142:L157,A142:A157,"P")</f>
        <v>0</v>
      </c>
      <c r="M141" s="24">
        <f>SUMIFS(M142:M157,A142:A157,"P")</f>
        <v>0</v>
      </c>
      <c r="N141" s="25"/>
    </row>
    <row r="142">
      <c r="A142" s="1" t="s">
        <v>504</v>
      </c>
      <c r="B142" s="1">
        <v>34</v>
      </c>
      <c r="C142" s="26" t="s">
        <v>3456</v>
      </c>
      <c r="D142" t="s">
        <v>506</v>
      </c>
      <c r="E142" s="27" t="s">
        <v>3457</v>
      </c>
      <c r="F142" s="28" t="s">
        <v>563</v>
      </c>
      <c r="G142" s="29">
        <v>76.094999999999999</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5618</v>
      </c>
    </row>
    <row r="145">
      <c r="A145" s="1" t="s">
        <v>513</v>
      </c>
      <c r="E145" s="27" t="s">
        <v>514</v>
      </c>
    </row>
    <row r="146">
      <c r="A146" s="1" t="s">
        <v>504</v>
      </c>
      <c r="B146" s="1">
        <v>35</v>
      </c>
      <c r="C146" s="26" t="s">
        <v>5524</v>
      </c>
      <c r="D146" t="s">
        <v>506</v>
      </c>
      <c r="E146" s="27" t="s">
        <v>5525</v>
      </c>
      <c r="F146" s="28" t="s">
        <v>563</v>
      </c>
      <c r="G146" s="29">
        <v>31.504000000000001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5619</v>
      </c>
    </row>
    <row r="149">
      <c r="A149" s="1" t="s">
        <v>513</v>
      </c>
      <c r="E149" s="27" t="s">
        <v>514</v>
      </c>
    </row>
    <row r="150">
      <c r="A150" s="1" t="s">
        <v>504</v>
      </c>
      <c r="B150" s="1">
        <v>36</v>
      </c>
      <c r="C150" s="26" t="s">
        <v>4896</v>
      </c>
      <c r="D150" t="s">
        <v>506</v>
      </c>
      <c r="E150" s="27" t="s">
        <v>4897</v>
      </c>
      <c r="F150" s="28" t="s">
        <v>563</v>
      </c>
      <c r="G150" s="29">
        <v>12</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5620</v>
      </c>
    </row>
    <row r="153">
      <c r="A153" s="1" t="s">
        <v>513</v>
      </c>
      <c r="E153" s="27" t="s">
        <v>514</v>
      </c>
    </row>
    <row r="154">
      <c r="A154" s="1" t="s">
        <v>504</v>
      </c>
      <c r="B154" s="1">
        <v>33</v>
      </c>
      <c r="C154" s="26" t="s">
        <v>3599</v>
      </c>
      <c r="D154" t="s">
        <v>506</v>
      </c>
      <c r="E154" s="27" t="s">
        <v>3600</v>
      </c>
      <c r="F154" s="28" t="s">
        <v>563</v>
      </c>
      <c r="G154" s="29">
        <v>29.760000000000002</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5531</v>
      </c>
    </row>
    <row r="156" ht="39">
      <c r="A156" s="1" t="s">
        <v>511</v>
      </c>
      <c r="E156" s="32" t="s">
        <v>5621</v>
      </c>
    </row>
    <row r="157">
      <c r="A157" s="1" t="s">
        <v>513</v>
      </c>
      <c r="E157" s="27" t="s">
        <v>514</v>
      </c>
    </row>
    <row r="158" ht="13">
      <c r="A158" s="1" t="s">
        <v>501</v>
      </c>
      <c r="C158" s="22" t="s">
        <v>1253</v>
      </c>
      <c r="E158" s="23" t="s">
        <v>4217</v>
      </c>
      <c r="L158" s="24">
        <f>SUMIFS(L159:L178,A159:A178,"P")</f>
        <v>0</v>
      </c>
      <c r="M158" s="24">
        <f>SUMIFS(M159:M178,A159:A178,"P")</f>
        <v>0</v>
      </c>
      <c r="N158" s="25"/>
    </row>
    <row r="159">
      <c r="A159" s="1" t="s">
        <v>504</v>
      </c>
      <c r="B159" s="1">
        <v>40</v>
      </c>
      <c r="C159" s="26" t="s">
        <v>5358</v>
      </c>
      <c r="D159" t="s">
        <v>506</v>
      </c>
      <c r="E159" s="27" t="s">
        <v>5359</v>
      </c>
      <c r="F159" s="28" t="s">
        <v>1553</v>
      </c>
      <c r="G159" s="29">
        <v>10.56</v>
      </c>
      <c r="H159" s="28">
        <v>0</v>
      </c>
      <c r="I159" s="30">
        <f>ROUND(G159*H159,P4)</f>
        <v>0</v>
      </c>
      <c r="L159" s="30">
        <v>0</v>
      </c>
      <c r="M159" s="24">
        <f>ROUND(G159*L159,P4)</f>
        <v>0</v>
      </c>
      <c r="N159" s="25" t="s">
        <v>509</v>
      </c>
      <c r="O159" s="31">
        <f>M159*AA159</f>
        <v>0</v>
      </c>
      <c r="P159" s="1">
        <v>3</v>
      </c>
      <c r="AA159" s="1">
        <f>IF(P159=1,$O$3,IF(P159=2,$O$4,$O$5))</f>
        <v>0</v>
      </c>
    </row>
    <row r="160">
      <c r="A160" s="1" t="s">
        <v>510</v>
      </c>
      <c r="E160" s="27" t="s">
        <v>5535</v>
      </c>
    </row>
    <row r="161" ht="26">
      <c r="A161" s="1" t="s">
        <v>511</v>
      </c>
      <c r="E161" s="32" t="s">
        <v>5622</v>
      </c>
    </row>
    <row r="162">
      <c r="A162" s="1" t="s">
        <v>513</v>
      </c>
      <c r="E162" s="27" t="s">
        <v>514</v>
      </c>
    </row>
    <row r="163">
      <c r="A163" s="1" t="s">
        <v>504</v>
      </c>
      <c r="B163" s="1">
        <v>41</v>
      </c>
      <c r="C163" s="26" t="s">
        <v>4222</v>
      </c>
      <c r="D163" t="s">
        <v>506</v>
      </c>
      <c r="E163" s="27" t="s">
        <v>4223</v>
      </c>
      <c r="F163" s="28" t="s">
        <v>1553</v>
      </c>
      <c r="G163" s="29">
        <v>60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5623</v>
      </c>
    </row>
    <row r="166">
      <c r="A166" s="1" t="s">
        <v>513</v>
      </c>
      <c r="E166" s="27" t="s">
        <v>514</v>
      </c>
    </row>
    <row r="167" ht="25">
      <c r="A167" s="1" t="s">
        <v>504</v>
      </c>
      <c r="B167" s="1">
        <v>37</v>
      </c>
      <c r="C167" s="26" t="s">
        <v>4903</v>
      </c>
      <c r="D167" t="s">
        <v>506</v>
      </c>
      <c r="E167" s="27" t="s">
        <v>4904</v>
      </c>
      <c r="F167" s="28" t="s">
        <v>1553</v>
      </c>
      <c r="G167" s="29">
        <v>109.09999999999999</v>
      </c>
      <c r="H167" s="28">
        <v>0</v>
      </c>
      <c r="I167" s="30">
        <f>ROUND(G167*H167,P4)</f>
        <v>0</v>
      </c>
      <c r="L167" s="30">
        <v>0</v>
      </c>
      <c r="M167" s="24">
        <f>ROUND(G167*L167,P4)</f>
        <v>0</v>
      </c>
      <c r="N167" s="25" t="s">
        <v>506</v>
      </c>
      <c r="O167" s="31">
        <f>M167*AA167</f>
        <v>0</v>
      </c>
      <c r="P167" s="1">
        <v>3</v>
      </c>
      <c r="AA167" s="1">
        <f>IF(P167=1,$O$3,IF(P167=2,$O$4,$O$5))</f>
        <v>0</v>
      </c>
    </row>
    <row r="168">
      <c r="A168" s="1" t="s">
        <v>510</v>
      </c>
      <c r="E168" s="27" t="s">
        <v>5538</v>
      </c>
    </row>
    <row r="169" ht="39">
      <c r="A169" s="1" t="s">
        <v>511</v>
      </c>
      <c r="E169" s="32" t="s">
        <v>5624</v>
      </c>
    </row>
    <row r="170" ht="200">
      <c r="A170" s="1" t="s">
        <v>513</v>
      </c>
      <c r="E170" s="27" t="s">
        <v>5540</v>
      </c>
    </row>
    <row r="171" ht="25">
      <c r="A171" s="1" t="s">
        <v>504</v>
      </c>
      <c r="B171" s="1">
        <v>38</v>
      </c>
      <c r="C171" s="26" t="s">
        <v>4908</v>
      </c>
      <c r="D171" t="s">
        <v>506</v>
      </c>
      <c r="E171" s="27" t="s">
        <v>4909</v>
      </c>
      <c r="F171" s="28" t="s">
        <v>1553</v>
      </c>
      <c r="G171" s="29">
        <v>152</v>
      </c>
      <c r="H171" s="28">
        <v>0</v>
      </c>
      <c r="I171" s="30">
        <f>ROUND(G171*H171,P4)</f>
        <v>0</v>
      </c>
      <c r="L171" s="30">
        <v>0</v>
      </c>
      <c r="M171" s="24">
        <f>ROUND(G171*L171,P4)</f>
        <v>0</v>
      </c>
      <c r="N171" s="25" t="s">
        <v>506</v>
      </c>
      <c r="O171" s="31">
        <f>M171*AA171</f>
        <v>0</v>
      </c>
      <c r="P171" s="1">
        <v>3</v>
      </c>
      <c r="AA171" s="1">
        <f>IF(P171=1,$O$3,IF(P171=2,$O$4,$O$5))</f>
        <v>0</v>
      </c>
    </row>
    <row r="172">
      <c r="A172" s="1" t="s">
        <v>510</v>
      </c>
      <c r="E172" s="27" t="s">
        <v>5541</v>
      </c>
    </row>
    <row r="173" ht="26">
      <c r="A173" s="1" t="s">
        <v>511</v>
      </c>
      <c r="E173" s="32" t="s">
        <v>5625</v>
      </c>
    </row>
    <row r="174" ht="187.5">
      <c r="A174" s="1" t="s">
        <v>513</v>
      </c>
      <c r="E174" s="27" t="s">
        <v>5543</v>
      </c>
    </row>
    <row r="175" ht="25">
      <c r="A175" s="1" t="s">
        <v>504</v>
      </c>
      <c r="B175" s="1">
        <v>39</v>
      </c>
      <c r="C175" s="26" t="s">
        <v>4913</v>
      </c>
      <c r="D175" t="s">
        <v>506</v>
      </c>
      <c r="E175" s="27" t="s">
        <v>4914</v>
      </c>
      <c r="F175" s="28" t="s">
        <v>1553</v>
      </c>
      <c r="G175" s="29">
        <v>31.5</v>
      </c>
      <c r="H175" s="28">
        <v>0</v>
      </c>
      <c r="I175" s="30">
        <f>ROUND(G175*H175,P4)</f>
        <v>0</v>
      </c>
      <c r="L175" s="30">
        <v>0</v>
      </c>
      <c r="M175" s="24">
        <f>ROUND(G175*L175,P4)</f>
        <v>0</v>
      </c>
      <c r="N175" s="25" t="s">
        <v>506</v>
      </c>
      <c r="O175" s="31">
        <f>M175*AA175</f>
        <v>0</v>
      </c>
      <c r="P175" s="1">
        <v>3</v>
      </c>
      <c r="AA175" s="1">
        <f>IF(P175=1,$O$3,IF(P175=2,$O$4,$O$5))</f>
        <v>0</v>
      </c>
    </row>
    <row r="176">
      <c r="A176" s="1" t="s">
        <v>510</v>
      </c>
      <c r="E176" s="27" t="s">
        <v>5544</v>
      </c>
    </row>
    <row r="177" ht="26">
      <c r="A177" s="1" t="s">
        <v>511</v>
      </c>
      <c r="E177" s="32" t="s">
        <v>5626</v>
      </c>
    </row>
    <row r="178" ht="187.5">
      <c r="A178" s="1" t="s">
        <v>513</v>
      </c>
      <c r="E178" s="27" t="s">
        <v>5546</v>
      </c>
    </row>
    <row r="179" ht="13">
      <c r="A179" s="1" t="s">
        <v>501</v>
      </c>
      <c r="C179" s="22" t="s">
        <v>3501</v>
      </c>
      <c r="E179" s="23" t="s">
        <v>3502</v>
      </c>
      <c r="L179" s="24">
        <f>SUMIFS(L180:L187,A180:A187,"P")</f>
        <v>0</v>
      </c>
      <c r="M179" s="24">
        <f>SUMIFS(M180:M187,A180:A187,"P")</f>
        <v>0</v>
      </c>
      <c r="N179" s="25"/>
    </row>
    <row r="180">
      <c r="A180" s="1" t="s">
        <v>504</v>
      </c>
      <c r="B180" s="1">
        <v>43</v>
      </c>
      <c r="C180" s="26" t="s">
        <v>5547</v>
      </c>
      <c r="D180" t="s">
        <v>506</v>
      </c>
      <c r="E180" s="27" t="s">
        <v>5548</v>
      </c>
      <c r="F180" s="28" t="s">
        <v>567</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5627</v>
      </c>
    </row>
    <row r="182" ht="26">
      <c r="A182" s="1" t="s">
        <v>511</v>
      </c>
      <c r="E182" s="32" t="s">
        <v>5550</v>
      </c>
    </row>
    <row r="183">
      <c r="A183" s="1" t="s">
        <v>513</v>
      </c>
      <c r="E183" s="27" t="s">
        <v>514</v>
      </c>
    </row>
    <row r="184">
      <c r="A184" s="1" t="s">
        <v>504</v>
      </c>
      <c r="B184" s="1">
        <v>42</v>
      </c>
      <c r="C184" s="26" t="s">
        <v>4923</v>
      </c>
      <c r="D184" t="s">
        <v>506</v>
      </c>
      <c r="E184" s="27" t="s">
        <v>4924</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5551</v>
      </c>
    </row>
    <row r="186" ht="26">
      <c r="A186" s="1" t="s">
        <v>511</v>
      </c>
      <c r="E186" s="32" t="s">
        <v>5628</v>
      </c>
    </row>
    <row r="187">
      <c r="A187" s="1" t="s">
        <v>513</v>
      </c>
      <c r="E187" s="27" t="s">
        <v>514</v>
      </c>
    </row>
    <row r="188" ht="13">
      <c r="A188" s="1" t="s">
        <v>501</v>
      </c>
      <c r="C188" s="22" t="s">
        <v>2876</v>
      </c>
      <c r="E188" s="23" t="s">
        <v>3331</v>
      </c>
      <c r="L188" s="24">
        <f>SUMIFS(L189:L228,A189:A228,"P")</f>
        <v>0</v>
      </c>
      <c r="M188" s="24">
        <f>SUMIFS(M189:M228,A189:A228,"P")</f>
        <v>0</v>
      </c>
      <c r="N188" s="25"/>
    </row>
    <row r="189">
      <c r="A189" s="1" t="s">
        <v>504</v>
      </c>
      <c r="B189" s="1">
        <v>45</v>
      </c>
      <c r="C189" s="26" t="s">
        <v>4940</v>
      </c>
      <c r="D189" t="s">
        <v>506</v>
      </c>
      <c r="E189" s="27" t="s">
        <v>4941</v>
      </c>
      <c r="F189" s="28" t="s">
        <v>567</v>
      </c>
      <c r="G189" s="29">
        <v>55</v>
      </c>
      <c r="H189" s="28">
        <v>0</v>
      </c>
      <c r="I189" s="30">
        <f>ROUND(G189*H189,P4)</f>
        <v>0</v>
      </c>
      <c r="L189" s="30">
        <v>0</v>
      </c>
      <c r="M189" s="24">
        <f>ROUND(G189*L189,P4)</f>
        <v>0</v>
      </c>
      <c r="N189" s="25" t="s">
        <v>509</v>
      </c>
      <c r="O189" s="31">
        <f>M189*AA189</f>
        <v>0</v>
      </c>
      <c r="P189" s="1">
        <v>3</v>
      </c>
      <c r="AA189" s="1">
        <f>IF(P189=1,$O$3,IF(P189=2,$O$4,$O$5))</f>
        <v>0</v>
      </c>
    </row>
    <row r="190">
      <c r="A190" s="1" t="s">
        <v>510</v>
      </c>
      <c r="E190" s="27" t="s">
        <v>5557</v>
      </c>
    </row>
    <row r="191" ht="26">
      <c r="A191" s="1" t="s">
        <v>511</v>
      </c>
      <c r="E191" s="32" t="s">
        <v>5629</v>
      </c>
    </row>
    <row r="192">
      <c r="A192" s="1" t="s">
        <v>513</v>
      </c>
      <c r="E192" s="27" t="s">
        <v>514</v>
      </c>
    </row>
    <row r="193">
      <c r="A193" s="1" t="s">
        <v>504</v>
      </c>
      <c r="B193" s="1">
        <v>44</v>
      </c>
      <c r="C193" s="26" t="s">
        <v>4394</v>
      </c>
      <c r="D193" t="s">
        <v>506</v>
      </c>
      <c r="E193" s="27" t="s">
        <v>4395</v>
      </c>
      <c r="F193" s="28" t="s">
        <v>567</v>
      </c>
      <c r="G193" s="29">
        <v>82.5</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6">
      <c r="A195" s="1" t="s">
        <v>511</v>
      </c>
      <c r="E195" s="32" t="s">
        <v>5630</v>
      </c>
    </row>
    <row r="196">
      <c r="A196" s="1" t="s">
        <v>513</v>
      </c>
      <c r="E196" s="27" t="s">
        <v>514</v>
      </c>
    </row>
    <row r="197">
      <c r="A197" s="1" t="s">
        <v>504</v>
      </c>
      <c r="B197" s="1">
        <v>53</v>
      </c>
      <c r="C197" s="26" t="s">
        <v>5564</v>
      </c>
      <c r="D197" t="s">
        <v>506</v>
      </c>
      <c r="E197" s="27" t="s">
        <v>5565</v>
      </c>
      <c r="F197" s="28" t="s">
        <v>1553</v>
      </c>
      <c r="G197" s="29">
        <v>13.836</v>
      </c>
      <c r="H197" s="28">
        <v>0</v>
      </c>
      <c r="I197" s="30">
        <f>ROUND(G197*H197,P4)</f>
        <v>0</v>
      </c>
      <c r="L197" s="30">
        <v>0</v>
      </c>
      <c r="M197" s="24">
        <f>ROUND(G197*L197,P4)</f>
        <v>0</v>
      </c>
      <c r="N197" s="25" t="s">
        <v>509</v>
      </c>
      <c r="O197" s="31">
        <f>M197*AA197</f>
        <v>0</v>
      </c>
      <c r="P197" s="1">
        <v>3</v>
      </c>
      <c r="AA197" s="1">
        <f>IF(P197=1,$O$3,IF(P197=2,$O$4,$O$5))</f>
        <v>0</v>
      </c>
    </row>
    <row r="198" ht="25">
      <c r="A198" s="1" t="s">
        <v>510</v>
      </c>
      <c r="E198" s="27" t="s">
        <v>5566</v>
      </c>
    </row>
    <row r="199" ht="26">
      <c r="A199" s="1" t="s">
        <v>511</v>
      </c>
      <c r="E199" s="32" t="s">
        <v>5631</v>
      </c>
    </row>
    <row r="200">
      <c r="A200" s="1" t="s">
        <v>513</v>
      </c>
      <c r="E200" s="27" t="s">
        <v>514</v>
      </c>
    </row>
    <row r="201">
      <c r="A201" s="1" t="s">
        <v>504</v>
      </c>
      <c r="B201" s="1">
        <v>51</v>
      </c>
      <c r="C201" s="26" t="s">
        <v>4967</v>
      </c>
      <c r="D201" t="s">
        <v>506</v>
      </c>
      <c r="E201" s="27" t="s">
        <v>4968</v>
      </c>
      <c r="F201" s="28" t="s">
        <v>519</v>
      </c>
      <c r="G201" s="29">
        <v>4</v>
      </c>
      <c r="H201" s="28">
        <v>0</v>
      </c>
      <c r="I201" s="30">
        <f>ROUND(G201*H201,P4)</f>
        <v>0</v>
      </c>
      <c r="L201" s="30">
        <v>0</v>
      </c>
      <c r="M201" s="24">
        <f>ROUND(G201*L201,P4)</f>
        <v>0</v>
      </c>
      <c r="N201" s="25" t="s">
        <v>509</v>
      </c>
      <c r="O201" s="31">
        <f>M201*AA201</f>
        <v>0</v>
      </c>
      <c r="P201" s="1">
        <v>3</v>
      </c>
      <c r="AA201" s="1">
        <f>IF(P201=1,$O$3,IF(P201=2,$O$4,$O$5))</f>
        <v>0</v>
      </c>
    </row>
    <row r="202">
      <c r="A202" s="1" t="s">
        <v>510</v>
      </c>
      <c r="E202" s="27" t="s">
        <v>5568</v>
      </c>
    </row>
    <row r="203" ht="26">
      <c r="A203" s="1" t="s">
        <v>511</v>
      </c>
      <c r="E203" s="32" t="s">
        <v>544</v>
      </c>
    </row>
    <row r="204">
      <c r="A204" s="1" t="s">
        <v>513</v>
      </c>
      <c r="E204" s="27" t="s">
        <v>514</v>
      </c>
    </row>
    <row r="205" ht="25">
      <c r="A205" s="1" t="s">
        <v>504</v>
      </c>
      <c r="B205" s="1">
        <v>52</v>
      </c>
      <c r="C205" s="26" t="s">
        <v>4970</v>
      </c>
      <c r="D205" t="s">
        <v>506</v>
      </c>
      <c r="E205" s="27" t="s">
        <v>4971</v>
      </c>
      <c r="F205" s="28" t="s">
        <v>519</v>
      </c>
      <c r="G205" s="29">
        <v>12</v>
      </c>
      <c r="H205" s="28">
        <v>0</v>
      </c>
      <c r="I205" s="30">
        <f>ROUND(G205*H205,P4)</f>
        <v>0</v>
      </c>
      <c r="L205" s="30">
        <v>0</v>
      </c>
      <c r="M205" s="24">
        <f>ROUND(G205*L205,P4)</f>
        <v>0</v>
      </c>
      <c r="N205" s="25" t="s">
        <v>509</v>
      </c>
      <c r="O205" s="31">
        <f>M205*AA205</f>
        <v>0</v>
      </c>
      <c r="P205" s="1">
        <v>3</v>
      </c>
      <c r="AA205" s="1">
        <f>IF(P205=1,$O$3,IF(P205=2,$O$4,$O$5))</f>
        <v>0</v>
      </c>
    </row>
    <row r="206">
      <c r="A206" s="1" t="s">
        <v>510</v>
      </c>
      <c r="E206" s="27" t="s">
        <v>5569</v>
      </c>
    </row>
    <row r="207" ht="26">
      <c r="A207" s="1" t="s">
        <v>511</v>
      </c>
      <c r="E207" s="32" t="s">
        <v>541</v>
      </c>
    </row>
    <row r="208">
      <c r="A208" s="1" t="s">
        <v>513</v>
      </c>
      <c r="E208" s="27" t="s">
        <v>514</v>
      </c>
    </row>
    <row r="209">
      <c r="A209" s="1" t="s">
        <v>504</v>
      </c>
      <c r="B209" s="1">
        <v>46</v>
      </c>
      <c r="C209" s="26" t="s">
        <v>4983</v>
      </c>
      <c r="D209" t="s">
        <v>506</v>
      </c>
      <c r="E209" s="27" t="s">
        <v>4984</v>
      </c>
      <c r="F209" s="28" t="s">
        <v>563</v>
      </c>
      <c r="G209" s="29">
        <v>318.60000000000002</v>
      </c>
      <c r="H209" s="28">
        <v>0</v>
      </c>
      <c r="I209" s="30">
        <f>ROUND(G209*H209,P4)</f>
        <v>0</v>
      </c>
      <c r="L209" s="30">
        <v>0</v>
      </c>
      <c r="M209" s="24">
        <f>ROUND(G209*L209,P4)</f>
        <v>0</v>
      </c>
      <c r="N209" s="25" t="s">
        <v>509</v>
      </c>
      <c r="O209" s="31">
        <f>M209*AA209</f>
        <v>0</v>
      </c>
      <c r="P209" s="1">
        <v>3</v>
      </c>
      <c r="AA209" s="1">
        <f>IF(P209=1,$O$3,IF(P209=2,$O$4,$O$5))</f>
        <v>0</v>
      </c>
    </row>
    <row r="210">
      <c r="A210" s="1" t="s">
        <v>510</v>
      </c>
      <c r="E210" s="27" t="s">
        <v>5570</v>
      </c>
    </row>
    <row r="211" ht="26">
      <c r="A211" s="1" t="s">
        <v>511</v>
      </c>
      <c r="E211" s="32" t="s">
        <v>5632</v>
      </c>
    </row>
    <row r="212">
      <c r="A212" s="1" t="s">
        <v>513</v>
      </c>
      <c r="E212" s="27" t="s">
        <v>514</v>
      </c>
    </row>
    <row r="213">
      <c r="A213" s="1" t="s">
        <v>504</v>
      </c>
      <c r="B213" s="1">
        <v>47</v>
      </c>
      <c r="C213" s="26" t="s">
        <v>3522</v>
      </c>
      <c r="D213" t="s">
        <v>506</v>
      </c>
      <c r="E213" s="27" t="s">
        <v>3523</v>
      </c>
      <c r="F213" s="28" t="s">
        <v>563</v>
      </c>
      <c r="G213" s="29">
        <v>124.7</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5633</v>
      </c>
    </row>
    <row r="216">
      <c r="A216" s="1" t="s">
        <v>513</v>
      </c>
      <c r="E216" s="27" t="s">
        <v>514</v>
      </c>
    </row>
    <row r="217">
      <c r="A217" s="1" t="s">
        <v>504</v>
      </c>
      <c r="B217" s="1">
        <v>48</v>
      </c>
      <c r="C217" s="26" t="s">
        <v>5634</v>
      </c>
      <c r="D217" t="s">
        <v>506</v>
      </c>
      <c r="E217" s="27" t="s">
        <v>5635</v>
      </c>
      <c r="F217" s="28" t="s">
        <v>563</v>
      </c>
      <c r="G217" s="29">
        <v>9</v>
      </c>
      <c r="H217" s="28">
        <v>0</v>
      </c>
      <c r="I217" s="30">
        <f>ROUND(G217*H217,P4)</f>
        <v>0</v>
      </c>
      <c r="L217" s="30">
        <v>0</v>
      </c>
      <c r="M217" s="24">
        <f>ROUND(G217*L217,P4)</f>
        <v>0</v>
      </c>
      <c r="N217" s="25" t="s">
        <v>509</v>
      </c>
      <c r="O217" s="31">
        <f>M217*AA217</f>
        <v>0</v>
      </c>
      <c r="P217" s="1">
        <v>3</v>
      </c>
      <c r="AA217" s="1">
        <f>IF(P217=1,$O$3,IF(P217=2,$O$4,$O$5))</f>
        <v>0</v>
      </c>
    </row>
    <row r="218">
      <c r="A218" s="1" t="s">
        <v>510</v>
      </c>
      <c r="E218" s="27" t="s">
        <v>5636</v>
      </c>
    </row>
    <row r="219" ht="39">
      <c r="A219" s="1" t="s">
        <v>511</v>
      </c>
      <c r="E219" s="32" t="s">
        <v>5637</v>
      </c>
    </row>
    <row r="220">
      <c r="A220" s="1" t="s">
        <v>513</v>
      </c>
      <c r="E220" s="27" t="s">
        <v>514</v>
      </c>
    </row>
    <row r="221">
      <c r="A221" s="1" t="s">
        <v>504</v>
      </c>
      <c r="B221" s="1">
        <v>49</v>
      </c>
      <c r="C221" s="26" t="s">
        <v>5573</v>
      </c>
      <c r="D221" t="s">
        <v>600</v>
      </c>
      <c r="E221" s="27" t="s">
        <v>5574</v>
      </c>
      <c r="F221" s="28" t="s">
        <v>2694</v>
      </c>
      <c r="G221" s="29">
        <v>32.939</v>
      </c>
      <c r="H221" s="28">
        <v>0</v>
      </c>
      <c r="I221" s="30">
        <f>ROUND(G221*H221,P4)</f>
        <v>0</v>
      </c>
      <c r="L221" s="30">
        <v>0</v>
      </c>
      <c r="M221" s="24">
        <f>ROUND(G221*L221,P4)</f>
        <v>0</v>
      </c>
      <c r="N221" s="25" t="s">
        <v>509</v>
      </c>
      <c r="O221" s="31">
        <f>M221*AA221</f>
        <v>0</v>
      </c>
      <c r="P221" s="1">
        <v>3</v>
      </c>
      <c r="AA221" s="1">
        <f>IF(P221=1,$O$3,IF(P221=2,$O$4,$O$5))</f>
        <v>0</v>
      </c>
    </row>
    <row r="222">
      <c r="A222" s="1" t="s">
        <v>510</v>
      </c>
      <c r="E222" s="27" t="s">
        <v>5638</v>
      </c>
    </row>
    <row r="223" ht="39">
      <c r="A223" s="1" t="s">
        <v>511</v>
      </c>
      <c r="E223" s="32" t="s">
        <v>5639</v>
      </c>
    </row>
    <row r="224">
      <c r="A224" s="1" t="s">
        <v>513</v>
      </c>
      <c r="E224" s="27" t="s">
        <v>514</v>
      </c>
    </row>
    <row r="225">
      <c r="A225" s="1" t="s">
        <v>504</v>
      </c>
      <c r="B225" s="1">
        <v>50</v>
      </c>
      <c r="C225" s="26" t="s">
        <v>5573</v>
      </c>
      <c r="D225" t="s">
        <v>604</v>
      </c>
      <c r="E225" s="27" t="s">
        <v>5574</v>
      </c>
      <c r="F225" s="28" t="s">
        <v>2694</v>
      </c>
      <c r="G225" s="29">
        <v>1.26</v>
      </c>
      <c r="H225" s="28">
        <v>0</v>
      </c>
      <c r="I225" s="30">
        <f>ROUND(G225*H225,P4)</f>
        <v>0</v>
      </c>
      <c r="L225" s="30">
        <v>0</v>
      </c>
      <c r="M225" s="24">
        <f>ROUND(G225*L225,P4)</f>
        <v>0</v>
      </c>
      <c r="N225" s="25" t="s">
        <v>509</v>
      </c>
      <c r="O225" s="31">
        <f>M225*AA225</f>
        <v>0</v>
      </c>
      <c r="P225" s="1">
        <v>3</v>
      </c>
      <c r="AA225" s="1">
        <f>IF(P225=1,$O$3,IF(P225=2,$O$4,$O$5))</f>
        <v>0</v>
      </c>
    </row>
    <row r="226">
      <c r="A226" s="1" t="s">
        <v>510</v>
      </c>
      <c r="E226" s="27" t="s">
        <v>5575</v>
      </c>
    </row>
    <row r="227" ht="26">
      <c r="A227" s="1" t="s">
        <v>511</v>
      </c>
      <c r="E227" s="32" t="s">
        <v>5640</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5641</v>
      </c>
      <c r="E8" s="23" t="s">
        <v>193</v>
      </c>
      <c r="L8" s="24">
        <f>L9+L18+L35+L44</f>
        <v>0</v>
      </c>
      <c r="M8" s="24">
        <f>M9+M18+M35+M44</f>
        <v>0</v>
      </c>
      <c r="N8" s="25"/>
    </row>
    <row r="9" ht="13">
      <c r="A9" s="1" t="s">
        <v>501</v>
      </c>
      <c r="C9" s="22" t="s">
        <v>1247</v>
      </c>
      <c r="E9" s="23" t="s">
        <v>4117</v>
      </c>
      <c r="L9" s="24">
        <f>SUMIFS(L10:L17,A10:A17,"P")</f>
        <v>0</v>
      </c>
      <c r="M9" s="24">
        <f>SUMIFS(M10:M17,A10:A17,"P")</f>
        <v>0</v>
      </c>
      <c r="N9" s="25"/>
    </row>
    <row r="10" ht="25">
      <c r="A10" s="1" t="s">
        <v>504</v>
      </c>
      <c r="B10" s="1">
        <v>1</v>
      </c>
      <c r="C10" s="26" t="s">
        <v>3383</v>
      </c>
      <c r="D10" t="s">
        <v>3384</v>
      </c>
      <c r="E10" s="27" t="s">
        <v>3385</v>
      </c>
      <c r="F10" s="28" t="s">
        <v>2694</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5642</v>
      </c>
    </row>
    <row r="13" ht="25">
      <c r="A13" s="1" t="s">
        <v>513</v>
      </c>
      <c r="E13" s="27" t="s">
        <v>2695</v>
      </c>
    </row>
    <row r="14" ht="25">
      <c r="A14" s="1" t="s">
        <v>504</v>
      </c>
      <c r="B14" s="1">
        <v>2</v>
      </c>
      <c r="C14" s="26" t="s">
        <v>4645</v>
      </c>
      <c r="D14" t="s">
        <v>4646</v>
      </c>
      <c r="E14" s="27" t="s">
        <v>4647</v>
      </c>
      <c r="F14" s="28" t="s">
        <v>2694</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5643</v>
      </c>
    </row>
    <row r="17" ht="25">
      <c r="A17" s="1" t="s">
        <v>513</v>
      </c>
      <c r="E17" s="27" t="s">
        <v>2695</v>
      </c>
    </row>
    <row r="18" ht="13">
      <c r="A18" s="1" t="s">
        <v>501</v>
      </c>
      <c r="C18" s="22" t="s">
        <v>600</v>
      </c>
      <c r="E18" s="23" t="s">
        <v>560</v>
      </c>
      <c r="L18" s="24">
        <f>SUMIFS(L19:L34,A19:A34,"P")</f>
        <v>0</v>
      </c>
      <c r="M18" s="24">
        <f>SUMIFS(M19:M34,A19:A34,"P")</f>
        <v>0</v>
      </c>
      <c r="N18" s="25"/>
    </row>
    <row r="19">
      <c r="A19" s="1" t="s">
        <v>504</v>
      </c>
      <c r="B19" s="1">
        <v>3</v>
      </c>
      <c r="C19" s="26" t="s">
        <v>5644</v>
      </c>
      <c r="D19" t="s">
        <v>506</v>
      </c>
      <c r="E19" s="27" t="s">
        <v>5645</v>
      </c>
      <c r="F19" s="28" t="s">
        <v>567</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5646</v>
      </c>
    </row>
    <row r="21" ht="26">
      <c r="A21" s="1" t="s">
        <v>511</v>
      </c>
      <c r="E21" s="32" t="s">
        <v>5647</v>
      </c>
    </row>
    <row r="22">
      <c r="A22" s="1" t="s">
        <v>513</v>
      </c>
      <c r="E22" s="27" t="s">
        <v>514</v>
      </c>
    </row>
    <row r="23">
      <c r="A23" s="1" t="s">
        <v>504</v>
      </c>
      <c r="B23" s="1">
        <v>6</v>
      </c>
      <c r="C23" s="26" t="s">
        <v>5648</v>
      </c>
      <c r="D23" t="s">
        <v>506</v>
      </c>
      <c r="E23" s="27" t="s">
        <v>5649</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5650</v>
      </c>
    </row>
    <row r="25" ht="26">
      <c r="A25" s="1" t="s">
        <v>511</v>
      </c>
      <c r="E25" s="32" t="s">
        <v>5651</v>
      </c>
    </row>
    <row r="26">
      <c r="A26" s="1" t="s">
        <v>513</v>
      </c>
      <c r="E26" s="27" t="s">
        <v>514</v>
      </c>
    </row>
    <row r="27">
      <c r="A27" s="1" t="s">
        <v>504</v>
      </c>
      <c r="B27" s="1">
        <v>4</v>
      </c>
      <c r="C27" s="26" t="s">
        <v>5652</v>
      </c>
      <c r="D27" t="s">
        <v>506</v>
      </c>
      <c r="E27" s="27" t="s">
        <v>5653</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5654</v>
      </c>
    </row>
    <row r="30">
      <c r="A30" s="1" t="s">
        <v>513</v>
      </c>
      <c r="E30" s="27" t="s">
        <v>514</v>
      </c>
    </row>
    <row r="31">
      <c r="A31" s="1" t="s">
        <v>504</v>
      </c>
      <c r="B31" s="1">
        <v>5</v>
      </c>
      <c r="C31" s="26" t="s">
        <v>5655</v>
      </c>
      <c r="D31" t="s">
        <v>506</v>
      </c>
      <c r="E31" s="27" t="s">
        <v>5656</v>
      </c>
      <c r="F31" s="28" t="s">
        <v>563</v>
      </c>
      <c r="G31" s="29">
        <v>18</v>
      </c>
      <c r="H31" s="28">
        <v>0</v>
      </c>
      <c r="I31" s="30">
        <f>ROUND(G31*H31,P4)</f>
        <v>0</v>
      </c>
      <c r="L31" s="30">
        <v>0</v>
      </c>
      <c r="M31" s="24">
        <f>ROUND(G31*L31,P4)</f>
        <v>0</v>
      </c>
      <c r="N31" s="25" t="s">
        <v>509</v>
      </c>
      <c r="O31" s="31">
        <f>M31*AA31</f>
        <v>0</v>
      </c>
      <c r="P31" s="1">
        <v>3</v>
      </c>
      <c r="AA31" s="1">
        <f>IF(P31=1,$O$3,IF(P31=2,$O$4,$O$5))</f>
        <v>0</v>
      </c>
    </row>
    <row r="32">
      <c r="A32" s="1" t="s">
        <v>510</v>
      </c>
      <c r="E32" s="27" t="s">
        <v>5657</v>
      </c>
    </row>
    <row r="33" ht="26">
      <c r="A33" s="1" t="s">
        <v>511</v>
      </c>
      <c r="E33" s="32" t="s">
        <v>5651</v>
      </c>
    </row>
    <row r="34">
      <c r="A34" s="1" t="s">
        <v>513</v>
      </c>
      <c r="E34" s="27" t="s">
        <v>514</v>
      </c>
    </row>
    <row r="35" ht="13">
      <c r="A35" s="1" t="s">
        <v>501</v>
      </c>
      <c r="C35" s="22" t="s">
        <v>855</v>
      </c>
      <c r="E35" s="23" t="s">
        <v>3455</v>
      </c>
      <c r="L35" s="24">
        <f>SUMIFS(L36:L43,A36:A43,"P")</f>
        <v>0</v>
      </c>
      <c r="M35" s="24">
        <f>SUMIFS(M36:M43,A36:A43,"P")</f>
        <v>0</v>
      </c>
      <c r="N35" s="25"/>
    </row>
    <row r="36">
      <c r="A36" s="1" t="s">
        <v>504</v>
      </c>
      <c r="B36" s="1">
        <v>8</v>
      </c>
      <c r="C36" s="26" t="s">
        <v>5524</v>
      </c>
      <c r="D36" t="s">
        <v>506</v>
      </c>
      <c r="E36" s="27" t="s">
        <v>5525</v>
      </c>
      <c r="F36" s="28" t="s">
        <v>563</v>
      </c>
      <c r="G36" s="29">
        <v>6.9299999999999997</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5658</v>
      </c>
    </row>
    <row r="39">
      <c r="A39" s="1" t="s">
        <v>513</v>
      </c>
      <c r="E39" s="27" t="s">
        <v>514</v>
      </c>
    </row>
    <row r="40">
      <c r="A40" s="1" t="s">
        <v>504</v>
      </c>
      <c r="B40" s="1">
        <v>7</v>
      </c>
      <c r="C40" s="26" t="s">
        <v>3599</v>
      </c>
      <c r="D40" t="s">
        <v>604</v>
      </c>
      <c r="E40" s="27" t="s">
        <v>3600</v>
      </c>
      <c r="F40" s="28" t="s">
        <v>563</v>
      </c>
      <c r="G40" s="29">
        <v>13.859999999999999</v>
      </c>
      <c r="H40" s="28">
        <v>0</v>
      </c>
      <c r="I40" s="30">
        <f>ROUND(G40*H40,P4)</f>
        <v>0</v>
      </c>
      <c r="L40" s="30">
        <v>0</v>
      </c>
      <c r="M40" s="24">
        <f>ROUND(G40*L40,P4)</f>
        <v>0</v>
      </c>
      <c r="N40" s="25" t="s">
        <v>509</v>
      </c>
      <c r="O40" s="31">
        <f>M40*AA40</f>
        <v>0</v>
      </c>
      <c r="P40" s="1">
        <v>3</v>
      </c>
      <c r="AA40" s="1">
        <f>IF(P40=1,$O$3,IF(P40=2,$O$4,$O$5))</f>
        <v>0</v>
      </c>
    </row>
    <row r="41" ht="25">
      <c r="A41" s="1" t="s">
        <v>510</v>
      </c>
      <c r="E41" s="27" t="s">
        <v>5659</v>
      </c>
    </row>
    <row r="42" ht="39">
      <c r="A42" s="1" t="s">
        <v>511</v>
      </c>
      <c r="E42" s="32" t="s">
        <v>5660</v>
      </c>
    </row>
    <row r="43">
      <c r="A43" s="1" t="s">
        <v>513</v>
      </c>
      <c r="E43" s="27" t="s">
        <v>514</v>
      </c>
    </row>
    <row r="44" ht="13">
      <c r="A44" s="1" t="s">
        <v>501</v>
      </c>
      <c r="C44" s="22" t="s">
        <v>2876</v>
      </c>
      <c r="E44" s="23" t="s">
        <v>3331</v>
      </c>
      <c r="L44" s="24">
        <f>SUMIFS(L45:L56,A45:A56,"P")</f>
        <v>0</v>
      </c>
      <c r="M44" s="24">
        <f>SUMIFS(M45:M56,A45:A56,"P")</f>
        <v>0</v>
      </c>
      <c r="N44" s="25"/>
    </row>
    <row r="45">
      <c r="A45" s="1" t="s">
        <v>504</v>
      </c>
      <c r="B45" s="1">
        <v>9</v>
      </c>
      <c r="C45" s="26" t="s">
        <v>4394</v>
      </c>
      <c r="D45" t="s">
        <v>506</v>
      </c>
      <c r="E45" s="27" t="s">
        <v>4395</v>
      </c>
      <c r="F45" s="28" t="s">
        <v>567</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5562</v>
      </c>
    </row>
    <row r="47" ht="26">
      <c r="A47" s="1" t="s">
        <v>511</v>
      </c>
      <c r="E47" s="32" t="s">
        <v>5661</v>
      </c>
    </row>
    <row r="48">
      <c r="A48" s="1" t="s">
        <v>513</v>
      </c>
      <c r="E48" s="27" t="s">
        <v>514</v>
      </c>
    </row>
    <row r="49">
      <c r="A49" s="1" t="s">
        <v>504</v>
      </c>
      <c r="B49" s="1">
        <v>10</v>
      </c>
      <c r="C49" s="26" t="s">
        <v>5662</v>
      </c>
      <c r="D49" t="s">
        <v>506</v>
      </c>
      <c r="E49" s="27" t="s">
        <v>5663</v>
      </c>
      <c r="F49" s="28" t="s">
        <v>1553</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5664</v>
      </c>
    </row>
    <row r="52">
      <c r="A52" s="1" t="s">
        <v>513</v>
      </c>
      <c r="E52" s="27" t="s">
        <v>514</v>
      </c>
    </row>
    <row r="53">
      <c r="A53" s="1" t="s">
        <v>504</v>
      </c>
      <c r="B53" s="1">
        <v>11</v>
      </c>
      <c r="C53" s="26" t="s">
        <v>4983</v>
      </c>
      <c r="D53" t="s">
        <v>506</v>
      </c>
      <c r="E53" s="27" t="s">
        <v>4984</v>
      </c>
      <c r="F53" s="28" t="s">
        <v>563</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5570</v>
      </c>
    </row>
    <row r="55" ht="26">
      <c r="A55" s="1" t="s">
        <v>511</v>
      </c>
      <c r="E55" s="32" t="s">
        <v>5665</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5666</v>
      </c>
      <c r="E8" s="23" t="s">
        <v>195</v>
      </c>
      <c r="L8" s="24">
        <f>L9+L30+L83+L100+L113+L130+L139+L164+L177</f>
        <v>0</v>
      </c>
      <c r="M8" s="24">
        <f>M9+M30+M83+M100+M113+M130+M139+M164+M177</f>
        <v>0</v>
      </c>
      <c r="N8" s="25"/>
    </row>
    <row r="9" ht="13">
      <c r="A9" s="1" t="s">
        <v>501</v>
      </c>
      <c r="C9" s="22" t="s">
        <v>1247</v>
      </c>
      <c r="E9" s="23" t="s">
        <v>1248</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5667</v>
      </c>
    </row>
    <row r="12" ht="26">
      <c r="A12" s="1" t="s">
        <v>511</v>
      </c>
      <c r="E12" s="32" t="s">
        <v>4759</v>
      </c>
    </row>
    <row r="13">
      <c r="A13" s="1" t="s">
        <v>513</v>
      </c>
      <c r="E13" s="27" t="s">
        <v>514</v>
      </c>
    </row>
    <row r="14" ht="25">
      <c r="A14" s="1" t="s">
        <v>504</v>
      </c>
      <c r="B14" s="1">
        <v>2</v>
      </c>
      <c r="C14" s="26" t="s">
        <v>3383</v>
      </c>
      <c r="D14" t="s">
        <v>3384</v>
      </c>
      <c r="E14" s="27" t="s">
        <v>3385</v>
      </c>
      <c r="F14" s="28" t="s">
        <v>2694</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5668</v>
      </c>
    </row>
    <row r="17" ht="25">
      <c r="A17" s="1" t="s">
        <v>513</v>
      </c>
      <c r="E17" s="27" t="s">
        <v>2695</v>
      </c>
    </row>
    <row r="18" ht="25">
      <c r="A18" s="1" t="s">
        <v>504</v>
      </c>
      <c r="B18" s="1">
        <v>3</v>
      </c>
      <c r="C18" s="26" t="s">
        <v>3774</v>
      </c>
      <c r="D18" t="s">
        <v>3775</v>
      </c>
      <c r="E18" s="27" t="s">
        <v>3776</v>
      </c>
      <c r="F18" s="28" t="s">
        <v>2694</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5669</v>
      </c>
    </row>
    <row r="21" ht="25">
      <c r="A21" s="1" t="s">
        <v>513</v>
      </c>
      <c r="E21" s="27" t="s">
        <v>2695</v>
      </c>
    </row>
    <row r="22" ht="25">
      <c r="A22" s="1" t="s">
        <v>504</v>
      </c>
      <c r="B22" s="1">
        <v>4</v>
      </c>
      <c r="C22" s="26" t="s">
        <v>3004</v>
      </c>
      <c r="D22" t="s">
        <v>3005</v>
      </c>
      <c r="E22" s="27" t="s">
        <v>3006</v>
      </c>
      <c r="F22" s="28" t="s">
        <v>2694</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5670</v>
      </c>
    </row>
    <row r="25" ht="25">
      <c r="A25" s="1" t="s">
        <v>513</v>
      </c>
      <c r="E25" s="27" t="s">
        <v>2695</v>
      </c>
    </row>
    <row r="26" ht="25">
      <c r="A26" s="1" t="s">
        <v>504</v>
      </c>
      <c r="B26" s="1">
        <v>5</v>
      </c>
      <c r="C26" s="26" t="s">
        <v>2826</v>
      </c>
      <c r="D26" t="s">
        <v>2827</v>
      </c>
      <c r="E26" s="27" t="s">
        <v>2828</v>
      </c>
      <c r="F26" s="28" t="s">
        <v>2694</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5671</v>
      </c>
    </row>
    <row r="29" ht="25">
      <c r="A29" s="1" t="s">
        <v>513</v>
      </c>
      <c r="E29" s="27" t="s">
        <v>2695</v>
      </c>
    </row>
    <row r="30" ht="13">
      <c r="A30" s="1" t="s">
        <v>501</v>
      </c>
      <c r="C30" s="22" t="s">
        <v>600</v>
      </c>
      <c r="E30" s="23" t="s">
        <v>560</v>
      </c>
      <c r="L30" s="24">
        <f>SUMIFS(L31:L82,A31:A82,"P")</f>
        <v>0</v>
      </c>
      <c r="M30" s="24">
        <f>SUMIFS(M31:M82,A31:A82,"P")</f>
        <v>0</v>
      </c>
      <c r="N30" s="25"/>
    </row>
    <row r="31" ht="25">
      <c r="A31" s="1" t="s">
        <v>504</v>
      </c>
      <c r="B31" s="1">
        <v>6</v>
      </c>
      <c r="C31" s="26" t="s">
        <v>4277</v>
      </c>
      <c r="D31" t="s">
        <v>506</v>
      </c>
      <c r="E31" s="27" t="s">
        <v>4278</v>
      </c>
      <c r="F31" s="28" t="s">
        <v>563</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5672</v>
      </c>
    </row>
    <row r="33" ht="52">
      <c r="A33" s="1" t="s">
        <v>511</v>
      </c>
      <c r="E33" s="32" t="s">
        <v>5673</v>
      </c>
    </row>
    <row r="34">
      <c r="A34" s="1" t="s">
        <v>513</v>
      </c>
      <c r="E34" s="27" t="s">
        <v>514</v>
      </c>
    </row>
    <row r="35">
      <c r="A35" s="1" t="s">
        <v>504</v>
      </c>
      <c r="B35" s="1">
        <v>7</v>
      </c>
      <c r="C35" s="26" t="s">
        <v>4784</v>
      </c>
      <c r="D35" t="s">
        <v>506</v>
      </c>
      <c r="E35" s="27" t="s">
        <v>4785</v>
      </c>
      <c r="F35" s="28" t="s">
        <v>563</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5672</v>
      </c>
    </row>
    <row r="37" ht="52">
      <c r="A37" s="1" t="s">
        <v>511</v>
      </c>
      <c r="E37" s="32" t="s">
        <v>5674</v>
      </c>
    </row>
    <row r="38">
      <c r="A38" s="1" t="s">
        <v>513</v>
      </c>
      <c r="E38" s="27" t="s">
        <v>514</v>
      </c>
    </row>
    <row r="39">
      <c r="A39" s="1" t="s">
        <v>504</v>
      </c>
      <c r="B39" s="1">
        <v>8</v>
      </c>
      <c r="C39" s="26" t="s">
        <v>3388</v>
      </c>
      <c r="D39" t="s">
        <v>506</v>
      </c>
      <c r="E39" s="27" t="s">
        <v>3389</v>
      </c>
      <c r="F39" s="28" t="s">
        <v>563</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4790</v>
      </c>
    </row>
    <row r="41" ht="39">
      <c r="A41" s="1" t="s">
        <v>511</v>
      </c>
      <c r="E41" s="32" t="s">
        <v>5675</v>
      </c>
    </row>
    <row r="42">
      <c r="A42" s="1" t="s">
        <v>513</v>
      </c>
      <c r="E42" s="27" t="s">
        <v>514</v>
      </c>
    </row>
    <row r="43">
      <c r="A43" s="1" t="s">
        <v>504</v>
      </c>
      <c r="B43" s="1">
        <v>10</v>
      </c>
      <c r="C43" s="26" t="s">
        <v>5676</v>
      </c>
      <c r="D43" t="s">
        <v>506</v>
      </c>
      <c r="E43" s="27" t="s">
        <v>5677</v>
      </c>
      <c r="F43" s="28" t="s">
        <v>563</v>
      </c>
      <c r="G43" s="29">
        <v>5.6440000000000001</v>
      </c>
      <c r="H43" s="28">
        <v>0</v>
      </c>
      <c r="I43" s="30">
        <f>ROUND(G43*H43,P4)</f>
        <v>0</v>
      </c>
      <c r="L43" s="30">
        <v>0</v>
      </c>
      <c r="M43" s="24">
        <f>ROUND(G43*L43,P4)</f>
        <v>0</v>
      </c>
      <c r="N43" s="25" t="s">
        <v>509</v>
      </c>
      <c r="O43" s="31">
        <f>M43*AA43</f>
        <v>0</v>
      </c>
      <c r="P43" s="1">
        <v>3</v>
      </c>
      <c r="AA43" s="1">
        <f>IF(P43=1,$O$3,IF(P43=2,$O$4,$O$5))</f>
        <v>0</v>
      </c>
    </row>
    <row r="44">
      <c r="A44" s="1" t="s">
        <v>510</v>
      </c>
      <c r="E44" s="27" t="s">
        <v>5184</v>
      </c>
    </row>
    <row r="45" ht="78">
      <c r="A45" s="1" t="s">
        <v>511</v>
      </c>
      <c r="E45" s="32" t="s">
        <v>5678</v>
      </c>
    </row>
    <row r="46">
      <c r="A46" s="1" t="s">
        <v>513</v>
      </c>
      <c r="E46" s="27" t="s">
        <v>514</v>
      </c>
    </row>
    <row r="47">
      <c r="A47" s="1" t="s">
        <v>504</v>
      </c>
      <c r="B47" s="1">
        <v>11</v>
      </c>
      <c r="C47" s="26" t="s">
        <v>3397</v>
      </c>
      <c r="D47" t="s">
        <v>506</v>
      </c>
      <c r="E47" s="27" t="s">
        <v>3398</v>
      </c>
      <c r="F47" s="28" t="s">
        <v>563</v>
      </c>
      <c r="G47" s="29">
        <v>39.472000000000001</v>
      </c>
      <c r="H47" s="28">
        <v>0</v>
      </c>
      <c r="I47" s="30">
        <f>ROUND(G47*H47,P4)</f>
        <v>0</v>
      </c>
      <c r="L47" s="30">
        <v>0</v>
      </c>
      <c r="M47" s="24">
        <f>ROUND(G47*L47,P4)</f>
        <v>0</v>
      </c>
      <c r="N47" s="25" t="s">
        <v>509</v>
      </c>
      <c r="O47" s="31">
        <f>M47*AA47</f>
        <v>0</v>
      </c>
      <c r="P47" s="1">
        <v>3</v>
      </c>
      <c r="AA47" s="1">
        <f>IF(P47=1,$O$3,IF(P47=2,$O$4,$O$5))</f>
        <v>0</v>
      </c>
    </row>
    <row r="48">
      <c r="A48" s="1" t="s">
        <v>510</v>
      </c>
      <c r="E48" s="27" t="s">
        <v>4792</v>
      </c>
    </row>
    <row r="49" ht="52">
      <c r="A49" s="1" t="s">
        <v>511</v>
      </c>
      <c r="E49" s="32" t="s">
        <v>5679</v>
      </c>
    </row>
    <row r="50">
      <c r="A50" s="1" t="s">
        <v>513</v>
      </c>
      <c r="E50" s="27" t="s">
        <v>514</v>
      </c>
    </row>
    <row r="51">
      <c r="A51" s="1" t="s">
        <v>504</v>
      </c>
      <c r="B51" s="1">
        <v>12</v>
      </c>
      <c r="C51" s="26" t="s">
        <v>3527</v>
      </c>
      <c r="D51" t="s">
        <v>506</v>
      </c>
      <c r="E51" s="27" t="s">
        <v>3528</v>
      </c>
      <c r="F51" s="28" t="s">
        <v>563</v>
      </c>
      <c r="G51" s="29">
        <v>1376.1099999999999</v>
      </c>
      <c r="H51" s="28">
        <v>0</v>
      </c>
      <c r="I51" s="30">
        <f>ROUND(G51*H51,P4)</f>
        <v>0</v>
      </c>
      <c r="L51" s="30">
        <v>0</v>
      </c>
      <c r="M51" s="24">
        <f>ROUND(G51*L51,P4)</f>
        <v>0</v>
      </c>
      <c r="N51" s="25" t="s">
        <v>509</v>
      </c>
      <c r="O51" s="31">
        <f>M51*AA51</f>
        <v>0</v>
      </c>
      <c r="P51" s="1">
        <v>3</v>
      </c>
      <c r="AA51" s="1">
        <f>IF(P51=1,$O$3,IF(P51=2,$O$4,$O$5))</f>
        <v>0</v>
      </c>
    </row>
    <row r="52" ht="25">
      <c r="A52" s="1" t="s">
        <v>510</v>
      </c>
      <c r="E52" s="27" t="s">
        <v>5680</v>
      </c>
    </row>
    <row r="53" ht="104">
      <c r="A53" s="1" t="s">
        <v>511</v>
      </c>
      <c r="E53" s="32" t="s">
        <v>5681</v>
      </c>
    </row>
    <row r="54">
      <c r="A54" s="1" t="s">
        <v>513</v>
      </c>
      <c r="E54" s="27" t="s">
        <v>514</v>
      </c>
    </row>
    <row r="55">
      <c r="A55" s="1" t="s">
        <v>504</v>
      </c>
      <c r="B55" s="1">
        <v>13</v>
      </c>
      <c r="C55" s="26" t="s">
        <v>5312</v>
      </c>
      <c r="D55" t="s">
        <v>506</v>
      </c>
      <c r="E55" s="27" t="s">
        <v>5313</v>
      </c>
      <c r="F55" s="28" t="s">
        <v>563</v>
      </c>
      <c r="G55" s="29">
        <v>344.02800000000002</v>
      </c>
      <c r="H55" s="28">
        <v>0</v>
      </c>
      <c r="I55" s="30">
        <f>ROUND(G55*H55,P4)</f>
        <v>0</v>
      </c>
      <c r="L55" s="30">
        <v>0</v>
      </c>
      <c r="M55" s="24">
        <f>ROUND(G55*L55,P4)</f>
        <v>0</v>
      </c>
      <c r="N55" s="25" t="s">
        <v>509</v>
      </c>
      <c r="O55" s="31">
        <f>M55*AA55</f>
        <v>0</v>
      </c>
      <c r="P55" s="1">
        <v>3</v>
      </c>
      <c r="AA55" s="1">
        <f>IF(P55=1,$O$3,IF(P55=2,$O$4,$O$5))</f>
        <v>0</v>
      </c>
    </row>
    <row r="56" ht="25">
      <c r="A56" s="1" t="s">
        <v>510</v>
      </c>
      <c r="E56" s="27" t="s">
        <v>5680</v>
      </c>
    </row>
    <row r="57" ht="104">
      <c r="A57" s="1" t="s">
        <v>511</v>
      </c>
      <c r="E57" s="32" t="s">
        <v>5682</v>
      </c>
    </row>
    <row r="58">
      <c r="A58" s="1" t="s">
        <v>513</v>
      </c>
      <c r="E58" s="27" t="s">
        <v>514</v>
      </c>
    </row>
    <row r="59">
      <c r="A59" s="1" t="s">
        <v>504</v>
      </c>
      <c r="B59" s="1">
        <v>9</v>
      </c>
      <c r="C59" s="26" t="s">
        <v>3412</v>
      </c>
      <c r="D59" t="s">
        <v>604</v>
      </c>
      <c r="E59" s="27" t="s">
        <v>3413</v>
      </c>
      <c r="F59" s="28" t="s">
        <v>563</v>
      </c>
      <c r="G59" s="29">
        <v>39.472000000000001</v>
      </c>
      <c r="H59" s="28">
        <v>0</v>
      </c>
      <c r="I59" s="30">
        <f>ROUND(G59*H59,P4)</f>
        <v>0</v>
      </c>
      <c r="L59" s="30">
        <v>0</v>
      </c>
      <c r="M59" s="24">
        <f>ROUND(G59*L59,P4)</f>
        <v>0</v>
      </c>
      <c r="N59" s="25" t="s">
        <v>509</v>
      </c>
      <c r="O59" s="31">
        <f>M59*AA59</f>
        <v>0</v>
      </c>
      <c r="P59" s="1">
        <v>3</v>
      </c>
      <c r="AA59" s="1">
        <f>IF(P59=1,$O$3,IF(P59=2,$O$4,$O$5))</f>
        <v>0</v>
      </c>
    </row>
    <row r="60">
      <c r="A60" s="1" t="s">
        <v>510</v>
      </c>
      <c r="E60" s="27" t="s">
        <v>3416</v>
      </c>
    </row>
    <row r="61" ht="26">
      <c r="A61" s="1" t="s">
        <v>511</v>
      </c>
      <c r="E61" s="32" t="s">
        <v>5683</v>
      </c>
    </row>
    <row r="62">
      <c r="A62" s="1" t="s">
        <v>513</v>
      </c>
      <c r="E62" s="27" t="s">
        <v>514</v>
      </c>
    </row>
    <row r="63">
      <c r="A63" s="1" t="s">
        <v>504</v>
      </c>
      <c r="B63" s="1">
        <v>14</v>
      </c>
      <c r="C63" s="26" t="s">
        <v>3418</v>
      </c>
      <c r="D63" t="s">
        <v>506</v>
      </c>
      <c r="E63" s="27" t="s">
        <v>3419</v>
      </c>
      <c r="F63" s="28" t="s">
        <v>563</v>
      </c>
      <c r="G63" s="29">
        <v>8</v>
      </c>
      <c r="H63" s="28">
        <v>0</v>
      </c>
      <c r="I63" s="30">
        <f>ROUND(G63*H63,P4)</f>
        <v>0</v>
      </c>
      <c r="L63" s="30">
        <v>0</v>
      </c>
      <c r="M63" s="24">
        <f>ROUND(G63*L63,P4)</f>
        <v>0</v>
      </c>
      <c r="N63" s="25" t="s">
        <v>509</v>
      </c>
      <c r="O63" s="31">
        <f>M63*AA63</f>
        <v>0</v>
      </c>
      <c r="P63" s="1">
        <v>3</v>
      </c>
      <c r="AA63" s="1">
        <f>IF(P63=1,$O$3,IF(P63=2,$O$4,$O$5))</f>
        <v>0</v>
      </c>
    </row>
    <row r="64">
      <c r="A64" s="1" t="s">
        <v>510</v>
      </c>
      <c r="E64" s="27" t="s">
        <v>5315</v>
      </c>
    </row>
    <row r="65" ht="26">
      <c r="A65" s="1" t="s">
        <v>511</v>
      </c>
      <c r="E65" s="32" t="s">
        <v>5684</v>
      </c>
    </row>
    <row r="66">
      <c r="A66" s="1" t="s">
        <v>513</v>
      </c>
      <c r="E66" s="27" t="s">
        <v>514</v>
      </c>
    </row>
    <row r="67">
      <c r="A67" s="1" t="s">
        <v>504</v>
      </c>
      <c r="B67" s="1">
        <v>15</v>
      </c>
      <c r="C67" s="26" t="s">
        <v>3428</v>
      </c>
      <c r="D67" t="s">
        <v>506</v>
      </c>
      <c r="E67" s="27" t="s">
        <v>3429</v>
      </c>
      <c r="F67" s="28" t="s">
        <v>1553</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5191</v>
      </c>
    </row>
    <row r="69" ht="39">
      <c r="A69" s="1" t="s">
        <v>511</v>
      </c>
      <c r="E69" s="32" t="s">
        <v>5685</v>
      </c>
    </row>
    <row r="70">
      <c r="A70" s="1" t="s">
        <v>513</v>
      </c>
      <c r="E70" s="27" t="s">
        <v>514</v>
      </c>
    </row>
    <row r="71">
      <c r="A71" s="1" t="s">
        <v>504</v>
      </c>
      <c r="B71" s="1">
        <v>16</v>
      </c>
      <c r="C71" s="26" t="s">
        <v>5193</v>
      </c>
      <c r="D71" t="s">
        <v>506</v>
      </c>
      <c r="E71" s="27" t="s">
        <v>5194</v>
      </c>
      <c r="F71" s="28" t="s">
        <v>1553</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5686</v>
      </c>
    </row>
    <row r="74">
      <c r="A74" s="1" t="s">
        <v>513</v>
      </c>
      <c r="E74" s="27" t="s">
        <v>514</v>
      </c>
    </row>
    <row r="75">
      <c r="A75" s="1" t="s">
        <v>504</v>
      </c>
      <c r="B75" s="1">
        <v>17</v>
      </c>
      <c r="C75" s="26" t="s">
        <v>4138</v>
      </c>
      <c r="D75" t="s">
        <v>506</v>
      </c>
      <c r="E75" s="27" t="s">
        <v>4139</v>
      </c>
      <c r="F75" s="28" t="s">
        <v>1553</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5196</v>
      </c>
    </row>
    <row r="77" ht="26">
      <c r="A77" s="1" t="s">
        <v>511</v>
      </c>
      <c r="E77" s="32" t="s">
        <v>5687</v>
      </c>
    </row>
    <row r="78">
      <c r="A78" s="1" t="s">
        <v>513</v>
      </c>
      <c r="E78" s="27" t="s">
        <v>514</v>
      </c>
    </row>
    <row r="79">
      <c r="A79" s="1" t="s">
        <v>504</v>
      </c>
      <c r="B79" s="1">
        <v>18</v>
      </c>
      <c r="C79" s="26" t="s">
        <v>3436</v>
      </c>
      <c r="D79" t="s">
        <v>506</v>
      </c>
      <c r="E79" s="27" t="s">
        <v>3437</v>
      </c>
      <c r="F79" s="28" t="s">
        <v>1553</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5686</v>
      </c>
    </row>
    <row r="82">
      <c r="A82" s="1" t="s">
        <v>513</v>
      </c>
      <c r="E82" s="27" t="s">
        <v>514</v>
      </c>
    </row>
    <row r="83" ht="13">
      <c r="A83" s="1" t="s">
        <v>501</v>
      </c>
      <c r="C83" s="22" t="s">
        <v>604</v>
      </c>
      <c r="E83" s="23" t="s">
        <v>1641</v>
      </c>
      <c r="L83" s="24">
        <f>SUMIFS(L84:L99,A84:A99,"P")</f>
        <v>0</v>
      </c>
      <c r="M83" s="24">
        <f>SUMIFS(M84:M99,A84:A99,"P")</f>
        <v>0</v>
      </c>
      <c r="N83" s="25"/>
    </row>
    <row r="84">
      <c r="A84" s="1" t="s">
        <v>504</v>
      </c>
      <c r="B84" s="1">
        <v>19</v>
      </c>
      <c r="C84" s="26" t="s">
        <v>5602</v>
      </c>
      <c r="D84" t="s">
        <v>506</v>
      </c>
      <c r="E84" s="27" t="s">
        <v>5603</v>
      </c>
      <c r="F84" s="28" t="s">
        <v>2694</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5688</v>
      </c>
    </row>
    <row r="87">
      <c r="A87" s="1" t="s">
        <v>513</v>
      </c>
      <c r="E87" s="27" t="s">
        <v>514</v>
      </c>
    </row>
    <row r="88">
      <c r="A88" s="1" t="s">
        <v>504</v>
      </c>
      <c r="B88" s="1">
        <v>20</v>
      </c>
      <c r="C88" s="26" t="s">
        <v>5605</v>
      </c>
      <c r="D88" t="s">
        <v>506</v>
      </c>
      <c r="E88" s="27" t="s">
        <v>5606</v>
      </c>
      <c r="F88" s="28" t="s">
        <v>2694</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5689</v>
      </c>
    </row>
    <row r="91">
      <c r="A91" s="1" t="s">
        <v>513</v>
      </c>
      <c r="E91" s="27" t="s">
        <v>514</v>
      </c>
    </row>
    <row r="92">
      <c r="A92" s="1" t="s">
        <v>504</v>
      </c>
      <c r="B92" s="1">
        <v>21</v>
      </c>
      <c r="C92" s="26" t="s">
        <v>4207</v>
      </c>
      <c r="D92" t="s">
        <v>506</v>
      </c>
      <c r="E92" s="27" t="s">
        <v>4208</v>
      </c>
      <c r="F92" s="28" t="s">
        <v>563</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5690</v>
      </c>
    </row>
    <row r="94" ht="26">
      <c r="A94" s="1" t="s">
        <v>511</v>
      </c>
      <c r="E94" s="32" t="s">
        <v>5691</v>
      </c>
    </row>
    <row r="95">
      <c r="A95" s="1" t="s">
        <v>513</v>
      </c>
      <c r="E95" s="27" t="s">
        <v>514</v>
      </c>
    </row>
    <row r="96">
      <c r="A96" s="1" t="s">
        <v>504</v>
      </c>
      <c r="B96" s="1">
        <v>22</v>
      </c>
      <c r="C96" s="26" t="s">
        <v>4211</v>
      </c>
      <c r="D96" t="s">
        <v>506</v>
      </c>
      <c r="E96" s="27" t="s">
        <v>4212</v>
      </c>
      <c r="F96" s="28" t="s">
        <v>2694</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5692</v>
      </c>
    </row>
    <row r="98" ht="26">
      <c r="A98" s="1" t="s">
        <v>511</v>
      </c>
      <c r="E98" s="32" t="s">
        <v>5693</v>
      </c>
    </row>
    <row r="99">
      <c r="A99" s="1" t="s">
        <v>513</v>
      </c>
      <c r="E99" s="27" t="s">
        <v>514</v>
      </c>
    </row>
    <row r="100" ht="13">
      <c r="A100" s="1" t="s">
        <v>501</v>
      </c>
      <c r="C100" s="22" t="s">
        <v>607</v>
      </c>
      <c r="E100" s="23" t="s">
        <v>4847</v>
      </c>
      <c r="L100" s="24">
        <f>SUMIFS(L101:L112,A101:A112,"P")</f>
        <v>0</v>
      </c>
      <c r="M100" s="24">
        <f>SUMIFS(M101:M112,A101:A112,"P")</f>
        <v>0</v>
      </c>
      <c r="N100" s="25"/>
    </row>
    <row r="101">
      <c r="A101" s="1" t="s">
        <v>504</v>
      </c>
      <c r="B101" s="1">
        <v>23</v>
      </c>
      <c r="C101" s="26" t="s">
        <v>5327</v>
      </c>
      <c r="D101" t="s">
        <v>506</v>
      </c>
      <c r="E101" s="27" t="s">
        <v>5328</v>
      </c>
      <c r="F101" s="28" t="s">
        <v>563</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5694</v>
      </c>
    </row>
    <row r="103" ht="26">
      <c r="A103" s="1" t="s">
        <v>511</v>
      </c>
      <c r="E103" s="32" t="s">
        <v>5695</v>
      </c>
    </row>
    <row r="104">
      <c r="A104" s="1" t="s">
        <v>513</v>
      </c>
      <c r="E104" s="27" t="s">
        <v>514</v>
      </c>
    </row>
    <row r="105">
      <c r="A105" s="1" t="s">
        <v>504</v>
      </c>
      <c r="B105" s="1">
        <v>24</v>
      </c>
      <c r="C105" s="26" t="s">
        <v>5331</v>
      </c>
      <c r="D105" t="s">
        <v>506</v>
      </c>
      <c r="E105" s="27" t="s">
        <v>5332</v>
      </c>
      <c r="F105" s="28" t="s">
        <v>2694</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5696</v>
      </c>
    </row>
    <row r="107" ht="26">
      <c r="A107" s="1" t="s">
        <v>511</v>
      </c>
      <c r="E107" s="32" t="s">
        <v>5697</v>
      </c>
    </row>
    <row r="108">
      <c r="A108" s="1" t="s">
        <v>513</v>
      </c>
      <c r="E108" s="27" t="s">
        <v>514</v>
      </c>
    </row>
    <row r="109">
      <c r="A109" s="1" t="s">
        <v>504</v>
      </c>
      <c r="B109" s="1">
        <v>25</v>
      </c>
      <c r="C109" s="26" t="s">
        <v>4862</v>
      </c>
      <c r="D109" t="s">
        <v>506</v>
      </c>
      <c r="E109" s="27" t="s">
        <v>4863</v>
      </c>
      <c r="F109" s="28" t="s">
        <v>1553</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5698</v>
      </c>
    </row>
    <row r="111" ht="26">
      <c r="A111" s="1" t="s">
        <v>511</v>
      </c>
      <c r="E111" s="32" t="s">
        <v>5699</v>
      </c>
    </row>
    <row r="112" ht="25">
      <c r="A112" s="1" t="s">
        <v>513</v>
      </c>
      <c r="E112" s="27" t="s">
        <v>5700</v>
      </c>
    </row>
    <row r="113" ht="13">
      <c r="A113" s="1" t="s">
        <v>501</v>
      </c>
      <c r="C113" s="22" t="s">
        <v>855</v>
      </c>
      <c r="E113" s="23" t="s">
        <v>3455</v>
      </c>
      <c r="L113" s="24">
        <f>SUMIFS(L114:L129,A114:A129,"P")</f>
        <v>0</v>
      </c>
      <c r="M113" s="24">
        <f>SUMIFS(M114:M129,A114:A129,"P")</f>
        <v>0</v>
      </c>
      <c r="N113" s="25"/>
    </row>
    <row r="114">
      <c r="A114" s="1" t="s">
        <v>504</v>
      </c>
      <c r="B114" s="1">
        <v>26</v>
      </c>
      <c r="C114" s="26" t="s">
        <v>4144</v>
      </c>
      <c r="D114" t="s">
        <v>506</v>
      </c>
      <c r="E114" s="27" t="s">
        <v>4145</v>
      </c>
      <c r="F114" s="28" t="s">
        <v>563</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5701</v>
      </c>
    </row>
    <row r="116" ht="26">
      <c r="A116" s="1" t="s">
        <v>511</v>
      </c>
      <c r="E116" s="32" t="s">
        <v>5702</v>
      </c>
    </row>
    <row r="117">
      <c r="A117" s="1" t="s">
        <v>513</v>
      </c>
      <c r="E117" s="27" t="s">
        <v>514</v>
      </c>
    </row>
    <row r="118">
      <c r="A118" s="1" t="s">
        <v>504</v>
      </c>
      <c r="B118" s="1">
        <v>27</v>
      </c>
      <c r="C118" s="26" t="s">
        <v>4886</v>
      </c>
      <c r="D118" t="s">
        <v>506</v>
      </c>
      <c r="E118" s="27" t="s">
        <v>4887</v>
      </c>
      <c r="F118" s="28" t="s">
        <v>563</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5703</v>
      </c>
    </row>
    <row r="120" ht="26">
      <c r="A120" s="1" t="s">
        <v>511</v>
      </c>
      <c r="E120" s="32" t="s">
        <v>5704</v>
      </c>
    </row>
    <row r="121">
      <c r="A121" s="1" t="s">
        <v>513</v>
      </c>
      <c r="E121" s="27" t="s">
        <v>514</v>
      </c>
    </row>
    <row r="122">
      <c r="A122" s="1" t="s">
        <v>504</v>
      </c>
      <c r="B122" s="1">
        <v>28</v>
      </c>
      <c r="C122" s="26" t="s">
        <v>5343</v>
      </c>
      <c r="D122" t="s">
        <v>506</v>
      </c>
      <c r="E122" s="27" t="s">
        <v>5344</v>
      </c>
      <c r="F122" s="28" t="s">
        <v>563</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5705</v>
      </c>
    </row>
    <row r="124" ht="130">
      <c r="A124" s="1" t="s">
        <v>511</v>
      </c>
      <c r="E124" s="32" t="s">
        <v>5706</v>
      </c>
    </row>
    <row r="125">
      <c r="A125" s="1" t="s">
        <v>513</v>
      </c>
      <c r="E125" s="27" t="s">
        <v>514</v>
      </c>
    </row>
    <row r="126">
      <c r="A126" s="1" t="s">
        <v>504</v>
      </c>
      <c r="B126" s="1">
        <v>29</v>
      </c>
      <c r="C126" s="26" t="s">
        <v>5346</v>
      </c>
      <c r="D126" t="s">
        <v>506</v>
      </c>
      <c r="E126" s="27" t="s">
        <v>5347</v>
      </c>
      <c r="F126" s="28" t="s">
        <v>563</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5707</v>
      </c>
    </row>
    <row r="128" ht="26">
      <c r="A128" s="1" t="s">
        <v>511</v>
      </c>
      <c r="E128" s="32" t="s">
        <v>5708</v>
      </c>
    </row>
    <row r="129">
      <c r="A129" s="1" t="s">
        <v>513</v>
      </c>
      <c r="E129" s="27" t="s">
        <v>514</v>
      </c>
    </row>
    <row r="130" ht="13">
      <c r="A130" s="1" t="s">
        <v>501</v>
      </c>
      <c r="C130" s="22" t="s">
        <v>858</v>
      </c>
      <c r="E130" s="23" t="s">
        <v>2842</v>
      </c>
      <c r="L130" s="24">
        <f>SUMIFS(L131:L138,A131:A138,"P")</f>
        <v>0</v>
      </c>
      <c r="M130" s="24">
        <f>SUMIFS(M131:M138,A131:A138,"P")</f>
        <v>0</v>
      </c>
      <c r="N130" s="25"/>
    </row>
    <row r="131">
      <c r="A131" s="1" t="s">
        <v>504</v>
      </c>
      <c r="B131" s="1">
        <v>30</v>
      </c>
      <c r="C131" s="26" t="s">
        <v>4333</v>
      </c>
      <c r="D131" t="s">
        <v>506</v>
      </c>
      <c r="E131" s="27" t="s">
        <v>4334</v>
      </c>
      <c r="F131" s="28" t="s">
        <v>1553</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5709</v>
      </c>
    </row>
    <row r="133" ht="26">
      <c r="A133" s="1" t="s">
        <v>511</v>
      </c>
      <c r="E133" s="32" t="s">
        <v>5710</v>
      </c>
    </row>
    <row r="134">
      <c r="A134" s="1" t="s">
        <v>513</v>
      </c>
      <c r="E134" s="27" t="s">
        <v>514</v>
      </c>
    </row>
    <row r="135">
      <c r="A135" s="1" t="s">
        <v>504</v>
      </c>
      <c r="B135" s="1">
        <v>31</v>
      </c>
      <c r="C135" s="26" t="s">
        <v>4686</v>
      </c>
      <c r="D135" t="s">
        <v>506</v>
      </c>
      <c r="E135" s="27" t="s">
        <v>4687</v>
      </c>
      <c r="F135" s="28" t="s">
        <v>563</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5711</v>
      </c>
    </row>
    <row r="137" ht="26">
      <c r="A137" s="1" t="s">
        <v>511</v>
      </c>
      <c r="E137" s="32" t="s">
        <v>5712</v>
      </c>
    </row>
    <row r="138">
      <c r="A138" s="1" t="s">
        <v>513</v>
      </c>
      <c r="E138" s="27" t="s">
        <v>514</v>
      </c>
    </row>
    <row r="139" ht="13">
      <c r="A139" s="1" t="s">
        <v>501</v>
      </c>
      <c r="C139" s="22" t="s">
        <v>1253</v>
      </c>
      <c r="E139" s="23" t="s">
        <v>1254</v>
      </c>
      <c r="L139" s="24">
        <f>SUMIFS(L140:L163,A140:A163,"P")</f>
        <v>0</v>
      </c>
      <c r="M139" s="24">
        <f>SUMIFS(M140:M163,A140:A163,"P")</f>
        <v>0</v>
      </c>
      <c r="N139" s="25"/>
    </row>
    <row r="140">
      <c r="A140" s="1" t="s">
        <v>504</v>
      </c>
      <c r="B140" s="1">
        <v>32</v>
      </c>
      <c r="C140" s="26" t="s">
        <v>5362</v>
      </c>
      <c r="D140" t="s">
        <v>506</v>
      </c>
      <c r="E140" s="27" t="s">
        <v>5363</v>
      </c>
      <c r="F140" s="28" t="s">
        <v>567</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5713</v>
      </c>
    </row>
    <row r="142" ht="26">
      <c r="A142" s="1" t="s">
        <v>511</v>
      </c>
      <c r="E142" s="32" t="s">
        <v>5714</v>
      </c>
    </row>
    <row r="143">
      <c r="A143" s="1" t="s">
        <v>513</v>
      </c>
      <c r="E143" s="27" t="s">
        <v>514</v>
      </c>
    </row>
    <row r="144">
      <c r="A144" s="1" t="s">
        <v>504</v>
      </c>
      <c r="B144" s="1">
        <v>33</v>
      </c>
      <c r="C144" s="26" t="s">
        <v>4222</v>
      </c>
      <c r="D144" t="s">
        <v>506</v>
      </c>
      <c r="E144" s="27" t="s">
        <v>4223</v>
      </c>
      <c r="F144" s="28" t="s">
        <v>1553</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5715</v>
      </c>
    </row>
    <row r="147">
      <c r="A147" s="1" t="s">
        <v>513</v>
      </c>
      <c r="E147" s="27" t="s">
        <v>514</v>
      </c>
    </row>
    <row r="148">
      <c r="A148" s="1" t="s">
        <v>504</v>
      </c>
      <c r="B148" s="1">
        <v>34</v>
      </c>
      <c r="C148" s="26" t="s">
        <v>5716</v>
      </c>
      <c r="D148" t="s">
        <v>506</v>
      </c>
      <c r="E148" s="27" t="s">
        <v>5717</v>
      </c>
      <c r="F148" s="28" t="s">
        <v>1553</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5718</v>
      </c>
    </row>
    <row r="150" ht="39">
      <c r="A150" s="1" t="s">
        <v>511</v>
      </c>
      <c r="E150" s="32" t="s">
        <v>5719</v>
      </c>
    </row>
    <row r="151" ht="262.5">
      <c r="A151" s="1" t="s">
        <v>513</v>
      </c>
      <c r="E151" s="27" t="s">
        <v>5375</v>
      </c>
    </row>
    <row r="152" ht="25">
      <c r="A152" s="1" t="s">
        <v>504</v>
      </c>
      <c r="B152" s="1">
        <v>35</v>
      </c>
      <c r="C152" s="26" t="s">
        <v>4903</v>
      </c>
      <c r="D152" t="s">
        <v>506</v>
      </c>
      <c r="E152" s="27" t="s">
        <v>5372</v>
      </c>
      <c r="F152" s="28" t="s">
        <v>1553</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5720</v>
      </c>
    </row>
    <row r="154" ht="39">
      <c r="A154" s="1" t="s">
        <v>511</v>
      </c>
      <c r="E154" s="32" t="s">
        <v>5721</v>
      </c>
    </row>
    <row r="155" ht="262.5">
      <c r="A155" s="1" t="s">
        <v>513</v>
      </c>
      <c r="E155" s="27" t="s">
        <v>5375</v>
      </c>
    </row>
    <row r="156" ht="25">
      <c r="A156" s="1" t="s">
        <v>504</v>
      </c>
      <c r="B156" s="1">
        <v>36</v>
      </c>
      <c r="C156" s="26" t="s">
        <v>5722</v>
      </c>
      <c r="D156" t="s">
        <v>506</v>
      </c>
      <c r="E156" s="27" t="s">
        <v>5723</v>
      </c>
      <c r="F156" s="28" t="s">
        <v>1553</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5724</v>
      </c>
    </row>
    <row r="158" ht="39">
      <c r="A158" s="1" t="s">
        <v>511</v>
      </c>
      <c r="E158" s="32" t="s">
        <v>5725</v>
      </c>
    </row>
    <row r="159" ht="250">
      <c r="A159" s="1" t="s">
        <v>513</v>
      </c>
      <c r="E159" s="27" t="s">
        <v>5289</v>
      </c>
    </row>
    <row r="160" ht="25">
      <c r="A160" s="1" t="s">
        <v>504</v>
      </c>
      <c r="B160" s="1">
        <v>37</v>
      </c>
      <c r="C160" s="26" t="s">
        <v>4908</v>
      </c>
      <c r="D160" t="s">
        <v>506</v>
      </c>
      <c r="E160" s="27" t="s">
        <v>5286</v>
      </c>
      <c r="F160" s="28" t="s">
        <v>1553</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5287</v>
      </c>
    </row>
    <row r="162" ht="26">
      <c r="A162" s="1" t="s">
        <v>511</v>
      </c>
      <c r="E162" s="32" t="s">
        <v>5726</v>
      </c>
    </row>
    <row r="163" ht="250">
      <c r="A163" s="1" t="s">
        <v>513</v>
      </c>
      <c r="E163" s="27" t="s">
        <v>5289</v>
      </c>
    </row>
    <row r="164" ht="13">
      <c r="A164" s="1" t="s">
        <v>501</v>
      </c>
      <c r="C164" s="22" t="s">
        <v>3501</v>
      </c>
      <c r="E164" s="23" t="s">
        <v>4922</v>
      </c>
      <c r="L164" s="24">
        <f>SUMIFS(L165:L176,A165:A176,"P")</f>
        <v>0</v>
      </c>
      <c r="M164" s="24">
        <f>SUMIFS(M165:M176,A165:A176,"P")</f>
        <v>0</v>
      </c>
      <c r="N164" s="25"/>
    </row>
    <row r="165">
      <c r="A165" s="1" t="s">
        <v>504</v>
      </c>
      <c r="B165" s="1">
        <v>38</v>
      </c>
      <c r="C165" s="26" t="s">
        <v>3624</v>
      </c>
      <c r="D165" t="s">
        <v>506</v>
      </c>
      <c r="E165" s="27" t="s">
        <v>3625</v>
      </c>
      <c r="F165" s="28" t="s">
        <v>567</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5727</v>
      </c>
    </row>
    <row r="167" ht="52">
      <c r="A167" s="1" t="s">
        <v>511</v>
      </c>
      <c r="E167" s="32" t="s">
        <v>5728</v>
      </c>
    </row>
    <row r="168">
      <c r="A168" s="1" t="s">
        <v>513</v>
      </c>
      <c r="E168" s="27" t="s">
        <v>514</v>
      </c>
    </row>
    <row r="169">
      <c r="A169" s="1" t="s">
        <v>504</v>
      </c>
      <c r="B169" s="1">
        <v>39</v>
      </c>
      <c r="C169" s="26" t="s">
        <v>3903</v>
      </c>
      <c r="D169" t="s">
        <v>506</v>
      </c>
      <c r="E169" s="27" t="s">
        <v>3904</v>
      </c>
      <c r="F169" s="28" t="s">
        <v>567</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5729</v>
      </c>
    </row>
    <row r="171" ht="78">
      <c r="A171" s="1" t="s">
        <v>511</v>
      </c>
      <c r="E171" s="32" t="s">
        <v>5730</v>
      </c>
    </row>
    <row r="172">
      <c r="A172" s="1" t="s">
        <v>513</v>
      </c>
      <c r="E172" s="27" t="s">
        <v>514</v>
      </c>
    </row>
    <row r="173">
      <c r="A173" s="1" t="s">
        <v>504</v>
      </c>
      <c r="B173" s="1">
        <v>40</v>
      </c>
      <c r="C173" s="26" t="s">
        <v>5731</v>
      </c>
      <c r="D173" t="s">
        <v>506</v>
      </c>
      <c r="E173" s="27" t="s">
        <v>5732</v>
      </c>
      <c r="F173" s="28" t="s">
        <v>567</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5733</v>
      </c>
    </row>
    <row r="175" ht="52">
      <c r="A175" s="1" t="s">
        <v>511</v>
      </c>
      <c r="E175" s="32" t="s">
        <v>5734</v>
      </c>
    </row>
    <row r="176">
      <c r="A176" s="1" t="s">
        <v>513</v>
      </c>
      <c r="E176" s="27" t="s">
        <v>514</v>
      </c>
    </row>
    <row r="177" ht="13">
      <c r="A177" s="1" t="s">
        <v>501</v>
      </c>
      <c r="C177" s="22" t="s">
        <v>2876</v>
      </c>
      <c r="E177" s="23" t="s">
        <v>3331</v>
      </c>
      <c r="L177" s="24">
        <f>SUMIFS(L178:L197,A178:A197,"P")</f>
        <v>0</v>
      </c>
      <c r="M177" s="24">
        <f>SUMIFS(M178:M197,A178:A197,"P")</f>
        <v>0</v>
      </c>
      <c r="N177" s="25"/>
    </row>
    <row r="178">
      <c r="A178" s="1" t="s">
        <v>504</v>
      </c>
      <c r="B178" s="1">
        <v>41</v>
      </c>
      <c r="C178" s="26" t="s">
        <v>4592</v>
      </c>
      <c r="D178" t="s">
        <v>506</v>
      </c>
      <c r="E178" s="27" t="s">
        <v>4593</v>
      </c>
      <c r="F178" s="28" t="s">
        <v>567</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5735</v>
      </c>
    </row>
    <row r="180" ht="26">
      <c r="A180" s="1" t="s">
        <v>511</v>
      </c>
      <c r="E180" s="32" t="s">
        <v>5736</v>
      </c>
    </row>
    <row r="181">
      <c r="A181" s="1" t="s">
        <v>513</v>
      </c>
      <c r="E181" s="27" t="s">
        <v>514</v>
      </c>
    </row>
    <row r="182">
      <c r="A182" s="1" t="s">
        <v>504</v>
      </c>
      <c r="B182" s="1">
        <v>42</v>
      </c>
      <c r="C182" s="26" t="s">
        <v>4182</v>
      </c>
      <c r="D182" t="s">
        <v>506</v>
      </c>
      <c r="E182" s="27" t="s">
        <v>4183</v>
      </c>
      <c r="F182" s="28" t="s">
        <v>567</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5407</v>
      </c>
    </row>
    <row r="184" ht="26">
      <c r="A184" s="1" t="s">
        <v>511</v>
      </c>
      <c r="E184" s="32" t="s">
        <v>5737</v>
      </c>
    </row>
    <row r="185">
      <c r="A185" s="1" t="s">
        <v>513</v>
      </c>
      <c r="E185" s="27" t="s">
        <v>514</v>
      </c>
    </row>
    <row r="186">
      <c r="A186" s="1" t="s">
        <v>504</v>
      </c>
      <c r="B186" s="1">
        <v>43</v>
      </c>
      <c r="C186" s="26" t="s">
        <v>4974</v>
      </c>
      <c r="D186" t="s">
        <v>604</v>
      </c>
      <c r="E186" s="27" t="s">
        <v>4975</v>
      </c>
      <c r="F186" s="28" t="s">
        <v>4976</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5738</v>
      </c>
    </row>
    <row r="188" ht="26">
      <c r="A188" s="1" t="s">
        <v>511</v>
      </c>
      <c r="E188" s="32" t="s">
        <v>5739</v>
      </c>
    </row>
    <row r="189">
      <c r="A189" s="1" t="s">
        <v>513</v>
      </c>
      <c r="E189" s="27" t="s">
        <v>514</v>
      </c>
    </row>
    <row r="190">
      <c r="A190" s="1" t="s">
        <v>504</v>
      </c>
      <c r="B190" s="1">
        <v>44</v>
      </c>
      <c r="C190" s="26" t="s">
        <v>2888</v>
      </c>
      <c r="D190" t="s">
        <v>506</v>
      </c>
      <c r="E190" s="27" t="s">
        <v>2889</v>
      </c>
      <c r="F190" s="28" t="s">
        <v>563</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4981</v>
      </c>
    </row>
    <row r="192" ht="39">
      <c r="A192" s="1" t="s">
        <v>511</v>
      </c>
      <c r="E192" s="32" t="s">
        <v>5740</v>
      </c>
    </row>
    <row r="193">
      <c r="A193" s="1" t="s">
        <v>513</v>
      </c>
      <c r="E193" s="27" t="s">
        <v>514</v>
      </c>
    </row>
    <row r="194">
      <c r="A194" s="1" t="s">
        <v>504</v>
      </c>
      <c r="B194" s="1">
        <v>45</v>
      </c>
      <c r="C194" s="26" t="s">
        <v>5741</v>
      </c>
      <c r="D194" t="s">
        <v>506</v>
      </c>
      <c r="E194" s="27" t="s">
        <v>5742</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5743</v>
      </c>
    </row>
    <row r="196" ht="26">
      <c r="A196" s="1" t="s">
        <v>511</v>
      </c>
      <c r="E196" s="32" t="s">
        <v>5744</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5745</v>
      </c>
      <c r="E8" s="23" t="s">
        <v>197</v>
      </c>
      <c r="L8" s="24">
        <f>L9+L18+L35+L44+L53+L86+L111</f>
        <v>0</v>
      </c>
      <c r="M8" s="24">
        <f>M9+M18+M35+M44+M53+M86+M111</f>
        <v>0</v>
      </c>
      <c r="N8" s="25"/>
    </row>
    <row r="9" ht="13">
      <c r="A9" s="1" t="s">
        <v>501</v>
      </c>
      <c r="C9" s="22" t="s">
        <v>604</v>
      </c>
      <c r="E9" s="23" t="s">
        <v>1641</v>
      </c>
      <c r="L9" s="24">
        <f>SUMIFS(L10:L17,A10:A17,"P")</f>
        <v>0</v>
      </c>
      <c r="M9" s="24">
        <f>SUMIFS(M10:M17,A10:A17,"P")</f>
        <v>0</v>
      </c>
      <c r="N9" s="25"/>
    </row>
    <row r="10">
      <c r="A10" s="1" t="s">
        <v>504</v>
      </c>
      <c r="B10" s="1">
        <v>1</v>
      </c>
      <c r="C10" s="26" t="s">
        <v>4207</v>
      </c>
      <c r="D10" t="s">
        <v>506</v>
      </c>
      <c r="E10" s="27" t="s">
        <v>4208</v>
      </c>
      <c r="F10" s="28" t="s">
        <v>563</v>
      </c>
      <c r="G10" s="29">
        <v>153.63</v>
      </c>
      <c r="H10" s="28">
        <v>0</v>
      </c>
      <c r="I10" s="30">
        <f>ROUND(G10*H10,P4)</f>
        <v>0</v>
      </c>
      <c r="L10" s="30">
        <v>0</v>
      </c>
      <c r="M10" s="24">
        <f>ROUND(G10*L10,P4)</f>
        <v>0</v>
      </c>
      <c r="N10" s="25" t="s">
        <v>509</v>
      </c>
      <c r="O10" s="31">
        <f>M10*AA10</f>
        <v>0</v>
      </c>
      <c r="P10" s="1">
        <v>3</v>
      </c>
      <c r="AA10" s="1">
        <f>IF(P10=1,$O$3,IF(P10=2,$O$4,$O$5))</f>
        <v>0</v>
      </c>
    </row>
    <row r="11">
      <c r="A11" s="1" t="s">
        <v>510</v>
      </c>
      <c r="E11" s="27" t="s">
        <v>5690</v>
      </c>
    </row>
    <row r="12" ht="117">
      <c r="A12" s="1" t="s">
        <v>511</v>
      </c>
      <c r="E12" s="32" t="s">
        <v>5746</v>
      </c>
    </row>
    <row r="13">
      <c r="A13" s="1" t="s">
        <v>513</v>
      </c>
      <c r="E13" s="27" t="s">
        <v>514</v>
      </c>
    </row>
    <row r="14">
      <c r="A14" s="1" t="s">
        <v>504</v>
      </c>
      <c r="B14" s="1">
        <v>2</v>
      </c>
      <c r="C14" s="26" t="s">
        <v>4211</v>
      </c>
      <c r="D14" t="s">
        <v>506</v>
      </c>
      <c r="E14" s="27" t="s">
        <v>4212</v>
      </c>
      <c r="F14" s="28" t="s">
        <v>2694</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5692</v>
      </c>
    </row>
    <row r="16" ht="117">
      <c r="A16" s="1" t="s">
        <v>511</v>
      </c>
      <c r="E16" s="32" t="s">
        <v>5747</v>
      </c>
    </row>
    <row r="17">
      <c r="A17" s="1" t="s">
        <v>513</v>
      </c>
      <c r="E17" s="27" t="s">
        <v>514</v>
      </c>
    </row>
    <row r="18" ht="13">
      <c r="A18" s="1" t="s">
        <v>501</v>
      </c>
      <c r="C18" s="22" t="s">
        <v>607</v>
      </c>
      <c r="E18" s="23" t="s">
        <v>4847</v>
      </c>
      <c r="L18" s="24">
        <f>SUMIFS(L19:L34,A19:A34,"P")</f>
        <v>0</v>
      </c>
      <c r="M18" s="24">
        <f>SUMIFS(M19:M34,A19:A34,"P")</f>
        <v>0</v>
      </c>
      <c r="N18" s="25"/>
    </row>
    <row r="19">
      <c r="A19" s="1" t="s">
        <v>504</v>
      </c>
      <c r="B19" s="1">
        <v>5</v>
      </c>
      <c r="C19" s="26" t="s">
        <v>5324</v>
      </c>
      <c r="D19" t="s">
        <v>506</v>
      </c>
      <c r="E19" s="27" t="s">
        <v>5325</v>
      </c>
      <c r="F19" s="28" t="s">
        <v>2694</v>
      </c>
      <c r="G19" s="29">
        <v>1.3089999999999999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52">
      <c r="A21" s="1" t="s">
        <v>511</v>
      </c>
      <c r="E21" s="32" t="s">
        <v>5748</v>
      </c>
    </row>
    <row r="22">
      <c r="A22" s="1" t="s">
        <v>513</v>
      </c>
      <c r="E22" s="27" t="s">
        <v>514</v>
      </c>
    </row>
    <row r="23">
      <c r="A23" s="1" t="s">
        <v>504</v>
      </c>
      <c r="B23" s="1">
        <v>3</v>
      </c>
      <c r="C23" s="26" t="s">
        <v>5327</v>
      </c>
      <c r="D23" t="s">
        <v>506</v>
      </c>
      <c r="E23" s="27" t="s">
        <v>5328</v>
      </c>
      <c r="F23" s="28" t="s">
        <v>563</v>
      </c>
      <c r="G23" s="29">
        <v>325.77499999999998</v>
      </c>
      <c r="H23" s="28">
        <v>0</v>
      </c>
      <c r="I23" s="30">
        <f>ROUND(G23*H23,P4)</f>
        <v>0</v>
      </c>
      <c r="L23" s="30">
        <v>0</v>
      </c>
      <c r="M23" s="24">
        <f>ROUND(G23*L23,P4)</f>
        <v>0</v>
      </c>
      <c r="N23" s="25" t="s">
        <v>509</v>
      </c>
      <c r="O23" s="31">
        <f>M23*AA23</f>
        <v>0</v>
      </c>
      <c r="P23" s="1">
        <v>3</v>
      </c>
      <c r="AA23" s="1">
        <f>IF(P23=1,$O$3,IF(P23=2,$O$4,$O$5))</f>
        <v>0</v>
      </c>
    </row>
    <row r="24" ht="50">
      <c r="A24" s="1" t="s">
        <v>510</v>
      </c>
      <c r="E24" s="27" t="s">
        <v>5694</v>
      </c>
    </row>
    <row r="25" ht="130">
      <c r="A25" s="1" t="s">
        <v>511</v>
      </c>
      <c r="E25" s="32" t="s">
        <v>5749</v>
      </c>
    </row>
    <row r="26">
      <c r="A26" s="1" t="s">
        <v>513</v>
      </c>
      <c r="E26" s="27" t="s">
        <v>514</v>
      </c>
    </row>
    <row r="27">
      <c r="A27" s="1" t="s">
        <v>504</v>
      </c>
      <c r="B27" s="1">
        <v>4</v>
      </c>
      <c r="C27" s="26" t="s">
        <v>5331</v>
      </c>
      <c r="D27" t="s">
        <v>506</v>
      </c>
      <c r="E27" s="27" t="s">
        <v>5332</v>
      </c>
      <c r="F27" s="28" t="s">
        <v>2694</v>
      </c>
      <c r="G27" s="29">
        <v>58.600000000000001</v>
      </c>
      <c r="H27" s="28">
        <v>0</v>
      </c>
      <c r="I27" s="30">
        <f>ROUND(G27*H27,P4)</f>
        <v>0</v>
      </c>
      <c r="L27" s="30">
        <v>0</v>
      </c>
      <c r="M27" s="24">
        <f>ROUND(G27*L27,P4)</f>
        <v>0</v>
      </c>
      <c r="N27" s="25" t="s">
        <v>509</v>
      </c>
      <c r="O27" s="31">
        <f>M27*AA27</f>
        <v>0</v>
      </c>
      <c r="P27" s="1">
        <v>3</v>
      </c>
      <c r="AA27" s="1">
        <f>IF(P27=1,$O$3,IF(P27=2,$O$4,$O$5))</f>
        <v>0</v>
      </c>
    </row>
    <row r="28">
      <c r="A28" s="1" t="s">
        <v>510</v>
      </c>
      <c r="E28" s="27" t="s">
        <v>5696</v>
      </c>
    </row>
    <row r="29" ht="130">
      <c r="A29" s="1" t="s">
        <v>511</v>
      </c>
      <c r="E29" s="32" t="s">
        <v>5750</v>
      </c>
    </row>
    <row r="30">
      <c r="A30" s="1" t="s">
        <v>513</v>
      </c>
      <c r="E30" s="27" t="s">
        <v>514</v>
      </c>
    </row>
    <row r="31">
      <c r="A31" s="1" t="s">
        <v>504</v>
      </c>
      <c r="B31" s="1">
        <v>6</v>
      </c>
      <c r="C31" s="26" t="s">
        <v>4862</v>
      </c>
      <c r="D31" t="s">
        <v>506</v>
      </c>
      <c r="E31" s="27" t="s">
        <v>4863</v>
      </c>
      <c r="F31" s="28" t="s">
        <v>1553</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5698</v>
      </c>
    </row>
    <row r="33" ht="26">
      <c r="A33" s="1" t="s">
        <v>511</v>
      </c>
      <c r="E33" s="32" t="s">
        <v>5751</v>
      </c>
    </row>
    <row r="34" ht="25">
      <c r="A34" s="1" t="s">
        <v>513</v>
      </c>
      <c r="E34" s="27" t="s">
        <v>5700</v>
      </c>
    </row>
    <row r="35" ht="13">
      <c r="A35" s="1" t="s">
        <v>501</v>
      </c>
      <c r="C35" s="22" t="s">
        <v>855</v>
      </c>
      <c r="E35" s="23" t="s">
        <v>3455</v>
      </c>
      <c r="L35" s="24">
        <f>SUMIFS(L36:L43,A36:A43,"P")</f>
        <v>0</v>
      </c>
      <c r="M35" s="24">
        <f>SUMIFS(M36:M43,A36:A43,"P")</f>
        <v>0</v>
      </c>
      <c r="N35" s="25"/>
    </row>
    <row r="36">
      <c r="A36" s="1" t="s">
        <v>504</v>
      </c>
      <c r="B36" s="1">
        <v>7</v>
      </c>
      <c r="C36" s="26" t="s">
        <v>4144</v>
      </c>
      <c r="D36" t="s">
        <v>506</v>
      </c>
      <c r="E36" s="27" t="s">
        <v>4145</v>
      </c>
      <c r="F36" s="28" t="s">
        <v>563</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5701</v>
      </c>
    </row>
    <row r="38" ht="26">
      <c r="A38" s="1" t="s">
        <v>511</v>
      </c>
      <c r="E38" s="32" t="s">
        <v>5752</v>
      </c>
    </row>
    <row r="39">
      <c r="A39" s="1" t="s">
        <v>513</v>
      </c>
      <c r="E39" s="27" t="s">
        <v>514</v>
      </c>
    </row>
    <row r="40">
      <c r="A40" s="1" t="s">
        <v>504</v>
      </c>
      <c r="B40" s="1">
        <v>8</v>
      </c>
      <c r="C40" s="26" t="s">
        <v>5346</v>
      </c>
      <c r="D40" t="s">
        <v>506</v>
      </c>
      <c r="E40" s="27" t="s">
        <v>5347</v>
      </c>
      <c r="F40" s="28" t="s">
        <v>563</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5707</v>
      </c>
    </row>
    <row r="42" ht="26">
      <c r="A42" s="1" t="s">
        <v>511</v>
      </c>
      <c r="E42" s="32" t="s">
        <v>5753</v>
      </c>
    </row>
    <row r="43">
      <c r="A43" s="1" t="s">
        <v>513</v>
      </c>
      <c r="E43" s="27" t="s">
        <v>514</v>
      </c>
    </row>
    <row r="44" ht="13">
      <c r="A44" s="1" t="s">
        <v>501</v>
      </c>
      <c r="C44" s="22" t="s">
        <v>858</v>
      </c>
      <c r="E44" s="23" t="s">
        <v>2842</v>
      </c>
      <c r="L44" s="24">
        <f>SUMIFS(L45:L52,A45:A52,"P")</f>
        <v>0</v>
      </c>
      <c r="M44" s="24">
        <f>SUMIFS(M45:M52,A45:A52,"P")</f>
        <v>0</v>
      </c>
      <c r="N44" s="25"/>
    </row>
    <row r="45">
      <c r="A45" s="1" t="s">
        <v>504</v>
      </c>
      <c r="B45" s="1">
        <v>9</v>
      </c>
      <c r="C45" s="26" t="s">
        <v>4333</v>
      </c>
      <c r="D45" t="s">
        <v>506</v>
      </c>
      <c r="E45" s="27" t="s">
        <v>4334</v>
      </c>
      <c r="F45" s="28" t="s">
        <v>1553</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5709</v>
      </c>
    </row>
    <row r="47" ht="26">
      <c r="A47" s="1" t="s">
        <v>511</v>
      </c>
      <c r="E47" s="32" t="s">
        <v>5754</v>
      </c>
    </row>
    <row r="48">
      <c r="A48" s="1" t="s">
        <v>513</v>
      </c>
      <c r="E48" s="27" t="s">
        <v>514</v>
      </c>
    </row>
    <row r="49">
      <c r="A49" s="1" t="s">
        <v>504</v>
      </c>
      <c r="B49" s="1">
        <v>10</v>
      </c>
      <c r="C49" s="26" t="s">
        <v>4686</v>
      </c>
      <c r="D49" t="s">
        <v>506</v>
      </c>
      <c r="E49" s="27" t="s">
        <v>4687</v>
      </c>
      <c r="F49" s="28" t="s">
        <v>563</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5711</v>
      </c>
    </row>
    <row r="51" ht="26">
      <c r="A51" s="1" t="s">
        <v>511</v>
      </c>
      <c r="E51" s="32" t="s">
        <v>5755</v>
      </c>
    </row>
    <row r="52">
      <c r="A52" s="1" t="s">
        <v>513</v>
      </c>
      <c r="E52" s="27" t="s">
        <v>514</v>
      </c>
    </row>
    <row r="53" ht="13">
      <c r="A53" s="1" t="s">
        <v>501</v>
      </c>
      <c r="C53" s="22" t="s">
        <v>1253</v>
      </c>
      <c r="E53" s="23" t="s">
        <v>1254</v>
      </c>
      <c r="L53" s="24">
        <f>SUMIFS(L54:L85,A54:A85,"P")</f>
        <v>0</v>
      </c>
      <c r="M53" s="24">
        <f>SUMIFS(M54:M85,A54:A85,"P")</f>
        <v>0</v>
      </c>
      <c r="N53" s="25"/>
    </row>
    <row r="54">
      <c r="A54" s="1" t="s">
        <v>504</v>
      </c>
      <c r="B54" s="1">
        <v>11</v>
      </c>
      <c r="C54" s="26" t="s">
        <v>5358</v>
      </c>
      <c r="D54" t="s">
        <v>506</v>
      </c>
      <c r="E54" s="27" t="s">
        <v>5359</v>
      </c>
      <c r="F54" s="28" t="s">
        <v>1553</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5360</v>
      </c>
    </row>
    <row r="56" ht="117">
      <c r="A56" s="1" t="s">
        <v>511</v>
      </c>
      <c r="E56" s="32" t="s">
        <v>5756</v>
      </c>
    </row>
    <row r="57">
      <c r="A57" s="1" t="s">
        <v>513</v>
      </c>
      <c r="E57" s="27" t="s">
        <v>514</v>
      </c>
    </row>
    <row r="58">
      <c r="A58" s="1" t="s">
        <v>504</v>
      </c>
      <c r="B58" s="1">
        <v>12</v>
      </c>
      <c r="C58" s="26" t="s">
        <v>5757</v>
      </c>
      <c r="D58" t="s">
        <v>506</v>
      </c>
      <c r="E58" s="27" t="s">
        <v>5758</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5759</v>
      </c>
    </row>
    <row r="60" ht="26">
      <c r="A60" s="1" t="s">
        <v>511</v>
      </c>
      <c r="E60" s="32" t="s">
        <v>4759</v>
      </c>
    </row>
    <row r="61">
      <c r="A61" s="1" t="s">
        <v>513</v>
      </c>
      <c r="E61" s="27" t="s">
        <v>514</v>
      </c>
    </row>
    <row r="62">
      <c r="A62" s="1" t="s">
        <v>504</v>
      </c>
      <c r="B62" s="1">
        <v>13</v>
      </c>
      <c r="C62" s="26" t="s">
        <v>4222</v>
      </c>
      <c r="D62" t="s">
        <v>506</v>
      </c>
      <c r="E62" s="27" t="s">
        <v>4223</v>
      </c>
      <c r="F62" s="28" t="s">
        <v>1553</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5760</v>
      </c>
    </row>
    <row r="65">
      <c r="A65" s="1" t="s">
        <v>513</v>
      </c>
      <c r="E65" s="27" t="s">
        <v>514</v>
      </c>
    </row>
    <row r="66">
      <c r="A66" s="1" t="s">
        <v>504</v>
      </c>
      <c r="B66" s="1">
        <v>14</v>
      </c>
      <c r="C66" s="26" t="s">
        <v>5716</v>
      </c>
      <c r="D66" t="s">
        <v>506</v>
      </c>
      <c r="E66" s="27" t="s">
        <v>5717</v>
      </c>
      <c r="F66" s="28" t="s">
        <v>1553</v>
      </c>
      <c r="G66" s="29">
        <v>230.917</v>
      </c>
      <c r="H66" s="28">
        <v>0</v>
      </c>
      <c r="I66" s="30">
        <f>ROUND(G66*H66,P4)</f>
        <v>0</v>
      </c>
      <c r="L66" s="30">
        <v>0</v>
      </c>
      <c r="M66" s="24">
        <f>ROUND(G66*L66,P4)</f>
        <v>0</v>
      </c>
      <c r="N66" s="25" t="s">
        <v>506</v>
      </c>
      <c r="O66" s="31">
        <f>M66*AA66</f>
        <v>0</v>
      </c>
      <c r="P66" s="1">
        <v>3</v>
      </c>
      <c r="AA66" s="1">
        <f>IF(P66=1,$O$3,IF(P66=2,$O$4,$O$5))</f>
        <v>0</v>
      </c>
    </row>
    <row r="67">
      <c r="A67" s="1" t="s">
        <v>510</v>
      </c>
      <c r="E67" s="27" t="s">
        <v>5718</v>
      </c>
    </row>
    <row r="68" ht="39">
      <c r="A68" s="1" t="s">
        <v>511</v>
      </c>
      <c r="E68" s="32" t="s">
        <v>5761</v>
      </c>
    </row>
    <row r="69" ht="262.5">
      <c r="A69" s="1" t="s">
        <v>513</v>
      </c>
      <c r="E69" s="27" t="s">
        <v>5375</v>
      </c>
    </row>
    <row r="70" ht="25">
      <c r="A70" s="1" t="s">
        <v>504</v>
      </c>
      <c r="B70" s="1">
        <v>15</v>
      </c>
      <c r="C70" s="26" t="s">
        <v>4903</v>
      </c>
      <c r="D70" t="s">
        <v>506</v>
      </c>
      <c r="E70" s="27" t="s">
        <v>5372</v>
      </c>
      <c r="F70" s="28" t="s">
        <v>1553</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5720</v>
      </c>
    </row>
    <row r="72" ht="39">
      <c r="A72" s="1" t="s">
        <v>511</v>
      </c>
      <c r="E72" s="32" t="s">
        <v>5762</v>
      </c>
    </row>
    <row r="73" ht="262.5">
      <c r="A73" s="1" t="s">
        <v>513</v>
      </c>
      <c r="E73" s="27" t="s">
        <v>5375</v>
      </c>
    </row>
    <row r="74" ht="25">
      <c r="A74" s="1" t="s">
        <v>504</v>
      </c>
      <c r="B74" s="1">
        <v>16</v>
      </c>
      <c r="C74" s="26" t="s">
        <v>5722</v>
      </c>
      <c r="D74" t="s">
        <v>506</v>
      </c>
      <c r="E74" s="27" t="s">
        <v>5723</v>
      </c>
      <c r="F74" s="28" t="s">
        <v>1553</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5724</v>
      </c>
    </row>
    <row r="76" ht="39">
      <c r="A76" s="1" t="s">
        <v>511</v>
      </c>
      <c r="E76" s="32" t="s">
        <v>5763</v>
      </c>
    </row>
    <row r="77" ht="250">
      <c r="A77" s="1" t="s">
        <v>513</v>
      </c>
      <c r="E77" s="27" t="s">
        <v>5289</v>
      </c>
    </row>
    <row r="78" ht="25">
      <c r="A78" s="1" t="s">
        <v>504</v>
      </c>
      <c r="B78" s="1">
        <v>17</v>
      </c>
      <c r="C78" s="26" t="s">
        <v>4908</v>
      </c>
      <c r="D78" t="s">
        <v>506</v>
      </c>
      <c r="E78" s="27" t="s">
        <v>5286</v>
      </c>
      <c r="F78" s="28" t="s">
        <v>1553</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5287</v>
      </c>
    </row>
    <row r="80" ht="26">
      <c r="A80" s="1" t="s">
        <v>511</v>
      </c>
      <c r="E80" s="32" t="s">
        <v>5764</v>
      </c>
    </row>
    <row r="81" ht="250">
      <c r="A81" s="1" t="s">
        <v>513</v>
      </c>
      <c r="E81" s="27" t="s">
        <v>5289</v>
      </c>
    </row>
    <row r="82">
      <c r="A82" s="1" t="s">
        <v>504</v>
      </c>
      <c r="B82" s="1">
        <v>18</v>
      </c>
      <c r="C82" s="26" t="s">
        <v>5378</v>
      </c>
      <c r="D82" t="s">
        <v>506</v>
      </c>
      <c r="E82" s="27" t="s">
        <v>5379</v>
      </c>
      <c r="F82" s="28" t="s">
        <v>1553</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5765</v>
      </c>
    </row>
    <row r="84" ht="39">
      <c r="A84" s="1" t="s">
        <v>511</v>
      </c>
      <c r="E84" s="32" t="s">
        <v>5766</v>
      </c>
    </row>
    <row r="85" ht="50">
      <c r="A85" s="1" t="s">
        <v>513</v>
      </c>
      <c r="E85" s="27" t="s">
        <v>5382</v>
      </c>
    </row>
    <row r="86" ht="13">
      <c r="A86" s="1" t="s">
        <v>501</v>
      </c>
      <c r="C86" s="22" t="s">
        <v>3501</v>
      </c>
      <c r="E86" s="23" t="s">
        <v>4922</v>
      </c>
      <c r="L86" s="24">
        <f>SUMIFS(L87:L110,A87:A110,"P")</f>
        <v>0</v>
      </c>
      <c r="M86" s="24">
        <f>SUMIFS(M87:M110,A87:A110,"P")</f>
        <v>0</v>
      </c>
      <c r="N86" s="25"/>
    </row>
    <row r="87">
      <c r="A87" s="1" t="s">
        <v>504</v>
      </c>
      <c r="B87" s="1">
        <v>19</v>
      </c>
      <c r="C87" s="26" t="s">
        <v>5383</v>
      </c>
      <c r="D87" t="s">
        <v>506</v>
      </c>
      <c r="E87" s="27" t="s">
        <v>5384</v>
      </c>
      <c r="F87" s="28" t="s">
        <v>567</v>
      </c>
      <c r="G87" s="29">
        <v>1.76</v>
      </c>
      <c r="H87" s="28">
        <v>0</v>
      </c>
      <c r="I87" s="30">
        <f>ROUND(G87*H87,P4)</f>
        <v>0</v>
      </c>
      <c r="L87" s="30">
        <v>0</v>
      </c>
      <c r="M87" s="24">
        <f>ROUND(G87*L87,P4)</f>
        <v>0</v>
      </c>
      <c r="N87" s="25" t="s">
        <v>509</v>
      </c>
      <c r="O87" s="31">
        <f>M87*AA87</f>
        <v>0</v>
      </c>
      <c r="P87" s="1">
        <v>3</v>
      </c>
      <c r="AA87" s="1">
        <f>IF(P87=1,$O$3,IF(P87=2,$O$4,$O$5))</f>
        <v>0</v>
      </c>
    </row>
    <row r="88">
      <c r="A88" s="1" t="s">
        <v>510</v>
      </c>
      <c r="E88" s="27" t="s">
        <v>5767</v>
      </c>
    </row>
    <row r="89" ht="52">
      <c r="A89" s="1" t="s">
        <v>511</v>
      </c>
      <c r="E89" s="32" t="s">
        <v>5768</v>
      </c>
    </row>
    <row r="90">
      <c r="A90" s="1" t="s">
        <v>513</v>
      </c>
      <c r="E90" s="27" t="s">
        <v>514</v>
      </c>
    </row>
    <row r="91">
      <c r="A91" s="1" t="s">
        <v>504</v>
      </c>
      <c r="B91" s="1">
        <v>20</v>
      </c>
      <c r="C91" s="26" t="s">
        <v>3903</v>
      </c>
      <c r="D91" t="s">
        <v>506</v>
      </c>
      <c r="E91" s="27" t="s">
        <v>3904</v>
      </c>
      <c r="F91" s="28" t="s">
        <v>567</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5729</v>
      </c>
    </row>
    <row r="93" ht="78">
      <c r="A93" s="1" t="s">
        <v>511</v>
      </c>
      <c r="E93" s="32" t="s">
        <v>5769</v>
      </c>
    </row>
    <row r="94">
      <c r="A94" s="1" t="s">
        <v>513</v>
      </c>
      <c r="E94" s="27" t="s">
        <v>514</v>
      </c>
    </row>
    <row r="95">
      <c r="A95" s="1" t="s">
        <v>504</v>
      </c>
      <c r="B95" s="1">
        <v>21</v>
      </c>
      <c r="C95" s="26" t="s">
        <v>5394</v>
      </c>
      <c r="D95" t="s">
        <v>506</v>
      </c>
      <c r="E95" s="27" t="s">
        <v>5395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5770</v>
      </c>
    </row>
    <row r="97" ht="26">
      <c r="A97" s="1" t="s">
        <v>511</v>
      </c>
      <c r="E97" s="32" t="s">
        <v>4759</v>
      </c>
    </row>
    <row r="98">
      <c r="A98" s="1" t="s">
        <v>513</v>
      </c>
      <c r="E98" s="27" t="s">
        <v>514</v>
      </c>
    </row>
    <row r="99">
      <c r="A99" s="1" t="s">
        <v>504</v>
      </c>
      <c r="B99" s="1">
        <v>22</v>
      </c>
      <c r="C99" s="26" t="s">
        <v>4931</v>
      </c>
      <c r="D99" t="s">
        <v>506</v>
      </c>
      <c r="E99" s="27" t="s">
        <v>4932</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5771</v>
      </c>
    </row>
    <row r="101" ht="26">
      <c r="A101" s="1" t="s">
        <v>511</v>
      </c>
      <c r="E101" s="32" t="s">
        <v>5772</v>
      </c>
    </row>
    <row r="102">
      <c r="A102" s="1" t="s">
        <v>513</v>
      </c>
      <c r="E102" s="27" t="s">
        <v>514</v>
      </c>
    </row>
    <row r="103">
      <c r="A103" s="1" t="s">
        <v>504</v>
      </c>
      <c r="B103" s="1">
        <v>23</v>
      </c>
      <c r="C103" s="26" t="s">
        <v>5773</v>
      </c>
      <c r="D103" t="s">
        <v>506</v>
      </c>
      <c r="E103" s="27" t="s">
        <v>5774</v>
      </c>
      <c r="F103" s="28" t="s">
        <v>1251</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5775</v>
      </c>
    </row>
    <row r="105" ht="26">
      <c r="A105" s="1" t="s">
        <v>511</v>
      </c>
      <c r="E105" s="32" t="s">
        <v>5776</v>
      </c>
    </row>
    <row r="106" ht="50">
      <c r="A106" s="1" t="s">
        <v>513</v>
      </c>
      <c r="E106" s="27" t="s">
        <v>5777</v>
      </c>
    </row>
    <row r="107">
      <c r="A107" s="1" t="s">
        <v>504</v>
      </c>
      <c r="B107" s="1">
        <v>24</v>
      </c>
      <c r="C107" s="26" t="s">
        <v>5778</v>
      </c>
      <c r="D107" t="s">
        <v>506</v>
      </c>
      <c r="E107" s="27" t="s">
        <v>5779</v>
      </c>
      <c r="F107" s="28" t="s">
        <v>1251</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5780</v>
      </c>
    </row>
    <row r="109" ht="26">
      <c r="A109" s="1" t="s">
        <v>511</v>
      </c>
      <c r="E109" s="32" t="s">
        <v>5781</v>
      </c>
    </row>
    <row r="110" ht="50">
      <c r="A110" s="1" t="s">
        <v>513</v>
      </c>
      <c r="E110" s="27" t="s">
        <v>5777</v>
      </c>
    </row>
    <row r="111" ht="13">
      <c r="A111" s="1" t="s">
        <v>501</v>
      </c>
      <c r="C111" s="22" t="s">
        <v>2876</v>
      </c>
      <c r="E111" s="23" t="s">
        <v>3331</v>
      </c>
      <c r="L111" s="24">
        <f>SUMIFS(L112:L119,A112:A119,"P")</f>
        <v>0</v>
      </c>
      <c r="M111" s="24">
        <f>SUMIFS(M112:M119,A112:A119,"P")</f>
        <v>0</v>
      </c>
      <c r="N111" s="25"/>
    </row>
    <row r="112">
      <c r="A112" s="1" t="s">
        <v>504</v>
      </c>
      <c r="B112" s="1">
        <v>25</v>
      </c>
      <c r="C112" s="26" t="s">
        <v>4182</v>
      </c>
      <c r="D112" t="s">
        <v>506</v>
      </c>
      <c r="E112" s="27" t="s">
        <v>4183</v>
      </c>
      <c r="F112" s="28" t="s">
        <v>567</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5407</v>
      </c>
    </row>
    <row r="114" ht="26">
      <c r="A114" s="1" t="s">
        <v>511</v>
      </c>
      <c r="E114" s="32" t="s">
        <v>5782</v>
      </c>
    </row>
    <row r="115">
      <c r="A115" s="1" t="s">
        <v>513</v>
      </c>
      <c r="E115" s="27" t="s">
        <v>514</v>
      </c>
    </row>
    <row r="116">
      <c r="A116" s="1" t="s">
        <v>504</v>
      </c>
      <c r="B116" s="1">
        <v>26</v>
      </c>
      <c r="C116" s="26" t="s">
        <v>4974</v>
      </c>
      <c r="D116" t="s">
        <v>600</v>
      </c>
      <c r="E116" s="27" t="s">
        <v>4975</v>
      </c>
      <c r="F116" s="28" t="s">
        <v>4976</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5783</v>
      </c>
    </row>
    <row r="118" ht="26">
      <c r="A118" s="1" t="s">
        <v>511</v>
      </c>
      <c r="E118" s="32" t="s">
        <v>5784</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5785</v>
      </c>
      <c r="E8" s="23" t="s">
        <v>199</v>
      </c>
      <c r="L8" s="24">
        <f>L9+L30+L75+L92+L97+L118+L123+L132</f>
        <v>0</v>
      </c>
      <c r="M8" s="24">
        <f>M9+M30+M75+M92+M97+M118+M123+M132</f>
        <v>0</v>
      </c>
      <c r="N8" s="25"/>
    </row>
    <row r="9" ht="13">
      <c r="A9" s="1" t="s">
        <v>501</v>
      </c>
      <c r="C9" s="22" t="s">
        <v>1247</v>
      </c>
      <c r="E9" s="23" t="s">
        <v>1248</v>
      </c>
      <c r="L9" s="24">
        <f>SUMIFS(L10:L29,A10:A29,"P")</f>
        <v>0</v>
      </c>
      <c r="M9" s="24">
        <f>SUMIFS(M10:M29,A10:A29,"P")</f>
        <v>0</v>
      </c>
      <c r="N9" s="25"/>
    </row>
    <row r="10" ht="25">
      <c r="A10" s="1" t="s">
        <v>504</v>
      </c>
      <c r="B10" s="1">
        <v>1</v>
      </c>
      <c r="C10" s="26" t="s">
        <v>3383</v>
      </c>
      <c r="D10" t="s">
        <v>3384</v>
      </c>
      <c r="E10" s="27" t="s">
        <v>3385</v>
      </c>
      <c r="F10" s="28" t="s">
        <v>2694</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5786</v>
      </c>
    </row>
    <row r="13" ht="25">
      <c r="A13" s="1" t="s">
        <v>513</v>
      </c>
      <c r="E13" s="27" t="s">
        <v>2695</v>
      </c>
    </row>
    <row r="14" ht="25">
      <c r="A14" s="1" t="s">
        <v>504</v>
      </c>
      <c r="B14" s="1">
        <v>2</v>
      </c>
      <c r="C14" s="26" t="s">
        <v>2691</v>
      </c>
      <c r="D14" t="s">
        <v>2692</v>
      </c>
      <c r="E14" s="27" t="s">
        <v>2693</v>
      </c>
      <c r="F14" s="28" t="s">
        <v>2694</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5787</v>
      </c>
    </row>
    <row r="17" ht="25">
      <c r="A17" s="1" t="s">
        <v>513</v>
      </c>
      <c r="E17" s="27" t="s">
        <v>2695</v>
      </c>
    </row>
    <row r="18" ht="25">
      <c r="A18" s="1" t="s">
        <v>504</v>
      </c>
      <c r="B18" s="1">
        <v>3</v>
      </c>
      <c r="C18" s="26" t="s">
        <v>2826</v>
      </c>
      <c r="D18" t="s">
        <v>2827</v>
      </c>
      <c r="E18" s="27" t="s">
        <v>2828</v>
      </c>
      <c r="F18" s="28" t="s">
        <v>2694</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5788</v>
      </c>
    </row>
    <row r="21" ht="25">
      <c r="A21" s="1" t="s">
        <v>513</v>
      </c>
      <c r="E21" s="27" t="s">
        <v>2695</v>
      </c>
    </row>
    <row r="22" ht="25">
      <c r="A22" s="1" t="s">
        <v>504</v>
      </c>
      <c r="B22" s="1">
        <v>4</v>
      </c>
      <c r="C22" s="26" t="s">
        <v>4645</v>
      </c>
      <c r="D22" t="s">
        <v>4646</v>
      </c>
      <c r="E22" s="27" t="s">
        <v>4647</v>
      </c>
      <c r="F22" s="28" t="s">
        <v>2694</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5789</v>
      </c>
    </row>
    <row r="25" ht="25">
      <c r="A25" s="1" t="s">
        <v>513</v>
      </c>
      <c r="E25" s="27" t="s">
        <v>2695</v>
      </c>
    </row>
    <row r="26" ht="25">
      <c r="A26" s="1" t="s">
        <v>504</v>
      </c>
      <c r="B26" s="1">
        <v>5</v>
      </c>
      <c r="C26" s="26" t="s">
        <v>4766</v>
      </c>
      <c r="D26" t="s">
        <v>4767</v>
      </c>
      <c r="E26" s="27" t="s">
        <v>4768</v>
      </c>
      <c r="F26" s="28" t="s">
        <v>2694</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5790</v>
      </c>
    </row>
    <row r="29" ht="25">
      <c r="A29" s="1" t="s">
        <v>513</v>
      </c>
      <c r="E29" s="27" t="s">
        <v>2695</v>
      </c>
    </row>
    <row r="30" ht="13">
      <c r="A30" s="1" t="s">
        <v>501</v>
      </c>
      <c r="C30" s="22" t="s">
        <v>600</v>
      </c>
      <c r="E30" s="23" t="s">
        <v>560</v>
      </c>
      <c r="L30" s="24">
        <f>SUMIFS(L31:L74,A31:A74,"P")</f>
        <v>0</v>
      </c>
      <c r="M30" s="24">
        <f>SUMIFS(M31:M74,A31:A74,"P")</f>
        <v>0</v>
      </c>
      <c r="N30" s="25"/>
    </row>
    <row r="31">
      <c r="A31" s="1" t="s">
        <v>504</v>
      </c>
      <c r="B31" s="1">
        <v>6</v>
      </c>
      <c r="C31" s="26" t="s">
        <v>3388</v>
      </c>
      <c r="D31" t="s">
        <v>506</v>
      </c>
      <c r="E31" s="27" t="s">
        <v>3389</v>
      </c>
      <c r="F31" s="28" t="s">
        <v>563</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5791</v>
      </c>
    </row>
    <row r="34">
      <c r="A34" s="1" t="s">
        <v>513</v>
      </c>
      <c r="E34" s="27" t="s">
        <v>514</v>
      </c>
    </row>
    <row r="35">
      <c r="A35" s="1" t="s">
        <v>504</v>
      </c>
      <c r="B35" s="1">
        <v>8</v>
      </c>
      <c r="C35" s="26" t="s">
        <v>3397</v>
      </c>
      <c r="D35" t="s">
        <v>506</v>
      </c>
      <c r="E35" s="27" t="s">
        <v>3398</v>
      </c>
      <c r="F35" s="28" t="s">
        <v>563</v>
      </c>
      <c r="G35" s="29">
        <v>53.636000000000003</v>
      </c>
      <c r="H35" s="28">
        <v>0</v>
      </c>
      <c r="I35" s="30">
        <f>ROUND(G35*H35,P4)</f>
        <v>0</v>
      </c>
      <c r="L35" s="30">
        <v>0</v>
      </c>
      <c r="M35" s="24">
        <f>ROUND(G35*L35,P4)</f>
        <v>0</v>
      </c>
      <c r="N35" s="25" t="s">
        <v>509</v>
      </c>
      <c r="O35" s="31">
        <f>M35*AA35</f>
        <v>0</v>
      </c>
      <c r="P35" s="1">
        <v>3</v>
      </c>
      <c r="AA35" s="1">
        <f>IF(P35=1,$O$3,IF(P35=2,$O$4,$O$5))</f>
        <v>0</v>
      </c>
    </row>
    <row r="36">
      <c r="A36" s="1" t="s">
        <v>510</v>
      </c>
      <c r="E36" s="27" t="s">
        <v>4792</v>
      </c>
    </row>
    <row r="37" ht="65">
      <c r="A37" s="1" t="s">
        <v>511</v>
      </c>
      <c r="E37" s="32" t="s">
        <v>5792</v>
      </c>
    </row>
    <row r="38">
      <c r="A38" s="1" t="s">
        <v>513</v>
      </c>
      <c r="E38" s="27" t="s">
        <v>514</v>
      </c>
    </row>
    <row r="39">
      <c r="A39" s="1" t="s">
        <v>504</v>
      </c>
      <c r="B39" s="1">
        <v>9</v>
      </c>
      <c r="C39" s="26" t="s">
        <v>2129</v>
      </c>
      <c r="D39" t="s">
        <v>506</v>
      </c>
      <c r="E39" s="27" t="s">
        <v>2130</v>
      </c>
      <c r="F39" s="28" t="s">
        <v>563</v>
      </c>
      <c r="G39" s="29">
        <v>46.640000000000001</v>
      </c>
      <c r="H39" s="28">
        <v>0</v>
      </c>
      <c r="I39" s="30">
        <f>ROUND(G39*H39,P4)</f>
        <v>0</v>
      </c>
      <c r="L39" s="30">
        <v>0</v>
      </c>
      <c r="M39" s="24">
        <f>ROUND(G39*L39,P4)</f>
        <v>0</v>
      </c>
      <c r="N39" s="25" t="s">
        <v>509</v>
      </c>
      <c r="O39" s="31">
        <f>M39*AA39</f>
        <v>0</v>
      </c>
      <c r="P39" s="1">
        <v>3</v>
      </c>
      <c r="AA39" s="1">
        <f>IF(P39=1,$O$3,IF(P39=2,$O$4,$O$5))</f>
        <v>0</v>
      </c>
    </row>
    <row r="40">
      <c r="A40" s="1" t="s">
        <v>510</v>
      </c>
      <c r="E40" s="27" t="s">
        <v>5182</v>
      </c>
    </row>
    <row r="41" ht="39">
      <c r="A41" s="1" t="s">
        <v>511</v>
      </c>
      <c r="E41" s="32" t="s">
        <v>5793</v>
      </c>
    </row>
    <row r="42">
      <c r="A42" s="1" t="s">
        <v>513</v>
      </c>
      <c r="E42" s="27" t="s">
        <v>514</v>
      </c>
    </row>
    <row r="43">
      <c r="A43" s="1" t="s">
        <v>504</v>
      </c>
      <c r="B43" s="1">
        <v>10</v>
      </c>
      <c r="C43" s="26" t="s">
        <v>3527</v>
      </c>
      <c r="D43" t="s">
        <v>506</v>
      </c>
      <c r="E43" s="27" t="s">
        <v>3528</v>
      </c>
      <c r="F43" s="28" t="s">
        <v>563</v>
      </c>
      <c r="G43" s="29">
        <v>450.16000000000003</v>
      </c>
      <c r="H43" s="28">
        <v>0</v>
      </c>
      <c r="I43" s="30">
        <f>ROUND(G43*H43,P4)</f>
        <v>0</v>
      </c>
      <c r="L43" s="30">
        <v>0</v>
      </c>
      <c r="M43" s="24">
        <f>ROUND(G43*L43,P4)</f>
        <v>0</v>
      </c>
      <c r="N43" s="25" t="s">
        <v>509</v>
      </c>
      <c r="O43" s="31">
        <f>M43*AA43</f>
        <v>0</v>
      </c>
      <c r="P43" s="1">
        <v>3</v>
      </c>
      <c r="AA43" s="1">
        <f>IF(P43=1,$O$3,IF(P43=2,$O$4,$O$5))</f>
        <v>0</v>
      </c>
    </row>
    <row r="44">
      <c r="A44" s="1" t="s">
        <v>510</v>
      </c>
      <c r="E44" s="27" t="s">
        <v>5184</v>
      </c>
    </row>
    <row r="45" ht="52">
      <c r="A45" s="1" t="s">
        <v>511</v>
      </c>
      <c r="E45" s="32" t="s">
        <v>5794</v>
      </c>
    </row>
    <row r="46">
      <c r="A46" s="1" t="s">
        <v>513</v>
      </c>
      <c r="E46" s="27" t="s">
        <v>514</v>
      </c>
    </row>
    <row r="47">
      <c r="A47" s="1" t="s">
        <v>504</v>
      </c>
      <c r="B47" s="1">
        <v>11</v>
      </c>
      <c r="C47" s="26" t="s">
        <v>3409</v>
      </c>
      <c r="D47" t="s">
        <v>506</v>
      </c>
      <c r="E47" s="27" t="s">
        <v>3410</v>
      </c>
      <c r="F47" s="28" t="s">
        <v>563</v>
      </c>
      <c r="G47" s="29">
        <v>46.640000000000001</v>
      </c>
      <c r="H47" s="28">
        <v>0</v>
      </c>
      <c r="I47" s="30">
        <f>ROUND(G47*H47,P4)</f>
        <v>0</v>
      </c>
      <c r="L47" s="30">
        <v>0</v>
      </c>
      <c r="M47" s="24">
        <f>ROUND(G47*L47,P4)</f>
        <v>0</v>
      </c>
      <c r="N47" s="25" t="s">
        <v>509</v>
      </c>
      <c r="O47" s="31">
        <f>M47*AA47</f>
        <v>0</v>
      </c>
      <c r="P47" s="1">
        <v>3</v>
      </c>
      <c r="AA47" s="1">
        <f>IF(P47=1,$O$3,IF(P47=2,$O$4,$O$5))</f>
        <v>0</v>
      </c>
    </row>
    <row r="48" ht="25">
      <c r="A48" s="1" t="s">
        <v>510</v>
      </c>
      <c r="E48" s="27" t="s">
        <v>5186</v>
      </c>
    </row>
    <row r="49" ht="26">
      <c r="A49" s="1" t="s">
        <v>511</v>
      </c>
      <c r="E49" s="32" t="s">
        <v>5795</v>
      </c>
    </row>
    <row r="50">
      <c r="A50" s="1" t="s">
        <v>513</v>
      </c>
      <c r="E50" s="27" t="s">
        <v>514</v>
      </c>
    </row>
    <row r="51">
      <c r="A51" s="1" t="s">
        <v>504</v>
      </c>
      <c r="B51" s="1">
        <v>7</v>
      </c>
      <c r="C51" s="26" t="s">
        <v>3412</v>
      </c>
      <c r="D51" t="s">
        <v>604</v>
      </c>
      <c r="E51" s="27" t="s">
        <v>3413</v>
      </c>
      <c r="F51" s="28" t="s">
        <v>563</v>
      </c>
      <c r="G51" s="29">
        <v>6.9960000000000004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5796</v>
      </c>
    </row>
    <row r="54">
      <c r="A54" s="1" t="s">
        <v>513</v>
      </c>
      <c r="E54" s="27" t="s">
        <v>514</v>
      </c>
    </row>
    <row r="55">
      <c r="A55" s="1" t="s">
        <v>504</v>
      </c>
      <c r="B55" s="1">
        <v>12</v>
      </c>
      <c r="C55" s="26" t="s">
        <v>3563</v>
      </c>
      <c r="D55" t="s">
        <v>506</v>
      </c>
      <c r="E55" s="27" t="s">
        <v>3564</v>
      </c>
      <c r="F55" s="28" t="s">
        <v>563</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5189</v>
      </c>
    </row>
    <row r="57" ht="26">
      <c r="A57" s="1" t="s">
        <v>511</v>
      </c>
      <c r="E57" s="32" t="s">
        <v>5797</v>
      </c>
    </row>
    <row r="58">
      <c r="A58" s="1" t="s">
        <v>513</v>
      </c>
      <c r="E58" s="27" t="s">
        <v>514</v>
      </c>
    </row>
    <row r="59">
      <c r="A59" s="1" t="s">
        <v>504</v>
      </c>
      <c r="B59" s="1">
        <v>13</v>
      </c>
      <c r="C59" s="26" t="s">
        <v>4073</v>
      </c>
      <c r="D59" t="s">
        <v>506</v>
      </c>
      <c r="E59" s="27" t="s">
        <v>4074</v>
      </c>
      <c r="F59" s="28" t="s">
        <v>1553</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5191</v>
      </c>
    </row>
    <row r="61" ht="26">
      <c r="A61" s="1" t="s">
        <v>511</v>
      </c>
      <c r="E61" s="32" t="s">
        <v>5798</v>
      </c>
    </row>
    <row r="62">
      <c r="A62" s="1" t="s">
        <v>513</v>
      </c>
      <c r="E62" s="27" t="s">
        <v>514</v>
      </c>
    </row>
    <row r="63">
      <c r="A63" s="1" t="s">
        <v>504</v>
      </c>
      <c r="B63" s="1">
        <v>14</v>
      </c>
      <c r="C63" s="26" t="s">
        <v>5193</v>
      </c>
      <c r="D63" t="s">
        <v>506</v>
      </c>
      <c r="E63" s="27" t="s">
        <v>5194</v>
      </c>
      <c r="F63" s="28" t="s">
        <v>1553</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5799</v>
      </c>
    </row>
    <row r="66">
      <c r="A66" s="1" t="s">
        <v>513</v>
      </c>
      <c r="E66" s="27" t="s">
        <v>514</v>
      </c>
    </row>
    <row r="67">
      <c r="A67" s="1" t="s">
        <v>504</v>
      </c>
      <c r="B67" s="1">
        <v>15</v>
      </c>
      <c r="C67" s="26" t="s">
        <v>4138</v>
      </c>
      <c r="D67" t="s">
        <v>506</v>
      </c>
      <c r="E67" s="27" t="s">
        <v>4139</v>
      </c>
      <c r="F67" s="28" t="s">
        <v>1553</v>
      </c>
      <c r="G67" s="29">
        <v>186.56</v>
      </c>
      <c r="H67" s="28">
        <v>0</v>
      </c>
      <c r="I67" s="30">
        <f>ROUND(G67*H67,P4)</f>
        <v>0</v>
      </c>
      <c r="L67" s="30">
        <v>0</v>
      </c>
      <c r="M67" s="24">
        <f>ROUND(G67*L67,P4)</f>
        <v>0</v>
      </c>
      <c r="N67" s="25" t="s">
        <v>509</v>
      </c>
      <c r="O67" s="31">
        <f>M67*AA67</f>
        <v>0</v>
      </c>
      <c r="P67" s="1">
        <v>3</v>
      </c>
      <c r="AA67" s="1">
        <f>IF(P67=1,$O$3,IF(P67=2,$O$4,$O$5))</f>
        <v>0</v>
      </c>
    </row>
    <row r="68">
      <c r="A68" s="1" t="s">
        <v>510</v>
      </c>
      <c r="E68" s="27" t="s">
        <v>5196</v>
      </c>
    </row>
    <row r="69" ht="26">
      <c r="A69" s="1" t="s">
        <v>511</v>
      </c>
      <c r="E69" s="32" t="s">
        <v>5800</v>
      </c>
    </row>
    <row r="70">
      <c r="A70" s="1" t="s">
        <v>513</v>
      </c>
      <c r="E70" s="27" t="s">
        <v>514</v>
      </c>
    </row>
    <row r="71">
      <c r="A71" s="1" t="s">
        <v>504</v>
      </c>
      <c r="B71" s="1">
        <v>16</v>
      </c>
      <c r="C71" s="26" t="s">
        <v>3436</v>
      </c>
      <c r="D71" t="s">
        <v>506</v>
      </c>
      <c r="E71" s="27" t="s">
        <v>3437</v>
      </c>
      <c r="F71" s="28" t="s">
        <v>1553</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5801</v>
      </c>
    </row>
    <row r="74">
      <c r="A74" s="1" t="s">
        <v>513</v>
      </c>
      <c r="E74" s="27" t="s">
        <v>514</v>
      </c>
    </row>
    <row r="75" ht="13">
      <c r="A75" s="1" t="s">
        <v>501</v>
      </c>
      <c r="C75" s="22" t="s">
        <v>604</v>
      </c>
      <c r="E75" s="23" t="s">
        <v>1641</v>
      </c>
      <c r="L75" s="24">
        <f>SUMIFS(L76:L91,A76:A91,"P")</f>
        <v>0</v>
      </c>
      <c r="M75" s="24">
        <f>SUMIFS(M76:M91,A76:A91,"P")</f>
        <v>0</v>
      </c>
      <c r="N75" s="25"/>
    </row>
    <row r="76">
      <c r="A76" s="1" t="s">
        <v>504</v>
      </c>
      <c r="B76" s="1">
        <v>17</v>
      </c>
      <c r="C76" s="26" t="s">
        <v>5199</v>
      </c>
      <c r="D76" t="s">
        <v>506</v>
      </c>
      <c r="E76" s="27" t="s">
        <v>5200</v>
      </c>
      <c r="F76" s="28" t="s">
        <v>563</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5201</v>
      </c>
    </row>
    <row r="78" ht="26">
      <c r="A78" s="1" t="s">
        <v>511</v>
      </c>
      <c r="E78" s="32" t="s">
        <v>5802</v>
      </c>
    </row>
    <row r="79">
      <c r="A79" s="1" t="s">
        <v>513</v>
      </c>
      <c r="E79" s="27" t="s">
        <v>514</v>
      </c>
    </row>
    <row r="80">
      <c r="A80" s="1" t="s">
        <v>504</v>
      </c>
      <c r="B80" s="1">
        <v>18</v>
      </c>
      <c r="C80" s="26" t="s">
        <v>4841</v>
      </c>
      <c r="D80" t="s">
        <v>506</v>
      </c>
      <c r="E80" s="27" t="s">
        <v>4842</v>
      </c>
      <c r="F80" s="28" t="s">
        <v>563</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5201</v>
      </c>
    </row>
    <row r="82" ht="26">
      <c r="A82" s="1" t="s">
        <v>511</v>
      </c>
      <c r="E82" s="32" t="s">
        <v>5803</v>
      </c>
    </row>
    <row r="83">
      <c r="A83" s="1" t="s">
        <v>513</v>
      </c>
      <c r="E83" s="27" t="s">
        <v>514</v>
      </c>
    </row>
    <row r="84">
      <c r="A84" s="1" t="s">
        <v>504</v>
      </c>
      <c r="B84" s="1">
        <v>19</v>
      </c>
      <c r="C84" s="26" t="s">
        <v>4211</v>
      </c>
      <c r="D84" t="s">
        <v>506</v>
      </c>
      <c r="E84" s="27" t="s">
        <v>4212</v>
      </c>
      <c r="F84" s="28" t="s">
        <v>2694</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5204</v>
      </c>
    </row>
    <row r="86" ht="52">
      <c r="A86" s="1" t="s">
        <v>511</v>
      </c>
      <c r="E86" s="32" t="s">
        <v>5804</v>
      </c>
    </row>
    <row r="87">
      <c r="A87" s="1" t="s">
        <v>513</v>
      </c>
      <c r="E87" s="27" t="s">
        <v>514</v>
      </c>
    </row>
    <row r="88">
      <c r="A88" s="1" t="s">
        <v>504</v>
      </c>
      <c r="B88" s="1">
        <v>20</v>
      </c>
      <c r="C88" s="26" t="s">
        <v>5206</v>
      </c>
      <c r="D88" t="s">
        <v>506</v>
      </c>
      <c r="E88" s="27" t="s">
        <v>5207</v>
      </c>
      <c r="F88" s="28" t="s">
        <v>2694</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5805</v>
      </c>
    </row>
    <row r="90" ht="65">
      <c r="A90" s="1" t="s">
        <v>511</v>
      </c>
      <c r="E90" s="32" t="s">
        <v>5806</v>
      </c>
    </row>
    <row r="91">
      <c r="A91" s="1" t="s">
        <v>513</v>
      </c>
      <c r="E91" s="27" t="s">
        <v>514</v>
      </c>
    </row>
    <row r="92" ht="13">
      <c r="A92" s="1" t="s">
        <v>501</v>
      </c>
      <c r="C92" s="22" t="s">
        <v>607</v>
      </c>
      <c r="E92" s="23" t="s">
        <v>4847</v>
      </c>
      <c r="L92" s="24">
        <f>SUMIFS(L93:L96,A93:A96,"P")</f>
        <v>0</v>
      </c>
      <c r="M92" s="24">
        <f>SUMIFS(M93:M96,A93:A96,"P")</f>
        <v>0</v>
      </c>
      <c r="N92" s="25"/>
    </row>
    <row r="93">
      <c r="A93" s="1" t="s">
        <v>504</v>
      </c>
      <c r="B93" s="1">
        <v>21</v>
      </c>
      <c r="C93" s="26" t="s">
        <v>5210</v>
      </c>
      <c r="D93" t="s">
        <v>506</v>
      </c>
      <c r="E93" s="27" t="s">
        <v>5211</v>
      </c>
      <c r="F93" s="28" t="s">
        <v>563</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5212</v>
      </c>
    </row>
    <row r="95" ht="39">
      <c r="A95" s="1" t="s">
        <v>511</v>
      </c>
      <c r="E95" s="32" t="s">
        <v>5807</v>
      </c>
    </row>
    <row r="96">
      <c r="A96" s="1" t="s">
        <v>513</v>
      </c>
      <c r="E96" s="27" t="s">
        <v>514</v>
      </c>
    </row>
    <row r="97" ht="13">
      <c r="A97" s="1" t="s">
        <v>501</v>
      </c>
      <c r="C97" s="22" t="s">
        <v>855</v>
      </c>
      <c r="E97" s="23" t="s">
        <v>3455</v>
      </c>
      <c r="L97" s="24">
        <f>SUMIFS(L98:L117,A98:A117,"P")</f>
        <v>0</v>
      </c>
      <c r="M97" s="24">
        <f>SUMIFS(M98:M117,A98:A117,"P")</f>
        <v>0</v>
      </c>
      <c r="N97" s="25"/>
    </row>
    <row r="98">
      <c r="A98" s="1" t="s">
        <v>504</v>
      </c>
      <c r="B98" s="1">
        <v>22</v>
      </c>
      <c r="C98" s="26" t="s">
        <v>3456</v>
      </c>
      <c r="D98" t="s">
        <v>506</v>
      </c>
      <c r="E98" s="27" t="s">
        <v>3457</v>
      </c>
      <c r="F98" s="28" t="s">
        <v>563</v>
      </c>
      <c r="G98" s="29">
        <v>0.44</v>
      </c>
      <c r="H98" s="28">
        <v>0</v>
      </c>
      <c r="I98" s="30">
        <f>ROUND(G98*H98,P4)</f>
        <v>0</v>
      </c>
      <c r="L98" s="30">
        <v>0</v>
      </c>
      <c r="M98" s="24">
        <f>ROUND(G98*L98,P4)</f>
        <v>0</v>
      </c>
      <c r="N98" s="25" t="s">
        <v>509</v>
      </c>
      <c r="O98" s="31">
        <f>M98*AA98</f>
        <v>0</v>
      </c>
      <c r="P98" s="1">
        <v>3</v>
      </c>
      <c r="AA98" s="1">
        <f>IF(P98=1,$O$3,IF(P98=2,$O$4,$O$5))</f>
        <v>0</v>
      </c>
    </row>
    <row r="99">
      <c r="A99" s="1" t="s">
        <v>510</v>
      </c>
      <c r="E99" s="27" t="s">
        <v>5214</v>
      </c>
    </row>
    <row r="100" ht="26">
      <c r="A100" s="1" t="s">
        <v>511</v>
      </c>
      <c r="E100" s="32" t="s">
        <v>5808</v>
      </c>
    </row>
    <row r="101">
      <c r="A101" s="1" t="s">
        <v>513</v>
      </c>
      <c r="E101" s="27" t="s">
        <v>514</v>
      </c>
    </row>
    <row r="102">
      <c r="A102" s="1" t="s">
        <v>504</v>
      </c>
      <c r="B102" s="1">
        <v>23</v>
      </c>
      <c r="C102" s="26" t="s">
        <v>4886</v>
      </c>
      <c r="D102" t="s">
        <v>506</v>
      </c>
      <c r="E102" s="27" t="s">
        <v>4887</v>
      </c>
      <c r="F102" s="28" t="s">
        <v>563</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5201</v>
      </c>
    </row>
    <row r="104" ht="26">
      <c r="A104" s="1" t="s">
        <v>511</v>
      </c>
      <c r="E104" s="32" t="s">
        <v>5809</v>
      </c>
    </row>
    <row r="105">
      <c r="A105" s="1" t="s">
        <v>513</v>
      </c>
      <c r="E105" s="27" t="s">
        <v>514</v>
      </c>
    </row>
    <row r="106">
      <c r="A106" s="1" t="s">
        <v>504</v>
      </c>
      <c r="B106" s="1">
        <v>24</v>
      </c>
      <c r="C106" s="26" t="s">
        <v>4890</v>
      </c>
      <c r="D106" t="s">
        <v>506</v>
      </c>
      <c r="E106" s="27" t="s">
        <v>4891</v>
      </c>
      <c r="F106" s="28" t="s">
        <v>563</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5217</v>
      </c>
    </row>
    <row r="108" ht="52">
      <c r="A108" s="1" t="s">
        <v>511</v>
      </c>
      <c r="E108" s="32" t="s">
        <v>5810</v>
      </c>
    </row>
    <row r="109">
      <c r="A109" s="1" t="s">
        <v>513</v>
      </c>
      <c r="E109" s="27" t="s">
        <v>514</v>
      </c>
    </row>
    <row r="110">
      <c r="A110" s="1" t="s">
        <v>504</v>
      </c>
      <c r="B110" s="1">
        <v>25</v>
      </c>
      <c r="C110" s="26" t="s">
        <v>3599</v>
      </c>
      <c r="D110" t="s">
        <v>506</v>
      </c>
      <c r="E110" s="27" t="s">
        <v>3600</v>
      </c>
      <c r="F110" s="28" t="s">
        <v>563</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5099</v>
      </c>
    </row>
    <row r="112" ht="52">
      <c r="A112" s="1" t="s">
        <v>511</v>
      </c>
      <c r="E112" s="32" t="s">
        <v>5811</v>
      </c>
    </row>
    <row r="113">
      <c r="A113" s="1" t="s">
        <v>513</v>
      </c>
      <c r="E113" s="27" t="s">
        <v>514</v>
      </c>
    </row>
    <row r="114">
      <c r="A114" s="1" t="s">
        <v>504</v>
      </c>
      <c r="B114" s="1">
        <v>26</v>
      </c>
      <c r="C114" s="26" t="s">
        <v>5224</v>
      </c>
      <c r="D114" t="s">
        <v>506</v>
      </c>
      <c r="E114" s="27" t="s">
        <v>5225</v>
      </c>
      <c r="F114" s="28" t="s">
        <v>563</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5226</v>
      </c>
    </row>
    <row r="116" ht="78">
      <c r="A116" s="1" t="s">
        <v>511</v>
      </c>
      <c r="E116" s="32" t="s">
        <v>5812</v>
      </c>
    </row>
    <row r="117">
      <c r="A117" s="1" t="s">
        <v>513</v>
      </c>
      <c r="E117" s="27" t="s">
        <v>514</v>
      </c>
    </row>
    <row r="118" ht="13">
      <c r="A118" s="1" t="s">
        <v>501</v>
      </c>
      <c r="C118" s="22" t="s">
        <v>1253</v>
      </c>
      <c r="E118" s="23" t="s">
        <v>1254</v>
      </c>
      <c r="L118" s="24">
        <f>SUMIFS(L119:L122,A119:A122,"P")</f>
        <v>0</v>
      </c>
      <c r="M118" s="24">
        <f>SUMIFS(M119:M122,A119:A122,"P")</f>
        <v>0</v>
      </c>
      <c r="N118" s="25"/>
    </row>
    <row r="119" ht="25">
      <c r="A119" s="1" t="s">
        <v>504</v>
      </c>
      <c r="B119" s="1">
        <v>27</v>
      </c>
      <c r="C119" s="26" t="s">
        <v>4218</v>
      </c>
      <c r="D119" t="s">
        <v>506</v>
      </c>
      <c r="E119" s="27" t="s">
        <v>4219</v>
      </c>
      <c r="F119" s="28" t="s">
        <v>1553</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5284</v>
      </c>
    </row>
    <row r="121" ht="65">
      <c r="A121" s="1" t="s">
        <v>511</v>
      </c>
      <c r="E121" s="32" t="s">
        <v>5813</v>
      </c>
    </row>
    <row r="122">
      <c r="A122" s="1" t="s">
        <v>513</v>
      </c>
      <c r="E122" s="27" t="s">
        <v>514</v>
      </c>
    </row>
    <row r="123" ht="13">
      <c r="A123" s="1" t="s">
        <v>501</v>
      </c>
      <c r="C123" s="22" t="s">
        <v>3501</v>
      </c>
      <c r="E123" s="23" t="s">
        <v>4922</v>
      </c>
      <c r="L123" s="24">
        <f>SUMIFS(L124:L131,A124:A131,"P")</f>
        <v>0</v>
      </c>
      <c r="M123" s="24">
        <f>SUMIFS(M124:M131,A124:A131,"P")</f>
        <v>0</v>
      </c>
      <c r="N123" s="25"/>
    </row>
    <row r="124">
      <c r="A124" s="1" t="s">
        <v>504</v>
      </c>
      <c r="B124" s="1">
        <v>28</v>
      </c>
      <c r="C124" s="26" t="s">
        <v>5230</v>
      </c>
      <c r="D124" t="s">
        <v>506</v>
      </c>
      <c r="E124" s="27" t="s">
        <v>5231</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5814</v>
      </c>
    </row>
    <row r="126" ht="26">
      <c r="A126" s="1" t="s">
        <v>511</v>
      </c>
      <c r="E126" s="32" t="s">
        <v>4759</v>
      </c>
    </row>
    <row r="127">
      <c r="A127" s="1" t="s">
        <v>513</v>
      </c>
      <c r="E127" s="27" t="s">
        <v>514</v>
      </c>
    </row>
    <row r="128">
      <c r="A128" s="1" t="s">
        <v>504</v>
      </c>
      <c r="B128" s="1">
        <v>29</v>
      </c>
      <c r="C128" s="26" t="s">
        <v>4931</v>
      </c>
      <c r="D128" t="s">
        <v>506</v>
      </c>
      <c r="E128" s="27" t="s">
        <v>4932</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5815</v>
      </c>
    </row>
    <row r="130" ht="26">
      <c r="A130" s="1" t="s">
        <v>511</v>
      </c>
      <c r="E130" s="32" t="s">
        <v>5816</v>
      </c>
    </row>
    <row r="131">
      <c r="A131" s="1" t="s">
        <v>513</v>
      </c>
      <c r="E131" s="27" t="s">
        <v>514</v>
      </c>
    </row>
    <row r="132" ht="13">
      <c r="A132" s="1" t="s">
        <v>501</v>
      </c>
      <c r="C132" s="22" t="s">
        <v>2876</v>
      </c>
      <c r="E132" s="23" t="s">
        <v>3331</v>
      </c>
      <c r="L132" s="24">
        <f>SUMIFS(L133:L160,A133:A160,"P")</f>
        <v>0</v>
      </c>
      <c r="M132" s="24">
        <f>SUMIFS(M133:M160,A133:A160,"P")</f>
        <v>0</v>
      </c>
      <c r="N132" s="25"/>
    </row>
    <row r="133">
      <c r="A133" s="1" t="s">
        <v>504</v>
      </c>
      <c r="B133" s="1">
        <v>30</v>
      </c>
      <c r="C133" s="26" t="s">
        <v>4394</v>
      </c>
      <c r="D133" t="s">
        <v>506</v>
      </c>
      <c r="E133" s="27" t="s">
        <v>4395</v>
      </c>
      <c r="F133" s="28" t="s">
        <v>567</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5233</v>
      </c>
    </row>
    <row r="135" ht="26">
      <c r="A135" s="1" t="s">
        <v>511</v>
      </c>
      <c r="E135" s="32" t="s">
        <v>5817</v>
      </c>
    </row>
    <row r="136">
      <c r="A136" s="1" t="s">
        <v>513</v>
      </c>
      <c r="E136" s="27" t="s">
        <v>514</v>
      </c>
    </row>
    <row r="137">
      <c r="A137" s="1" t="s">
        <v>504</v>
      </c>
      <c r="B137" s="1">
        <v>31</v>
      </c>
      <c r="C137" s="26" t="s">
        <v>5818</v>
      </c>
      <c r="D137" t="s">
        <v>506</v>
      </c>
      <c r="E137" s="27" t="s">
        <v>5819</v>
      </c>
      <c r="F137" s="28" t="s">
        <v>567</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5237</v>
      </c>
    </row>
    <row r="139" ht="26">
      <c r="A139" s="1" t="s">
        <v>511</v>
      </c>
      <c r="E139" s="32" t="s">
        <v>5820</v>
      </c>
    </row>
    <row r="140">
      <c r="A140" s="1" t="s">
        <v>513</v>
      </c>
      <c r="E140" s="27" t="s">
        <v>514</v>
      </c>
    </row>
    <row r="141">
      <c r="A141" s="1" t="s">
        <v>504</v>
      </c>
      <c r="B141" s="1">
        <v>32</v>
      </c>
      <c r="C141" s="26" t="s">
        <v>2888</v>
      </c>
      <c r="D141" t="s">
        <v>506</v>
      </c>
      <c r="E141" s="27" t="s">
        <v>2889</v>
      </c>
      <c r="F141" s="28" t="s">
        <v>563</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4981</v>
      </c>
    </row>
    <row r="143" ht="26">
      <c r="A143" s="1" t="s">
        <v>511</v>
      </c>
      <c r="E143" s="32" t="s">
        <v>5821</v>
      </c>
    </row>
    <row r="144">
      <c r="A144" s="1" t="s">
        <v>513</v>
      </c>
      <c r="E144" s="27" t="s">
        <v>514</v>
      </c>
    </row>
    <row r="145">
      <c r="A145" s="1" t="s">
        <v>504</v>
      </c>
      <c r="B145" s="1">
        <v>33</v>
      </c>
      <c r="C145" s="26" t="s">
        <v>4983</v>
      </c>
      <c r="D145" t="s">
        <v>506</v>
      </c>
      <c r="E145" s="27" t="s">
        <v>4984</v>
      </c>
      <c r="F145" s="28" t="s">
        <v>563</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5822</v>
      </c>
    </row>
    <row r="148">
      <c r="A148" s="1" t="s">
        <v>513</v>
      </c>
      <c r="E148" s="27" t="s">
        <v>514</v>
      </c>
    </row>
    <row r="149">
      <c r="A149" s="1" t="s">
        <v>504</v>
      </c>
      <c r="B149" s="1">
        <v>34</v>
      </c>
      <c r="C149" s="26" t="s">
        <v>3522</v>
      </c>
      <c r="D149" t="s">
        <v>506</v>
      </c>
      <c r="E149" s="27" t="s">
        <v>3523</v>
      </c>
      <c r="F149" s="28" t="s">
        <v>563</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5823</v>
      </c>
    </row>
    <row r="152">
      <c r="A152" s="1" t="s">
        <v>513</v>
      </c>
      <c r="E152" s="27" t="s">
        <v>514</v>
      </c>
    </row>
    <row r="153">
      <c r="A153" s="1" t="s">
        <v>504</v>
      </c>
      <c r="B153" s="1">
        <v>35</v>
      </c>
      <c r="C153" s="26" t="s">
        <v>4990</v>
      </c>
      <c r="D153" t="s">
        <v>506</v>
      </c>
      <c r="E153" s="27" t="s">
        <v>4991</v>
      </c>
      <c r="F153" s="28" t="s">
        <v>2694</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5242</v>
      </c>
    </row>
    <row r="155" ht="26">
      <c r="A155" s="1" t="s">
        <v>511</v>
      </c>
      <c r="E155" s="32" t="s">
        <v>5824</v>
      </c>
    </row>
    <row r="156">
      <c r="A156" s="1" t="s">
        <v>513</v>
      </c>
      <c r="E156" s="27" t="s">
        <v>514</v>
      </c>
    </row>
    <row r="157">
      <c r="A157" s="1" t="s">
        <v>504</v>
      </c>
      <c r="B157" s="1">
        <v>36</v>
      </c>
      <c r="C157" s="26" t="s">
        <v>4994</v>
      </c>
      <c r="D157" t="s">
        <v>506</v>
      </c>
      <c r="E157" s="27" t="s">
        <v>4995</v>
      </c>
      <c r="F157" s="28" t="s">
        <v>1553</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5825</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5826</v>
      </c>
      <c r="E8" s="23" t="s">
        <v>201</v>
      </c>
      <c r="L8" s="24">
        <f>L9+L30+L67+L84+L105+L110</f>
        <v>0</v>
      </c>
      <c r="M8" s="24">
        <f>M9+M30+M67+M84+M105+M110</f>
        <v>0</v>
      </c>
      <c r="N8" s="25"/>
    </row>
    <row r="9" ht="13">
      <c r="A9" s="1" t="s">
        <v>501</v>
      </c>
      <c r="C9" s="22" t="s">
        <v>1247</v>
      </c>
      <c r="E9" s="23" t="s">
        <v>1248</v>
      </c>
      <c r="L9" s="24">
        <f>SUMIFS(L10:L29,A10:A29,"P")</f>
        <v>0</v>
      </c>
      <c r="M9" s="24">
        <f>SUMIFS(M10:M29,A10:A29,"P")</f>
        <v>0</v>
      </c>
      <c r="N9" s="25"/>
    </row>
    <row r="10" ht="25">
      <c r="A10" s="1" t="s">
        <v>504</v>
      </c>
      <c r="B10" s="1">
        <v>1</v>
      </c>
      <c r="C10" s="26" t="s">
        <v>3383</v>
      </c>
      <c r="D10" t="s">
        <v>3384</v>
      </c>
      <c r="E10" s="27" t="s">
        <v>3385</v>
      </c>
      <c r="F10" s="28" t="s">
        <v>2694</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5827</v>
      </c>
    </row>
    <row r="13" ht="25">
      <c r="A13" s="1" t="s">
        <v>513</v>
      </c>
      <c r="E13" s="27" t="s">
        <v>2695</v>
      </c>
    </row>
    <row r="14" ht="25">
      <c r="A14" s="1" t="s">
        <v>504</v>
      </c>
      <c r="B14" s="1">
        <v>2</v>
      </c>
      <c r="C14" s="26" t="s">
        <v>2691</v>
      </c>
      <c r="D14" t="s">
        <v>2692</v>
      </c>
      <c r="E14" s="27" t="s">
        <v>2693</v>
      </c>
      <c r="F14" s="28" t="s">
        <v>2694</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39">
      <c r="A16" s="1" t="s">
        <v>511</v>
      </c>
      <c r="E16" s="32" t="s">
        <v>5828</v>
      </c>
    </row>
    <row r="17" ht="25">
      <c r="A17" s="1" t="s">
        <v>513</v>
      </c>
      <c r="E17" s="27" t="s">
        <v>2695</v>
      </c>
    </row>
    <row r="18" ht="25">
      <c r="A18" s="1" t="s">
        <v>504</v>
      </c>
      <c r="B18" s="1">
        <v>3</v>
      </c>
      <c r="C18" s="26" t="s">
        <v>2826</v>
      </c>
      <c r="D18" t="s">
        <v>2827</v>
      </c>
      <c r="E18" s="27" t="s">
        <v>2828</v>
      </c>
      <c r="F18" s="28" t="s">
        <v>2694</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5829</v>
      </c>
    </row>
    <row r="21" ht="25">
      <c r="A21" s="1" t="s">
        <v>513</v>
      </c>
      <c r="E21" s="27" t="s">
        <v>2695</v>
      </c>
    </row>
    <row r="22" ht="25">
      <c r="A22" s="1" t="s">
        <v>504</v>
      </c>
      <c r="B22" s="1">
        <v>4</v>
      </c>
      <c r="C22" s="26" t="s">
        <v>4645</v>
      </c>
      <c r="D22" t="s">
        <v>4646</v>
      </c>
      <c r="E22" s="27" t="s">
        <v>4647</v>
      </c>
      <c r="F22" s="28" t="s">
        <v>2694</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5830</v>
      </c>
    </row>
    <row r="25" ht="25">
      <c r="A25" s="1" t="s">
        <v>513</v>
      </c>
      <c r="E25" s="27" t="s">
        <v>2695</v>
      </c>
    </row>
    <row r="26" ht="25">
      <c r="A26" s="1" t="s">
        <v>504</v>
      </c>
      <c r="B26" s="1">
        <v>5</v>
      </c>
      <c r="C26" s="26" t="s">
        <v>4766</v>
      </c>
      <c r="D26" t="s">
        <v>4767</v>
      </c>
      <c r="E26" s="27" t="s">
        <v>4768</v>
      </c>
      <c r="F26" s="28" t="s">
        <v>2694</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5831</v>
      </c>
    </row>
    <row r="29" ht="25">
      <c r="A29" s="1" t="s">
        <v>513</v>
      </c>
      <c r="E29" s="27" t="s">
        <v>2695</v>
      </c>
    </row>
    <row r="30" ht="13">
      <c r="A30" s="1" t="s">
        <v>501</v>
      </c>
      <c r="C30" s="22" t="s">
        <v>600</v>
      </c>
      <c r="E30" s="23" t="s">
        <v>560</v>
      </c>
      <c r="L30" s="24">
        <f>SUMIFS(L31:L66,A31:A66,"P")</f>
        <v>0</v>
      </c>
      <c r="M30" s="24">
        <f>SUMIFS(M31:M66,A31:A66,"P")</f>
        <v>0</v>
      </c>
      <c r="N30" s="25"/>
    </row>
    <row r="31">
      <c r="A31" s="1" t="s">
        <v>504</v>
      </c>
      <c r="B31" s="1">
        <v>6</v>
      </c>
      <c r="C31" s="26" t="s">
        <v>3388</v>
      </c>
      <c r="D31" t="s">
        <v>506</v>
      </c>
      <c r="E31" s="27" t="s">
        <v>3389</v>
      </c>
      <c r="F31" s="28" t="s">
        <v>563</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5832</v>
      </c>
    </row>
    <row r="34">
      <c r="A34" s="1" t="s">
        <v>513</v>
      </c>
      <c r="E34" s="27" t="s">
        <v>514</v>
      </c>
    </row>
    <row r="35">
      <c r="A35" s="1" t="s">
        <v>504</v>
      </c>
      <c r="B35" s="1">
        <v>8</v>
      </c>
      <c r="C35" s="26" t="s">
        <v>3397</v>
      </c>
      <c r="D35" t="s">
        <v>506</v>
      </c>
      <c r="E35" s="27" t="s">
        <v>3398</v>
      </c>
      <c r="F35" s="28" t="s">
        <v>563</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4792</v>
      </c>
    </row>
    <row r="37" ht="39">
      <c r="A37" s="1" t="s">
        <v>511</v>
      </c>
      <c r="E37" s="32" t="s">
        <v>5833</v>
      </c>
    </row>
    <row r="38">
      <c r="A38" s="1" t="s">
        <v>513</v>
      </c>
      <c r="E38" s="27" t="s">
        <v>514</v>
      </c>
    </row>
    <row r="39">
      <c r="A39" s="1" t="s">
        <v>504</v>
      </c>
      <c r="B39" s="1">
        <v>9</v>
      </c>
      <c r="C39" s="26" t="s">
        <v>3527</v>
      </c>
      <c r="D39" t="s">
        <v>506</v>
      </c>
      <c r="E39" s="27" t="s">
        <v>3528</v>
      </c>
      <c r="F39" s="28" t="s">
        <v>563</v>
      </c>
      <c r="G39" s="29">
        <v>281.16000000000003</v>
      </c>
      <c r="H39" s="28">
        <v>0</v>
      </c>
      <c r="I39" s="30">
        <f>ROUND(G39*H39,P4)</f>
        <v>0</v>
      </c>
      <c r="L39" s="30">
        <v>0</v>
      </c>
      <c r="M39" s="24">
        <f>ROUND(G39*L39,P4)</f>
        <v>0</v>
      </c>
      <c r="N39" s="25" t="s">
        <v>509</v>
      </c>
      <c r="O39" s="31">
        <f>M39*AA39</f>
        <v>0</v>
      </c>
      <c r="P39" s="1">
        <v>3</v>
      </c>
      <c r="AA39" s="1">
        <f>IF(P39=1,$O$3,IF(P39=2,$O$4,$O$5))</f>
        <v>0</v>
      </c>
    </row>
    <row r="40">
      <c r="A40" s="1" t="s">
        <v>510</v>
      </c>
      <c r="E40" s="27" t="s">
        <v>5184</v>
      </c>
    </row>
    <row r="41" ht="26">
      <c r="A41" s="1" t="s">
        <v>511</v>
      </c>
      <c r="E41" s="32" t="s">
        <v>5834</v>
      </c>
    </row>
    <row r="42">
      <c r="A42" s="1" t="s">
        <v>513</v>
      </c>
      <c r="E42" s="27" t="s">
        <v>514</v>
      </c>
    </row>
    <row r="43">
      <c r="A43" s="1" t="s">
        <v>504</v>
      </c>
      <c r="B43" s="1">
        <v>7</v>
      </c>
      <c r="C43" s="26" t="s">
        <v>3412</v>
      </c>
      <c r="D43" t="s">
        <v>604</v>
      </c>
      <c r="E43" s="27" t="s">
        <v>3413</v>
      </c>
      <c r="F43" s="28" t="s">
        <v>563</v>
      </c>
      <c r="G43" s="29">
        <v>13.298999999999999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5835</v>
      </c>
    </row>
    <row r="46">
      <c r="A46" s="1" t="s">
        <v>513</v>
      </c>
      <c r="E46" s="27" t="s">
        <v>514</v>
      </c>
    </row>
    <row r="47">
      <c r="A47" s="1" t="s">
        <v>504</v>
      </c>
      <c r="B47" s="1">
        <v>10</v>
      </c>
      <c r="C47" s="26" t="s">
        <v>3563</v>
      </c>
      <c r="D47" t="s">
        <v>506</v>
      </c>
      <c r="E47" s="27" t="s">
        <v>3564</v>
      </c>
      <c r="F47" s="28" t="s">
        <v>563</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5189</v>
      </c>
    </row>
    <row r="49" ht="26">
      <c r="A49" s="1" t="s">
        <v>511</v>
      </c>
      <c r="E49" s="32" t="s">
        <v>5836</v>
      </c>
    </row>
    <row r="50">
      <c r="A50" s="1" t="s">
        <v>513</v>
      </c>
      <c r="E50" s="27" t="s">
        <v>514</v>
      </c>
    </row>
    <row r="51">
      <c r="A51" s="1" t="s">
        <v>504</v>
      </c>
      <c r="B51" s="1">
        <v>11</v>
      </c>
      <c r="C51" s="26" t="s">
        <v>4073</v>
      </c>
      <c r="D51" t="s">
        <v>506</v>
      </c>
      <c r="E51" s="27" t="s">
        <v>4074</v>
      </c>
      <c r="F51" s="28" t="s">
        <v>1553</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5191</v>
      </c>
    </row>
    <row r="53" ht="26">
      <c r="A53" s="1" t="s">
        <v>511</v>
      </c>
      <c r="E53" s="32" t="s">
        <v>5837</v>
      </c>
    </row>
    <row r="54">
      <c r="A54" s="1" t="s">
        <v>513</v>
      </c>
      <c r="E54" s="27" t="s">
        <v>514</v>
      </c>
    </row>
    <row r="55">
      <c r="A55" s="1" t="s">
        <v>504</v>
      </c>
      <c r="B55" s="1">
        <v>12</v>
      </c>
      <c r="C55" s="26" t="s">
        <v>5193</v>
      </c>
      <c r="D55" t="s">
        <v>506</v>
      </c>
      <c r="E55" s="27" t="s">
        <v>5194</v>
      </c>
      <c r="F55" s="28" t="s">
        <v>1553</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5838</v>
      </c>
    </row>
    <row r="58">
      <c r="A58" s="1" t="s">
        <v>513</v>
      </c>
      <c r="E58" s="27" t="s">
        <v>514</v>
      </c>
    </row>
    <row r="59">
      <c r="A59" s="1" t="s">
        <v>504</v>
      </c>
      <c r="B59" s="1">
        <v>13</v>
      </c>
      <c r="C59" s="26" t="s">
        <v>4138</v>
      </c>
      <c r="D59" t="s">
        <v>506</v>
      </c>
      <c r="E59" s="27" t="s">
        <v>4139</v>
      </c>
      <c r="F59" s="28" t="s">
        <v>1553</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5196</v>
      </c>
    </row>
    <row r="61" ht="26">
      <c r="A61" s="1" t="s">
        <v>511</v>
      </c>
      <c r="E61" s="32" t="s">
        <v>5839</v>
      </c>
    </row>
    <row r="62">
      <c r="A62" s="1" t="s">
        <v>513</v>
      </c>
      <c r="E62" s="27" t="s">
        <v>514</v>
      </c>
    </row>
    <row r="63">
      <c r="A63" s="1" t="s">
        <v>504</v>
      </c>
      <c r="B63" s="1">
        <v>14</v>
      </c>
      <c r="C63" s="26" t="s">
        <v>3436</v>
      </c>
      <c r="D63" t="s">
        <v>506</v>
      </c>
      <c r="E63" s="27" t="s">
        <v>3437</v>
      </c>
      <c r="F63" s="28" t="s">
        <v>1553</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5840</v>
      </c>
    </row>
    <row r="66">
      <c r="A66" s="1" t="s">
        <v>513</v>
      </c>
      <c r="E66" s="27" t="s">
        <v>514</v>
      </c>
    </row>
    <row r="67" ht="13">
      <c r="A67" s="1" t="s">
        <v>501</v>
      </c>
      <c r="C67" s="22" t="s">
        <v>604</v>
      </c>
      <c r="E67" s="23" t="s">
        <v>1641</v>
      </c>
      <c r="L67" s="24">
        <f>SUMIFS(L68:L83,A68:A83,"P")</f>
        <v>0</v>
      </c>
      <c r="M67" s="24">
        <f>SUMIFS(M68:M83,A68:A83,"P")</f>
        <v>0</v>
      </c>
      <c r="N67" s="25"/>
    </row>
    <row r="68">
      <c r="A68" s="1" t="s">
        <v>504</v>
      </c>
      <c r="B68" s="1">
        <v>15</v>
      </c>
      <c r="C68" s="26" t="s">
        <v>5199</v>
      </c>
      <c r="D68" t="s">
        <v>506</v>
      </c>
      <c r="E68" s="27" t="s">
        <v>5200</v>
      </c>
      <c r="F68" s="28" t="s">
        <v>563</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5201</v>
      </c>
    </row>
    <row r="70" ht="52">
      <c r="A70" s="1" t="s">
        <v>511</v>
      </c>
      <c r="E70" s="32" t="s">
        <v>5841</v>
      </c>
    </row>
    <row r="71">
      <c r="A71" s="1" t="s">
        <v>513</v>
      </c>
      <c r="E71" s="27" t="s">
        <v>514</v>
      </c>
    </row>
    <row r="72">
      <c r="A72" s="1" t="s">
        <v>504</v>
      </c>
      <c r="B72" s="1">
        <v>16</v>
      </c>
      <c r="C72" s="26" t="s">
        <v>4207</v>
      </c>
      <c r="D72" t="s">
        <v>506</v>
      </c>
      <c r="E72" s="27" t="s">
        <v>4208</v>
      </c>
      <c r="F72" s="28" t="s">
        <v>563</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5842</v>
      </c>
    </row>
    <row r="74" ht="39">
      <c r="A74" s="1" t="s">
        <v>511</v>
      </c>
      <c r="E74" s="32" t="s">
        <v>5843</v>
      </c>
    </row>
    <row r="75">
      <c r="A75" s="1" t="s">
        <v>513</v>
      </c>
      <c r="E75" s="27" t="s">
        <v>514</v>
      </c>
    </row>
    <row r="76">
      <c r="A76" s="1" t="s">
        <v>504</v>
      </c>
      <c r="B76" s="1">
        <v>17</v>
      </c>
      <c r="C76" s="26" t="s">
        <v>4211</v>
      </c>
      <c r="D76" t="s">
        <v>506</v>
      </c>
      <c r="E76" s="27" t="s">
        <v>4212</v>
      </c>
      <c r="F76" s="28" t="s">
        <v>2694</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5844</v>
      </c>
    </row>
    <row r="78" ht="65">
      <c r="A78" s="1" t="s">
        <v>511</v>
      </c>
      <c r="E78" s="32" t="s">
        <v>5845</v>
      </c>
    </row>
    <row r="79">
      <c r="A79" s="1" t="s">
        <v>513</v>
      </c>
      <c r="E79" s="27" t="s">
        <v>514</v>
      </c>
    </row>
    <row r="80">
      <c r="A80" s="1" t="s">
        <v>504</v>
      </c>
      <c r="B80" s="1">
        <v>18</v>
      </c>
      <c r="C80" s="26" t="s">
        <v>5206</v>
      </c>
      <c r="D80" t="s">
        <v>506</v>
      </c>
      <c r="E80" s="27" t="s">
        <v>5207</v>
      </c>
      <c r="F80" s="28" t="s">
        <v>2694</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5846</v>
      </c>
    </row>
    <row r="82" ht="52">
      <c r="A82" s="1" t="s">
        <v>511</v>
      </c>
      <c r="E82" s="32" t="s">
        <v>5847</v>
      </c>
    </row>
    <row r="83">
      <c r="A83" s="1" t="s">
        <v>513</v>
      </c>
      <c r="E83" s="27" t="s">
        <v>514</v>
      </c>
    </row>
    <row r="84" ht="13">
      <c r="A84" s="1" t="s">
        <v>501</v>
      </c>
      <c r="C84" s="22" t="s">
        <v>855</v>
      </c>
      <c r="E84" s="23" t="s">
        <v>3455</v>
      </c>
      <c r="L84" s="24">
        <f>SUMIFS(L85:L104,A85:A104,"P")</f>
        <v>0</v>
      </c>
      <c r="M84" s="24">
        <f>SUMIFS(M85:M104,A85:A104,"P")</f>
        <v>0</v>
      </c>
      <c r="N84" s="25"/>
    </row>
    <row r="85">
      <c r="A85" s="1" t="s">
        <v>504</v>
      </c>
      <c r="B85" s="1">
        <v>19</v>
      </c>
      <c r="C85" s="26" t="s">
        <v>4886</v>
      </c>
      <c r="D85" t="s">
        <v>506</v>
      </c>
      <c r="E85" s="27" t="s">
        <v>4887</v>
      </c>
      <c r="F85" s="28" t="s">
        <v>563</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5201</v>
      </c>
    </row>
    <row r="87" ht="26">
      <c r="A87" s="1" t="s">
        <v>511</v>
      </c>
      <c r="E87" s="32" t="s">
        <v>5848</v>
      </c>
    </row>
    <row r="88">
      <c r="A88" s="1" t="s">
        <v>513</v>
      </c>
      <c r="E88" s="27" t="s">
        <v>514</v>
      </c>
    </row>
    <row r="89">
      <c r="A89" s="1" t="s">
        <v>504</v>
      </c>
      <c r="B89" s="1">
        <v>20</v>
      </c>
      <c r="C89" s="26" t="s">
        <v>4890</v>
      </c>
      <c r="D89" t="s">
        <v>506</v>
      </c>
      <c r="E89" s="27" t="s">
        <v>4891</v>
      </c>
      <c r="F89" s="28" t="s">
        <v>563</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5217</v>
      </c>
    </row>
    <row r="91" ht="65">
      <c r="A91" s="1" t="s">
        <v>511</v>
      </c>
      <c r="E91" s="32" t="s">
        <v>5849</v>
      </c>
    </row>
    <row r="92">
      <c r="A92" s="1" t="s">
        <v>513</v>
      </c>
      <c r="E92" s="27" t="s">
        <v>514</v>
      </c>
    </row>
    <row r="93">
      <c r="A93" s="1" t="s">
        <v>504</v>
      </c>
      <c r="B93" s="1">
        <v>21</v>
      </c>
      <c r="C93" s="26" t="s">
        <v>5219</v>
      </c>
      <c r="D93" t="s">
        <v>506</v>
      </c>
      <c r="E93" s="27" t="s">
        <v>5220</v>
      </c>
      <c r="F93" s="28" t="s">
        <v>563</v>
      </c>
      <c r="G93" s="29">
        <v>1.05</v>
      </c>
      <c r="H93" s="28">
        <v>0</v>
      </c>
      <c r="I93" s="30">
        <f>ROUND(G93*H93,P4)</f>
        <v>0</v>
      </c>
      <c r="L93" s="30">
        <v>0</v>
      </c>
      <c r="M93" s="24">
        <f>ROUND(G93*L93,P4)</f>
        <v>0</v>
      </c>
      <c r="N93" s="25" t="s">
        <v>509</v>
      </c>
      <c r="O93" s="31">
        <f>M93*AA93</f>
        <v>0</v>
      </c>
      <c r="P93" s="1">
        <v>3</v>
      </c>
      <c r="AA93" s="1">
        <f>IF(P93=1,$O$3,IF(P93=2,$O$4,$O$5))</f>
        <v>0</v>
      </c>
    </row>
    <row r="94">
      <c r="A94" s="1" t="s">
        <v>510</v>
      </c>
      <c r="E94" s="27" t="s">
        <v>5221</v>
      </c>
    </row>
    <row r="95" ht="39">
      <c r="A95" s="1" t="s">
        <v>511</v>
      </c>
      <c r="E95" s="32" t="s">
        <v>5850</v>
      </c>
    </row>
    <row r="96">
      <c r="A96" s="1" t="s">
        <v>513</v>
      </c>
      <c r="E96" s="27" t="s">
        <v>514</v>
      </c>
    </row>
    <row r="97">
      <c r="A97" s="1" t="s">
        <v>504</v>
      </c>
      <c r="B97" s="1">
        <v>22</v>
      </c>
      <c r="C97" s="26" t="s">
        <v>3599</v>
      </c>
      <c r="D97" t="s">
        <v>506</v>
      </c>
      <c r="E97" s="27" t="s">
        <v>3600</v>
      </c>
      <c r="F97" s="28" t="s">
        <v>563</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5099</v>
      </c>
    </row>
    <row r="99" ht="65">
      <c r="A99" s="1" t="s">
        <v>511</v>
      </c>
      <c r="E99" s="32" t="s">
        <v>5851</v>
      </c>
    </row>
    <row r="100">
      <c r="A100" s="1" t="s">
        <v>513</v>
      </c>
      <c r="E100" s="27" t="s">
        <v>514</v>
      </c>
    </row>
    <row r="101">
      <c r="A101" s="1" t="s">
        <v>504</v>
      </c>
      <c r="B101" s="1">
        <v>23</v>
      </c>
      <c r="C101" s="26" t="s">
        <v>5224</v>
      </c>
      <c r="D101" t="s">
        <v>506</v>
      </c>
      <c r="E101" s="27" t="s">
        <v>5225</v>
      </c>
      <c r="F101" s="28" t="s">
        <v>563</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5226</v>
      </c>
    </row>
    <row r="103" ht="65">
      <c r="A103" s="1" t="s">
        <v>511</v>
      </c>
      <c r="E103" s="32" t="s">
        <v>5852</v>
      </c>
    </row>
    <row r="104">
      <c r="A104" s="1" t="s">
        <v>513</v>
      </c>
      <c r="E104" s="27" t="s">
        <v>514</v>
      </c>
    </row>
    <row r="105" ht="13">
      <c r="A105" s="1" t="s">
        <v>501</v>
      </c>
      <c r="C105" s="22" t="s">
        <v>1253</v>
      </c>
      <c r="E105" s="23" t="s">
        <v>1254</v>
      </c>
      <c r="L105" s="24">
        <f>SUMIFS(L106:L109,A106:A109,"P")</f>
        <v>0</v>
      </c>
      <c r="M105" s="24">
        <f>SUMIFS(M106:M109,A106:A109,"P")</f>
        <v>0</v>
      </c>
      <c r="N105" s="25"/>
    </row>
    <row r="106" ht="25">
      <c r="A106" s="1" t="s">
        <v>504</v>
      </c>
      <c r="B106" s="1">
        <v>24</v>
      </c>
      <c r="C106" s="26" t="s">
        <v>4218</v>
      </c>
      <c r="D106" t="s">
        <v>506</v>
      </c>
      <c r="E106" s="27" t="s">
        <v>4219</v>
      </c>
      <c r="F106" s="28" t="s">
        <v>1553</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5853</v>
      </c>
    </row>
    <row r="108" ht="39">
      <c r="A108" s="1" t="s">
        <v>511</v>
      </c>
      <c r="E108" s="32" t="s">
        <v>5854</v>
      </c>
    </row>
    <row r="109">
      <c r="A109" s="1" t="s">
        <v>513</v>
      </c>
      <c r="E109" s="27" t="s">
        <v>514</v>
      </c>
    </row>
    <row r="110" ht="13">
      <c r="A110" s="1" t="s">
        <v>501</v>
      </c>
      <c r="C110" s="22" t="s">
        <v>2876</v>
      </c>
      <c r="E110" s="23" t="s">
        <v>3331</v>
      </c>
      <c r="L110" s="24">
        <f>SUMIFS(L111:L154,A111:A154,"P")</f>
        <v>0</v>
      </c>
      <c r="M110" s="24">
        <f>SUMIFS(M111:M154,A111:A154,"P")</f>
        <v>0</v>
      </c>
      <c r="N110" s="25"/>
    </row>
    <row r="111">
      <c r="A111" s="1" t="s">
        <v>504</v>
      </c>
      <c r="B111" s="1">
        <v>25</v>
      </c>
      <c r="C111" s="26" t="s">
        <v>4940</v>
      </c>
      <c r="D111" t="s">
        <v>506</v>
      </c>
      <c r="E111" s="27" t="s">
        <v>4941</v>
      </c>
      <c r="F111" s="28" t="s">
        <v>567</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5855</v>
      </c>
    </row>
    <row r="113" ht="52">
      <c r="A113" s="1" t="s">
        <v>511</v>
      </c>
      <c r="E113" s="32" t="s">
        <v>5856</v>
      </c>
    </row>
    <row r="114">
      <c r="A114" s="1" t="s">
        <v>513</v>
      </c>
      <c r="E114" s="27" t="s">
        <v>514</v>
      </c>
    </row>
    <row r="115">
      <c r="A115" s="1" t="s">
        <v>504</v>
      </c>
      <c r="B115" s="1">
        <v>26</v>
      </c>
      <c r="C115" s="26" t="s">
        <v>4390</v>
      </c>
      <c r="D115" t="s">
        <v>506</v>
      </c>
      <c r="E115" s="27" t="s">
        <v>4391</v>
      </c>
      <c r="F115" s="28" t="s">
        <v>563</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5857</v>
      </c>
    </row>
    <row r="117" ht="78">
      <c r="A117" s="1" t="s">
        <v>511</v>
      </c>
      <c r="E117" s="32" t="s">
        <v>5858</v>
      </c>
    </row>
    <row r="118">
      <c r="A118" s="1" t="s">
        <v>513</v>
      </c>
      <c r="E118" s="27" t="s">
        <v>514</v>
      </c>
    </row>
    <row r="119">
      <c r="A119" s="1" t="s">
        <v>504</v>
      </c>
      <c r="B119" s="1">
        <v>27</v>
      </c>
      <c r="C119" s="26" t="s">
        <v>4394</v>
      </c>
      <c r="D119" t="s">
        <v>506</v>
      </c>
      <c r="E119" s="27" t="s">
        <v>4395</v>
      </c>
      <c r="F119" s="28" t="s">
        <v>567</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5233</v>
      </c>
    </row>
    <row r="121" ht="26">
      <c r="A121" s="1" t="s">
        <v>511</v>
      </c>
      <c r="E121" s="32" t="s">
        <v>5859</v>
      </c>
    </row>
    <row r="122">
      <c r="A122" s="1" t="s">
        <v>513</v>
      </c>
      <c r="E122" s="27" t="s">
        <v>514</v>
      </c>
    </row>
    <row r="123">
      <c r="A123" s="1" t="s">
        <v>504</v>
      </c>
      <c r="B123" s="1">
        <v>28</v>
      </c>
      <c r="C123" s="26" t="s">
        <v>5860</v>
      </c>
      <c r="D123" t="s">
        <v>506</v>
      </c>
      <c r="E123" s="27" t="s">
        <v>5861</v>
      </c>
      <c r="F123" s="28" t="s">
        <v>567</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5862</v>
      </c>
    </row>
    <row r="125" ht="26">
      <c r="A125" s="1" t="s">
        <v>511</v>
      </c>
      <c r="E125" s="32" t="s">
        <v>5863</v>
      </c>
    </row>
    <row r="126">
      <c r="A126" s="1" t="s">
        <v>513</v>
      </c>
      <c r="E126" s="27" t="s">
        <v>514</v>
      </c>
    </row>
    <row r="127">
      <c r="A127" s="1" t="s">
        <v>504</v>
      </c>
      <c r="B127" s="1">
        <v>29</v>
      </c>
      <c r="C127" s="26" t="s">
        <v>5475</v>
      </c>
      <c r="D127" t="s">
        <v>506</v>
      </c>
      <c r="E127" s="27" t="s">
        <v>5476</v>
      </c>
      <c r="F127" s="28" t="s">
        <v>567</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5864</v>
      </c>
    </row>
    <row r="130">
      <c r="A130" s="1" t="s">
        <v>513</v>
      </c>
      <c r="E130" s="27" t="s">
        <v>514</v>
      </c>
    </row>
    <row r="131">
      <c r="A131" s="1" t="s">
        <v>504</v>
      </c>
      <c r="B131" s="1">
        <v>30</v>
      </c>
      <c r="C131" s="26" t="s">
        <v>5404</v>
      </c>
      <c r="D131" t="s">
        <v>506</v>
      </c>
      <c r="E131" s="27" t="s">
        <v>5405</v>
      </c>
      <c r="F131" s="28" t="s">
        <v>567</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5865</v>
      </c>
    </row>
    <row r="134">
      <c r="A134" s="1" t="s">
        <v>513</v>
      </c>
      <c r="E134" s="27" t="s">
        <v>514</v>
      </c>
    </row>
    <row r="135">
      <c r="A135" s="1" t="s">
        <v>504</v>
      </c>
      <c r="B135" s="1">
        <v>31</v>
      </c>
      <c r="C135" s="26" t="s">
        <v>2888</v>
      </c>
      <c r="D135" t="s">
        <v>506</v>
      </c>
      <c r="E135" s="27" t="s">
        <v>2889</v>
      </c>
      <c r="F135" s="28" t="s">
        <v>563</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4981</v>
      </c>
    </row>
    <row r="137" ht="26">
      <c r="A137" s="1" t="s">
        <v>511</v>
      </c>
      <c r="E137" s="32" t="s">
        <v>5866</v>
      </c>
    </row>
    <row r="138">
      <c r="A138" s="1" t="s">
        <v>513</v>
      </c>
      <c r="E138" s="27" t="s">
        <v>514</v>
      </c>
    </row>
    <row r="139">
      <c r="A139" s="1" t="s">
        <v>504</v>
      </c>
      <c r="B139" s="1">
        <v>32</v>
      </c>
      <c r="C139" s="26" t="s">
        <v>4983</v>
      </c>
      <c r="D139" t="s">
        <v>506</v>
      </c>
      <c r="E139" s="27" t="s">
        <v>4984</v>
      </c>
      <c r="F139" s="28" t="s">
        <v>563</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5867</v>
      </c>
    </row>
    <row r="141" ht="91">
      <c r="A141" s="1" t="s">
        <v>511</v>
      </c>
      <c r="E141" s="32" t="s">
        <v>5868</v>
      </c>
    </row>
    <row r="142">
      <c r="A142" s="1" t="s">
        <v>513</v>
      </c>
      <c r="E142" s="27" t="s">
        <v>514</v>
      </c>
    </row>
    <row r="143">
      <c r="A143" s="1" t="s">
        <v>504</v>
      </c>
      <c r="B143" s="1">
        <v>33</v>
      </c>
      <c r="C143" s="26" t="s">
        <v>3522</v>
      </c>
      <c r="D143" t="s">
        <v>506</v>
      </c>
      <c r="E143" s="27" t="s">
        <v>3523</v>
      </c>
      <c r="F143" s="28" t="s">
        <v>563</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5869</v>
      </c>
    </row>
    <row r="146">
      <c r="A146" s="1" t="s">
        <v>513</v>
      </c>
      <c r="E146" s="27" t="s">
        <v>514</v>
      </c>
    </row>
    <row r="147">
      <c r="A147" s="1" t="s">
        <v>504</v>
      </c>
      <c r="B147" s="1">
        <v>34</v>
      </c>
      <c r="C147" s="26" t="s">
        <v>5870</v>
      </c>
      <c r="D147" t="s">
        <v>506</v>
      </c>
      <c r="E147" s="27" t="s">
        <v>5871</v>
      </c>
      <c r="F147" s="28" t="s">
        <v>567</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5246</v>
      </c>
    </row>
    <row r="149" ht="26">
      <c r="A149" s="1" t="s">
        <v>511</v>
      </c>
      <c r="E149" s="32" t="s">
        <v>5872</v>
      </c>
    </row>
    <row r="150">
      <c r="A150" s="1" t="s">
        <v>513</v>
      </c>
      <c r="E150" s="27" t="s">
        <v>514</v>
      </c>
    </row>
    <row r="151">
      <c r="A151" s="1" t="s">
        <v>504</v>
      </c>
      <c r="B151" s="1">
        <v>35</v>
      </c>
      <c r="C151" s="26" t="s">
        <v>4994</v>
      </c>
      <c r="D151" t="s">
        <v>506</v>
      </c>
      <c r="E151" s="27" t="s">
        <v>4995</v>
      </c>
      <c r="F151" s="28" t="s">
        <v>1553</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5873</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5874</v>
      </c>
      <c r="E8" s="23" t="s">
        <v>203</v>
      </c>
      <c r="L8" s="24">
        <f>L9+L30+L71+L88+L109+L114</f>
        <v>0</v>
      </c>
      <c r="M8" s="24">
        <f>M9+M30+M71+M88+M109+M114</f>
        <v>0</v>
      </c>
      <c r="N8" s="25"/>
    </row>
    <row r="9" ht="13">
      <c r="A9" s="1" t="s">
        <v>501</v>
      </c>
      <c r="C9" s="22" t="s">
        <v>1247</v>
      </c>
      <c r="E9" s="23" t="s">
        <v>1248</v>
      </c>
      <c r="L9" s="24">
        <f>SUMIFS(L10:L29,A10:A29,"P")</f>
        <v>0</v>
      </c>
      <c r="M9" s="24">
        <f>SUMIFS(M10:M29,A10:A29,"P")</f>
        <v>0</v>
      </c>
      <c r="N9" s="25"/>
    </row>
    <row r="10" ht="25">
      <c r="A10" s="1" t="s">
        <v>504</v>
      </c>
      <c r="B10" s="1">
        <v>1</v>
      </c>
      <c r="C10" s="26" t="s">
        <v>3383</v>
      </c>
      <c r="D10" t="s">
        <v>3384</v>
      </c>
      <c r="E10" s="27" t="s">
        <v>3385</v>
      </c>
      <c r="F10" s="28" t="s">
        <v>2694</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5875</v>
      </c>
    </row>
    <row r="13" ht="25">
      <c r="A13" s="1" t="s">
        <v>513</v>
      </c>
      <c r="E13" s="27" t="s">
        <v>2695</v>
      </c>
    </row>
    <row r="14" ht="25">
      <c r="A14" s="1" t="s">
        <v>504</v>
      </c>
      <c r="B14" s="1">
        <v>2</v>
      </c>
      <c r="C14" s="26" t="s">
        <v>3774</v>
      </c>
      <c r="D14" t="s">
        <v>3775</v>
      </c>
      <c r="E14" s="27" t="s">
        <v>3776</v>
      </c>
      <c r="F14" s="28" t="s">
        <v>2694</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5876</v>
      </c>
    </row>
    <row r="17" ht="25">
      <c r="A17" s="1" t="s">
        <v>513</v>
      </c>
      <c r="E17" s="27" t="s">
        <v>2695</v>
      </c>
    </row>
    <row r="18" ht="25">
      <c r="A18" s="1" t="s">
        <v>504</v>
      </c>
      <c r="B18" s="1">
        <v>3</v>
      </c>
      <c r="C18" s="26" t="s">
        <v>2826</v>
      </c>
      <c r="D18" t="s">
        <v>2827</v>
      </c>
      <c r="E18" s="27" t="s">
        <v>2828</v>
      </c>
      <c r="F18" s="28" t="s">
        <v>2694</v>
      </c>
      <c r="G18" s="29">
        <v>63</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5877</v>
      </c>
    </row>
    <row r="21" ht="25">
      <c r="A21" s="1" t="s">
        <v>513</v>
      </c>
      <c r="E21" s="27" t="s">
        <v>2695</v>
      </c>
    </row>
    <row r="22" ht="25">
      <c r="A22" s="1" t="s">
        <v>504</v>
      </c>
      <c r="B22" s="1">
        <v>4</v>
      </c>
      <c r="C22" s="26" t="s">
        <v>4645</v>
      </c>
      <c r="D22" t="s">
        <v>4646</v>
      </c>
      <c r="E22" s="27" t="s">
        <v>4647</v>
      </c>
      <c r="F22" s="28" t="s">
        <v>2694</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5878</v>
      </c>
    </row>
    <row r="25" ht="25">
      <c r="A25" s="1" t="s">
        <v>513</v>
      </c>
      <c r="E25" s="27" t="s">
        <v>2695</v>
      </c>
    </row>
    <row r="26" ht="25">
      <c r="A26" s="1" t="s">
        <v>504</v>
      </c>
      <c r="B26" s="1">
        <v>5</v>
      </c>
      <c r="C26" s="26" t="s">
        <v>4766</v>
      </c>
      <c r="D26" t="s">
        <v>4767</v>
      </c>
      <c r="E26" s="27" t="s">
        <v>4768</v>
      </c>
      <c r="F26" s="28" t="s">
        <v>2694</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5879</v>
      </c>
    </row>
    <row r="29" ht="25">
      <c r="A29" s="1" t="s">
        <v>513</v>
      </c>
      <c r="E29" s="27" t="s">
        <v>2695</v>
      </c>
    </row>
    <row r="30" ht="13">
      <c r="A30" s="1" t="s">
        <v>501</v>
      </c>
      <c r="C30" s="22" t="s">
        <v>600</v>
      </c>
      <c r="E30" s="23" t="s">
        <v>560</v>
      </c>
      <c r="L30" s="24">
        <f>SUMIFS(L31:L70,A31:A70,"P")</f>
        <v>0</v>
      </c>
      <c r="M30" s="24">
        <f>SUMIFS(M31:M70,A31:A70,"P")</f>
        <v>0</v>
      </c>
      <c r="N30" s="25"/>
    </row>
    <row r="31">
      <c r="A31" s="1" t="s">
        <v>504</v>
      </c>
      <c r="B31" s="1">
        <v>6</v>
      </c>
      <c r="C31" s="26" t="s">
        <v>3388</v>
      </c>
      <c r="D31" t="s">
        <v>506</v>
      </c>
      <c r="E31" s="27" t="s">
        <v>3389</v>
      </c>
      <c r="F31" s="28" t="s">
        <v>563</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5880</v>
      </c>
    </row>
    <row r="34">
      <c r="A34" s="1" t="s">
        <v>513</v>
      </c>
      <c r="E34" s="27" t="s">
        <v>514</v>
      </c>
    </row>
    <row r="35">
      <c r="A35" s="1" t="s">
        <v>504</v>
      </c>
      <c r="B35" s="1">
        <v>8</v>
      </c>
      <c r="C35" s="26" t="s">
        <v>3397</v>
      </c>
      <c r="D35" t="s">
        <v>506</v>
      </c>
      <c r="E35" s="27" t="s">
        <v>3398</v>
      </c>
      <c r="F35" s="28" t="s">
        <v>563</v>
      </c>
      <c r="G35" s="29">
        <v>11.798</v>
      </c>
      <c r="H35" s="28">
        <v>0</v>
      </c>
      <c r="I35" s="30">
        <f>ROUND(G35*H35,P4)</f>
        <v>0</v>
      </c>
      <c r="L35" s="30">
        <v>0</v>
      </c>
      <c r="M35" s="24">
        <f>ROUND(G35*L35,P4)</f>
        <v>0</v>
      </c>
      <c r="N35" s="25" t="s">
        <v>509</v>
      </c>
      <c r="O35" s="31">
        <f>M35*AA35</f>
        <v>0</v>
      </c>
      <c r="P35" s="1">
        <v>3</v>
      </c>
      <c r="AA35" s="1">
        <f>IF(P35=1,$O$3,IF(P35=2,$O$4,$O$5))</f>
        <v>0</v>
      </c>
    </row>
    <row r="36">
      <c r="A36" s="1" t="s">
        <v>510</v>
      </c>
      <c r="E36" s="27" t="s">
        <v>4792</v>
      </c>
    </row>
    <row r="37" ht="39">
      <c r="A37" s="1" t="s">
        <v>511</v>
      </c>
      <c r="E37" s="32" t="s">
        <v>5881</v>
      </c>
    </row>
    <row r="38">
      <c r="A38" s="1" t="s">
        <v>513</v>
      </c>
      <c r="E38" s="27" t="s">
        <v>514</v>
      </c>
    </row>
    <row r="39">
      <c r="A39" s="1" t="s">
        <v>504</v>
      </c>
      <c r="B39" s="1">
        <v>9</v>
      </c>
      <c r="C39" s="26" t="s">
        <v>3527</v>
      </c>
      <c r="D39" t="s">
        <v>506</v>
      </c>
      <c r="E39" s="27" t="s">
        <v>3528</v>
      </c>
      <c r="F39" s="28" t="s">
        <v>563</v>
      </c>
      <c r="G39" s="29">
        <v>206.55000000000001</v>
      </c>
      <c r="H39" s="28">
        <v>0</v>
      </c>
      <c r="I39" s="30">
        <f>ROUND(G39*H39,P4)</f>
        <v>0</v>
      </c>
      <c r="L39" s="30">
        <v>0</v>
      </c>
      <c r="M39" s="24">
        <f>ROUND(G39*L39,P4)</f>
        <v>0</v>
      </c>
      <c r="N39" s="25" t="s">
        <v>509</v>
      </c>
      <c r="O39" s="31">
        <f>M39*AA39</f>
        <v>0</v>
      </c>
      <c r="P39" s="1">
        <v>3</v>
      </c>
      <c r="AA39" s="1">
        <f>IF(P39=1,$O$3,IF(P39=2,$O$4,$O$5))</f>
        <v>0</v>
      </c>
    </row>
    <row r="40">
      <c r="A40" s="1" t="s">
        <v>510</v>
      </c>
      <c r="E40" s="27" t="s">
        <v>5184</v>
      </c>
    </row>
    <row r="41" ht="52">
      <c r="A41" s="1" t="s">
        <v>511</v>
      </c>
      <c r="E41" s="32" t="s">
        <v>5882</v>
      </c>
    </row>
    <row r="42">
      <c r="A42" s="1" t="s">
        <v>513</v>
      </c>
      <c r="E42" s="27" t="s">
        <v>514</v>
      </c>
    </row>
    <row r="43">
      <c r="A43" s="1" t="s">
        <v>504</v>
      </c>
      <c r="B43" s="1">
        <v>10</v>
      </c>
      <c r="C43" s="26" t="s">
        <v>5312</v>
      </c>
      <c r="D43" t="s">
        <v>506</v>
      </c>
      <c r="E43" s="27" t="s">
        <v>5313</v>
      </c>
      <c r="F43" s="28" t="s">
        <v>563</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5883</v>
      </c>
    </row>
    <row r="46">
      <c r="A46" s="1" t="s">
        <v>513</v>
      </c>
      <c r="E46" s="27" t="s">
        <v>514</v>
      </c>
    </row>
    <row r="47">
      <c r="A47" s="1" t="s">
        <v>504</v>
      </c>
      <c r="B47" s="1">
        <v>7</v>
      </c>
      <c r="C47" s="26" t="s">
        <v>3412</v>
      </c>
      <c r="D47" t="s">
        <v>604</v>
      </c>
      <c r="E47" s="27" t="s">
        <v>3413</v>
      </c>
      <c r="F47" s="28" t="s">
        <v>563</v>
      </c>
      <c r="G47" s="29">
        <v>11.798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5884</v>
      </c>
    </row>
    <row r="50">
      <c r="A50" s="1" t="s">
        <v>513</v>
      </c>
      <c r="E50" s="27" t="s">
        <v>514</v>
      </c>
    </row>
    <row r="51">
      <c r="A51" s="1" t="s">
        <v>504</v>
      </c>
      <c r="B51" s="1">
        <v>11</v>
      </c>
      <c r="C51" s="26" t="s">
        <v>3563</v>
      </c>
      <c r="D51" t="s">
        <v>506</v>
      </c>
      <c r="E51" s="27" t="s">
        <v>3564</v>
      </c>
      <c r="F51" s="28" t="s">
        <v>563</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5189</v>
      </c>
    </row>
    <row r="53" ht="26">
      <c r="A53" s="1" t="s">
        <v>511</v>
      </c>
      <c r="E53" s="32" t="s">
        <v>5885</v>
      </c>
    </row>
    <row r="54">
      <c r="A54" s="1" t="s">
        <v>513</v>
      </c>
      <c r="E54" s="27" t="s">
        <v>514</v>
      </c>
    </row>
    <row r="55">
      <c r="A55" s="1" t="s">
        <v>504</v>
      </c>
      <c r="B55" s="1">
        <v>12</v>
      </c>
      <c r="C55" s="26" t="s">
        <v>4073</v>
      </c>
      <c r="D55" t="s">
        <v>506</v>
      </c>
      <c r="E55" s="27" t="s">
        <v>4074</v>
      </c>
      <c r="F55" s="28" t="s">
        <v>1553</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5191</v>
      </c>
    </row>
    <row r="57" ht="26">
      <c r="A57" s="1" t="s">
        <v>511</v>
      </c>
      <c r="E57" s="32" t="s">
        <v>5886</v>
      </c>
    </row>
    <row r="58">
      <c r="A58" s="1" t="s">
        <v>513</v>
      </c>
      <c r="E58" s="27" t="s">
        <v>514</v>
      </c>
    </row>
    <row r="59">
      <c r="A59" s="1" t="s">
        <v>504</v>
      </c>
      <c r="B59" s="1">
        <v>13</v>
      </c>
      <c r="C59" s="26" t="s">
        <v>5193</v>
      </c>
      <c r="D59" t="s">
        <v>506</v>
      </c>
      <c r="E59" s="27" t="s">
        <v>5194</v>
      </c>
      <c r="F59" s="28" t="s">
        <v>1553</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5887</v>
      </c>
    </row>
    <row r="62">
      <c r="A62" s="1" t="s">
        <v>513</v>
      </c>
      <c r="E62" s="27" t="s">
        <v>514</v>
      </c>
    </row>
    <row r="63">
      <c r="A63" s="1" t="s">
        <v>504</v>
      </c>
      <c r="B63" s="1">
        <v>14</v>
      </c>
      <c r="C63" s="26" t="s">
        <v>4138</v>
      </c>
      <c r="D63" t="s">
        <v>506</v>
      </c>
      <c r="E63" s="27" t="s">
        <v>4139</v>
      </c>
      <c r="F63" s="28" t="s">
        <v>1553</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5196</v>
      </c>
    </row>
    <row r="65" ht="26">
      <c r="A65" s="1" t="s">
        <v>511</v>
      </c>
      <c r="E65" s="32" t="s">
        <v>5888</v>
      </c>
    </row>
    <row r="66">
      <c r="A66" s="1" t="s">
        <v>513</v>
      </c>
      <c r="E66" s="27" t="s">
        <v>514</v>
      </c>
    </row>
    <row r="67">
      <c r="A67" s="1" t="s">
        <v>504</v>
      </c>
      <c r="B67" s="1">
        <v>15</v>
      </c>
      <c r="C67" s="26" t="s">
        <v>3436</v>
      </c>
      <c r="D67" t="s">
        <v>506</v>
      </c>
      <c r="E67" s="27" t="s">
        <v>3437</v>
      </c>
      <c r="F67" s="28" t="s">
        <v>1553</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5889</v>
      </c>
    </row>
    <row r="70">
      <c r="A70" s="1" t="s">
        <v>513</v>
      </c>
      <c r="E70" s="27" t="s">
        <v>514</v>
      </c>
    </row>
    <row r="71" ht="13">
      <c r="A71" s="1" t="s">
        <v>501</v>
      </c>
      <c r="C71" s="22" t="s">
        <v>604</v>
      </c>
      <c r="E71" s="23" t="s">
        <v>1641</v>
      </c>
      <c r="L71" s="24">
        <f>SUMIFS(L72:L87,A72:A87,"P")</f>
        <v>0</v>
      </c>
      <c r="M71" s="24">
        <f>SUMIFS(M72:M87,A72:A87,"P")</f>
        <v>0</v>
      </c>
      <c r="N71" s="25"/>
    </row>
    <row r="72">
      <c r="A72" s="1" t="s">
        <v>504</v>
      </c>
      <c r="B72" s="1">
        <v>16</v>
      </c>
      <c r="C72" s="26" t="s">
        <v>5199</v>
      </c>
      <c r="D72" t="s">
        <v>506</v>
      </c>
      <c r="E72" s="27" t="s">
        <v>5200</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5201</v>
      </c>
    </row>
    <row r="74" ht="52">
      <c r="A74" s="1" t="s">
        <v>511</v>
      </c>
      <c r="E74" s="32" t="s">
        <v>5890</v>
      </c>
    </row>
    <row r="75">
      <c r="A75" s="1" t="s">
        <v>513</v>
      </c>
      <c r="E75" s="27" t="s">
        <v>514</v>
      </c>
    </row>
    <row r="76">
      <c r="A76" s="1" t="s">
        <v>504</v>
      </c>
      <c r="B76" s="1">
        <v>17</v>
      </c>
      <c r="C76" s="26" t="s">
        <v>4841</v>
      </c>
      <c r="D76" t="s">
        <v>506</v>
      </c>
      <c r="E76" s="27" t="s">
        <v>4842</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5201</v>
      </c>
    </row>
    <row r="78" ht="52">
      <c r="A78" s="1" t="s">
        <v>511</v>
      </c>
      <c r="E78" s="32" t="s">
        <v>5891</v>
      </c>
    </row>
    <row r="79">
      <c r="A79" s="1" t="s">
        <v>513</v>
      </c>
      <c r="E79" s="27" t="s">
        <v>514</v>
      </c>
    </row>
    <row r="80">
      <c r="A80" s="1" t="s">
        <v>504</v>
      </c>
      <c r="B80" s="1">
        <v>18</v>
      </c>
      <c r="C80" s="26" t="s">
        <v>4211</v>
      </c>
      <c r="D80" t="s">
        <v>506</v>
      </c>
      <c r="E80" s="27" t="s">
        <v>4212</v>
      </c>
      <c r="F80" s="28" t="s">
        <v>2694</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5204</v>
      </c>
    </row>
    <row r="82" ht="52">
      <c r="A82" s="1" t="s">
        <v>511</v>
      </c>
      <c r="E82" s="32" t="s">
        <v>5892</v>
      </c>
    </row>
    <row r="83">
      <c r="A83" s="1" t="s">
        <v>513</v>
      </c>
      <c r="E83" s="27" t="s">
        <v>514</v>
      </c>
    </row>
    <row r="84">
      <c r="A84" s="1" t="s">
        <v>504</v>
      </c>
      <c r="B84" s="1">
        <v>19</v>
      </c>
      <c r="C84" s="26" t="s">
        <v>5206</v>
      </c>
      <c r="D84" t="s">
        <v>506</v>
      </c>
      <c r="E84" s="27" t="s">
        <v>5207</v>
      </c>
      <c r="F84" s="28" t="s">
        <v>2694</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5846</v>
      </c>
    </row>
    <row r="86" ht="52">
      <c r="A86" s="1" t="s">
        <v>511</v>
      </c>
      <c r="E86" s="32" t="s">
        <v>5893</v>
      </c>
    </row>
    <row r="87">
      <c r="A87" s="1" t="s">
        <v>513</v>
      </c>
      <c r="E87" s="27" t="s">
        <v>514</v>
      </c>
    </row>
    <row r="88" ht="13">
      <c r="A88" s="1" t="s">
        <v>501</v>
      </c>
      <c r="C88" s="22" t="s">
        <v>855</v>
      </c>
      <c r="E88" s="23" t="s">
        <v>3455</v>
      </c>
      <c r="L88" s="24">
        <f>SUMIFS(L89:L108,A89:A108,"P")</f>
        <v>0</v>
      </c>
      <c r="M88" s="24">
        <f>SUMIFS(M89:M108,A89:A108,"P")</f>
        <v>0</v>
      </c>
      <c r="N88" s="25"/>
    </row>
    <row r="89">
      <c r="A89" s="1" t="s">
        <v>504</v>
      </c>
      <c r="B89" s="1">
        <v>20</v>
      </c>
      <c r="C89" s="26" t="s">
        <v>4886</v>
      </c>
      <c r="D89" t="s">
        <v>506</v>
      </c>
      <c r="E89" s="27" t="s">
        <v>4887</v>
      </c>
      <c r="F89" s="28" t="s">
        <v>563</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5201</v>
      </c>
    </row>
    <row r="91" ht="26">
      <c r="A91" s="1" t="s">
        <v>511</v>
      </c>
      <c r="E91" s="32" t="s">
        <v>5894</v>
      </c>
    </row>
    <row r="92">
      <c r="A92" s="1" t="s">
        <v>513</v>
      </c>
      <c r="E92" s="27" t="s">
        <v>514</v>
      </c>
    </row>
    <row r="93">
      <c r="A93" s="1" t="s">
        <v>504</v>
      </c>
      <c r="B93" s="1">
        <v>21</v>
      </c>
      <c r="C93" s="26" t="s">
        <v>4890</v>
      </c>
      <c r="D93" t="s">
        <v>506</v>
      </c>
      <c r="E93" s="27" t="s">
        <v>4891</v>
      </c>
      <c r="F93" s="28" t="s">
        <v>563</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5217</v>
      </c>
    </row>
    <row r="95" ht="52">
      <c r="A95" s="1" t="s">
        <v>511</v>
      </c>
      <c r="E95" s="32" t="s">
        <v>5895</v>
      </c>
    </row>
    <row r="96">
      <c r="A96" s="1" t="s">
        <v>513</v>
      </c>
      <c r="E96" s="27" t="s">
        <v>514</v>
      </c>
    </row>
    <row r="97">
      <c r="A97" s="1" t="s">
        <v>504</v>
      </c>
      <c r="B97" s="1">
        <v>22</v>
      </c>
      <c r="C97" s="26" t="s">
        <v>5219</v>
      </c>
      <c r="D97" t="s">
        <v>506</v>
      </c>
      <c r="E97" s="27" t="s">
        <v>5220</v>
      </c>
      <c r="F97" s="28" t="s">
        <v>563</v>
      </c>
      <c r="G97" s="29">
        <v>0.63</v>
      </c>
      <c r="H97" s="28">
        <v>0</v>
      </c>
      <c r="I97" s="30">
        <f>ROUND(G97*H97,P4)</f>
        <v>0</v>
      </c>
      <c r="L97" s="30">
        <v>0</v>
      </c>
      <c r="M97" s="24">
        <f>ROUND(G97*L97,P4)</f>
        <v>0</v>
      </c>
      <c r="N97" s="25" t="s">
        <v>509</v>
      </c>
      <c r="O97" s="31">
        <f>M97*AA97</f>
        <v>0</v>
      </c>
      <c r="P97" s="1">
        <v>3</v>
      </c>
      <c r="AA97" s="1">
        <f>IF(P97=1,$O$3,IF(P97=2,$O$4,$O$5))</f>
        <v>0</v>
      </c>
    </row>
    <row r="98">
      <c r="A98" s="1" t="s">
        <v>510</v>
      </c>
      <c r="E98" s="27" t="s">
        <v>5221</v>
      </c>
    </row>
    <row r="99" ht="39">
      <c r="A99" s="1" t="s">
        <v>511</v>
      </c>
      <c r="E99" s="32" t="s">
        <v>5896</v>
      </c>
    </row>
    <row r="100">
      <c r="A100" s="1" t="s">
        <v>513</v>
      </c>
      <c r="E100" s="27" t="s">
        <v>514</v>
      </c>
    </row>
    <row r="101">
      <c r="A101" s="1" t="s">
        <v>504</v>
      </c>
      <c r="B101" s="1">
        <v>23</v>
      </c>
      <c r="C101" s="26" t="s">
        <v>3599</v>
      </c>
      <c r="D101" t="s">
        <v>506</v>
      </c>
      <c r="E101" s="27" t="s">
        <v>3600</v>
      </c>
      <c r="F101" s="28" t="s">
        <v>563</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5099</v>
      </c>
    </row>
    <row r="103" ht="52">
      <c r="A103" s="1" t="s">
        <v>511</v>
      </c>
      <c r="E103" s="32" t="s">
        <v>5897</v>
      </c>
    </row>
    <row r="104">
      <c r="A104" s="1" t="s">
        <v>513</v>
      </c>
      <c r="E104" s="27" t="s">
        <v>514</v>
      </c>
    </row>
    <row r="105">
      <c r="A105" s="1" t="s">
        <v>504</v>
      </c>
      <c r="B105" s="1">
        <v>24</v>
      </c>
      <c r="C105" s="26" t="s">
        <v>5224</v>
      </c>
      <c r="D105" t="s">
        <v>506</v>
      </c>
      <c r="E105" s="27" t="s">
        <v>5225</v>
      </c>
      <c r="F105" s="28" t="s">
        <v>563</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5226</v>
      </c>
    </row>
    <row r="107" ht="78">
      <c r="A107" s="1" t="s">
        <v>511</v>
      </c>
      <c r="E107" s="32" t="s">
        <v>5898</v>
      </c>
    </row>
    <row r="108">
      <c r="A108" s="1" t="s">
        <v>513</v>
      </c>
      <c r="E108" s="27" t="s">
        <v>514</v>
      </c>
    </row>
    <row r="109" ht="13">
      <c r="A109" s="1" t="s">
        <v>501</v>
      </c>
      <c r="C109" s="22" t="s">
        <v>1253</v>
      </c>
      <c r="E109" s="23" t="s">
        <v>1254</v>
      </c>
      <c r="L109" s="24">
        <f>SUMIFS(L110:L113,A110:A113,"P")</f>
        <v>0</v>
      </c>
      <c r="M109" s="24">
        <f>SUMIFS(M110:M113,A110:A113,"P")</f>
        <v>0</v>
      </c>
      <c r="N109" s="25"/>
    </row>
    <row r="110" ht="25">
      <c r="A110" s="1" t="s">
        <v>504</v>
      </c>
      <c r="B110" s="1">
        <v>25</v>
      </c>
      <c r="C110" s="26" t="s">
        <v>4218</v>
      </c>
      <c r="D110" t="s">
        <v>506</v>
      </c>
      <c r="E110" s="27" t="s">
        <v>4219</v>
      </c>
      <c r="F110" s="28" t="s">
        <v>1553</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5853</v>
      </c>
    </row>
    <row r="112" ht="52">
      <c r="A112" s="1" t="s">
        <v>511</v>
      </c>
      <c r="E112" s="32" t="s">
        <v>5899</v>
      </c>
    </row>
    <row r="113">
      <c r="A113" s="1" t="s">
        <v>513</v>
      </c>
      <c r="E113" s="27" t="s">
        <v>514</v>
      </c>
    </row>
    <row r="114" ht="13">
      <c r="A114" s="1" t="s">
        <v>501</v>
      </c>
      <c r="C114" s="22" t="s">
        <v>2876</v>
      </c>
      <c r="E114" s="23" t="s">
        <v>3331</v>
      </c>
      <c r="L114" s="24">
        <f>SUMIFS(L115:L138,A115:A138,"P")</f>
        <v>0</v>
      </c>
      <c r="M114" s="24">
        <f>SUMIFS(M115:M138,A115:A138,"P")</f>
        <v>0</v>
      </c>
      <c r="N114" s="25"/>
    </row>
    <row r="115">
      <c r="A115" s="1" t="s">
        <v>504</v>
      </c>
      <c r="B115" s="1">
        <v>26</v>
      </c>
      <c r="C115" s="26" t="s">
        <v>4394</v>
      </c>
      <c r="D115" t="s">
        <v>506</v>
      </c>
      <c r="E115" s="27" t="s">
        <v>4395</v>
      </c>
      <c r="F115" s="28" t="s">
        <v>567</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5900</v>
      </c>
    </row>
    <row r="118">
      <c r="A118" s="1" t="s">
        <v>513</v>
      </c>
      <c r="E118" s="27" t="s">
        <v>514</v>
      </c>
    </row>
    <row r="119">
      <c r="A119" s="1" t="s">
        <v>504</v>
      </c>
      <c r="B119" s="1">
        <v>27</v>
      </c>
      <c r="C119" s="26" t="s">
        <v>5901</v>
      </c>
      <c r="D119" t="s">
        <v>506</v>
      </c>
      <c r="E119" s="27" t="s">
        <v>5902</v>
      </c>
      <c r="F119" s="28" t="s">
        <v>567</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5237</v>
      </c>
    </row>
    <row r="121" ht="26">
      <c r="A121" s="1" t="s">
        <v>511</v>
      </c>
      <c r="E121" s="32" t="s">
        <v>5903</v>
      </c>
    </row>
    <row r="122">
      <c r="A122" s="1" t="s">
        <v>513</v>
      </c>
      <c r="E122" s="27" t="s">
        <v>514</v>
      </c>
    </row>
    <row r="123">
      <c r="A123" s="1" t="s">
        <v>504</v>
      </c>
      <c r="B123" s="1">
        <v>28</v>
      </c>
      <c r="C123" s="26" t="s">
        <v>2888</v>
      </c>
      <c r="D123" t="s">
        <v>506</v>
      </c>
      <c r="E123" s="27" t="s">
        <v>2889</v>
      </c>
      <c r="F123" s="28" t="s">
        <v>563</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4981</v>
      </c>
    </row>
    <row r="125" ht="26">
      <c r="A125" s="1" t="s">
        <v>511</v>
      </c>
      <c r="E125" s="32" t="s">
        <v>5904</v>
      </c>
    </row>
    <row r="126">
      <c r="A126" s="1" t="s">
        <v>513</v>
      </c>
      <c r="E126" s="27" t="s">
        <v>514</v>
      </c>
    </row>
    <row r="127">
      <c r="A127" s="1" t="s">
        <v>504</v>
      </c>
      <c r="B127" s="1">
        <v>29</v>
      </c>
      <c r="C127" s="26" t="s">
        <v>4983</v>
      </c>
      <c r="D127" t="s">
        <v>506</v>
      </c>
      <c r="E127" s="27" t="s">
        <v>4984</v>
      </c>
      <c r="F127" s="28" t="s">
        <v>563</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5867</v>
      </c>
    </row>
    <row r="129" ht="117">
      <c r="A129" s="1" t="s">
        <v>511</v>
      </c>
      <c r="E129" s="32" t="s">
        <v>5905</v>
      </c>
    </row>
    <row r="130">
      <c r="A130" s="1" t="s">
        <v>513</v>
      </c>
      <c r="E130" s="27" t="s">
        <v>514</v>
      </c>
    </row>
    <row r="131">
      <c r="A131" s="1" t="s">
        <v>504</v>
      </c>
      <c r="B131" s="1">
        <v>30</v>
      </c>
      <c r="C131" s="26" t="s">
        <v>4990</v>
      </c>
      <c r="D131" t="s">
        <v>506</v>
      </c>
      <c r="E131" s="27" t="s">
        <v>4991</v>
      </c>
      <c r="F131" s="28" t="s">
        <v>2694</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5242</v>
      </c>
    </row>
    <row r="133" ht="26">
      <c r="A133" s="1" t="s">
        <v>511</v>
      </c>
      <c r="E133" s="32" t="s">
        <v>5906</v>
      </c>
    </row>
    <row r="134">
      <c r="A134" s="1" t="s">
        <v>513</v>
      </c>
      <c r="E134" s="27" t="s">
        <v>514</v>
      </c>
    </row>
    <row r="135">
      <c r="A135" s="1" t="s">
        <v>504</v>
      </c>
      <c r="B135" s="1">
        <v>31</v>
      </c>
      <c r="C135" s="26" t="s">
        <v>4994</v>
      </c>
      <c r="D135" t="s">
        <v>506</v>
      </c>
      <c r="E135" s="27" t="s">
        <v>4995</v>
      </c>
      <c r="F135" s="28" t="s">
        <v>1553</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5907</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5908</v>
      </c>
      <c r="E8" s="23" t="s">
        <v>205</v>
      </c>
      <c r="L8" s="24">
        <f>L9+L30+L71+L88+L109+L114</f>
        <v>0</v>
      </c>
      <c r="M8" s="24">
        <f>M9+M30+M71+M88+M109+M114</f>
        <v>0</v>
      </c>
      <c r="N8" s="25"/>
    </row>
    <row r="9" ht="13">
      <c r="A9" s="1" t="s">
        <v>501</v>
      </c>
      <c r="C9" s="22" t="s">
        <v>1247</v>
      </c>
      <c r="E9" s="23" t="s">
        <v>1248</v>
      </c>
      <c r="L9" s="24">
        <f>SUMIFS(L10:L29,A10:A29,"P")</f>
        <v>0</v>
      </c>
      <c r="M9" s="24">
        <f>SUMIFS(M10:M29,A10:A29,"P")</f>
        <v>0</v>
      </c>
      <c r="N9" s="25"/>
    </row>
    <row r="10" ht="25">
      <c r="A10" s="1" t="s">
        <v>504</v>
      </c>
      <c r="B10" s="1">
        <v>1</v>
      </c>
      <c r="C10" s="26" t="s">
        <v>3383</v>
      </c>
      <c r="D10" t="s">
        <v>3384</v>
      </c>
      <c r="E10" s="27" t="s">
        <v>3385</v>
      </c>
      <c r="F10" s="28" t="s">
        <v>2694</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5909</v>
      </c>
    </row>
    <row r="13" ht="25">
      <c r="A13" s="1" t="s">
        <v>513</v>
      </c>
      <c r="E13" s="27" t="s">
        <v>2695</v>
      </c>
    </row>
    <row r="14" ht="25">
      <c r="A14" s="1" t="s">
        <v>504</v>
      </c>
      <c r="B14" s="1">
        <v>2</v>
      </c>
      <c r="C14" s="26" t="s">
        <v>3774</v>
      </c>
      <c r="D14" t="s">
        <v>3775</v>
      </c>
      <c r="E14" s="27" t="s">
        <v>3776</v>
      </c>
      <c r="F14" s="28" t="s">
        <v>2694</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5910</v>
      </c>
    </row>
    <row r="17" ht="25">
      <c r="A17" s="1" t="s">
        <v>513</v>
      </c>
      <c r="E17" s="27" t="s">
        <v>2695</v>
      </c>
    </row>
    <row r="18" ht="25">
      <c r="A18" s="1" t="s">
        <v>504</v>
      </c>
      <c r="B18" s="1">
        <v>3</v>
      </c>
      <c r="C18" s="26" t="s">
        <v>2826</v>
      </c>
      <c r="D18" t="s">
        <v>2827</v>
      </c>
      <c r="E18" s="27" t="s">
        <v>2828</v>
      </c>
      <c r="F18" s="28" t="s">
        <v>2694</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5788</v>
      </c>
    </row>
    <row r="21" ht="25">
      <c r="A21" s="1" t="s">
        <v>513</v>
      </c>
      <c r="E21" s="27" t="s">
        <v>2695</v>
      </c>
    </row>
    <row r="22" ht="25">
      <c r="A22" s="1" t="s">
        <v>504</v>
      </c>
      <c r="B22" s="1">
        <v>4</v>
      </c>
      <c r="C22" s="26" t="s">
        <v>4645</v>
      </c>
      <c r="D22" t="s">
        <v>4646</v>
      </c>
      <c r="E22" s="27" t="s">
        <v>4647</v>
      </c>
      <c r="F22" s="28" t="s">
        <v>2694</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5911</v>
      </c>
    </row>
    <row r="25" ht="25">
      <c r="A25" s="1" t="s">
        <v>513</v>
      </c>
      <c r="E25" s="27" t="s">
        <v>2695</v>
      </c>
    </row>
    <row r="26" ht="25">
      <c r="A26" s="1" t="s">
        <v>504</v>
      </c>
      <c r="B26" s="1">
        <v>5</v>
      </c>
      <c r="C26" s="26" t="s">
        <v>4766</v>
      </c>
      <c r="D26" t="s">
        <v>4767</v>
      </c>
      <c r="E26" s="27" t="s">
        <v>4768</v>
      </c>
      <c r="F26" s="28" t="s">
        <v>2694</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5912</v>
      </c>
    </row>
    <row r="29" ht="25">
      <c r="A29" s="1" t="s">
        <v>513</v>
      </c>
      <c r="E29" s="27" t="s">
        <v>2695</v>
      </c>
    </row>
    <row r="30" ht="13">
      <c r="A30" s="1" t="s">
        <v>501</v>
      </c>
      <c r="C30" s="22" t="s">
        <v>600</v>
      </c>
      <c r="E30" s="23" t="s">
        <v>560</v>
      </c>
      <c r="L30" s="24">
        <f>SUMIFS(L31:L70,A31:A70,"P")</f>
        <v>0</v>
      </c>
      <c r="M30" s="24">
        <f>SUMIFS(M31:M70,A31:A70,"P")</f>
        <v>0</v>
      </c>
      <c r="N30" s="25"/>
    </row>
    <row r="31">
      <c r="A31" s="1" t="s">
        <v>504</v>
      </c>
      <c r="B31" s="1">
        <v>6</v>
      </c>
      <c r="C31" s="26" t="s">
        <v>3388</v>
      </c>
      <c r="D31" t="s">
        <v>506</v>
      </c>
      <c r="E31" s="27" t="s">
        <v>3389</v>
      </c>
      <c r="F31" s="28" t="s">
        <v>563</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5913</v>
      </c>
    </row>
    <row r="34">
      <c r="A34" s="1" t="s">
        <v>513</v>
      </c>
      <c r="E34" s="27" t="s">
        <v>514</v>
      </c>
    </row>
    <row r="35">
      <c r="A35" s="1" t="s">
        <v>504</v>
      </c>
      <c r="B35" s="1">
        <v>8</v>
      </c>
      <c r="C35" s="26" t="s">
        <v>3397</v>
      </c>
      <c r="D35" t="s">
        <v>506</v>
      </c>
      <c r="E35" s="27" t="s">
        <v>3398</v>
      </c>
      <c r="F35" s="28" t="s">
        <v>563</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4792</v>
      </c>
    </row>
    <row r="37" ht="39">
      <c r="A37" s="1" t="s">
        <v>511</v>
      </c>
      <c r="E37" s="32" t="s">
        <v>5914</v>
      </c>
    </row>
    <row r="38">
      <c r="A38" s="1" t="s">
        <v>513</v>
      </c>
      <c r="E38" s="27" t="s">
        <v>514</v>
      </c>
    </row>
    <row r="39">
      <c r="A39" s="1" t="s">
        <v>504</v>
      </c>
      <c r="B39" s="1">
        <v>9</v>
      </c>
      <c r="C39" s="26" t="s">
        <v>3527</v>
      </c>
      <c r="D39" t="s">
        <v>506</v>
      </c>
      <c r="E39" s="27" t="s">
        <v>3528</v>
      </c>
      <c r="F39" s="28" t="s">
        <v>563</v>
      </c>
      <c r="G39" s="29">
        <v>137.59999999999999</v>
      </c>
      <c r="H39" s="28">
        <v>0</v>
      </c>
      <c r="I39" s="30">
        <f>ROUND(G39*H39,P4)</f>
        <v>0</v>
      </c>
      <c r="L39" s="30">
        <v>0</v>
      </c>
      <c r="M39" s="24">
        <f>ROUND(G39*L39,P4)</f>
        <v>0</v>
      </c>
      <c r="N39" s="25" t="s">
        <v>509</v>
      </c>
      <c r="O39" s="31">
        <f>M39*AA39</f>
        <v>0</v>
      </c>
      <c r="P39" s="1">
        <v>3</v>
      </c>
      <c r="AA39" s="1">
        <f>IF(P39=1,$O$3,IF(P39=2,$O$4,$O$5))</f>
        <v>0</v>
      </c>
    </row>
    <row r="40">
      <c r="A40" s="1" t="s">
        <v>510</v>
      </c>
      <c r="E40" s="27" t="s">
        <v>5184</v>
      </c>
    </row>
    <row r="41" ht="52">
      <c r="A41" s="1" t="s">
        <v>511</v>
      </c>
      <c r="E41" s="32" t="s">
        <v>5915</v>
      </c>
    </row>
    <row r="42">
      <c r="A42" s="1" t="s">
        <v>513</v>
      </c>
      <c r="E42" s="27" t="s">
        <v>514</v>
      </c>
    </row>
    <row r="43">
      <c r="A43" s="1" t="s">
        <v>504</v>
      </c>
      <c r="B43" s="1">
        <v>10</v>
      </c>
      <c r="C43" s="26" t="s">
        <v>5312</v>
      </c>
      <c r="D43" t="s">
        <v>506</v>
      </c>
      <c r="E43" s="27" t="s">
        <v>5313</v>
      </c>
      <c r="F43" s="28" t="s">
        <v>563</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5916</v>
      </c>
    </row>
    <row r="46">
      <c r="A46" s="1" t="s">
        <v>513</v>
      </c>
      <c r="E46" s="27" t="s">
        <v>514</v>
      </c>
    </row>
    <row r="47">
      <c r="A47" s="1" t="s">
        <v>504</v>
      </c>
      <c r="B47" s="1">
        <v>7</v>
      </c>
      <c r="C47" s="26" t="s">
        <v>3412</v>
      </c>
      <c r="D47" t="s">
        <v>604</v>
      </c>
      <c r="E47" s="27" t="s">
        <v>3413</v>
      </c>
      <c r="F47" s="28" t="s">
        <v>563</v>
      </c>
      <c r="G47" s="29">
        <v>13.005000000000001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5917</v>
      </c>
    </row>
    <row r="50">
      <c r="A50" s="1" t="s">
        <v>513</v>
      </c>
      <c r="E50" s="27" t="s">
        <v>514</v>
      </c>
    </row>
    <row r="51">
      <c r="A51" s="1" t="s">
        <v>504</v>
      </c>
      <c r="B51" s="1">
        <v>11</v>
      </c>
      <c r="C51" s="26" t="s">
        <v>3563</v>
      </c>
      <c r="D51" t="s">
        <v>506</v>
      </c>
      <c r="E51" s="27" t="s">
        <v>3564</v>
      </c>
      <c r="F51" s="28" t="s">
        <v>563</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5189</v>
      </c>
    </row>
    <row r="53" ht="26">
      <c r="A53" s="1" t="s">
        <v>511</v>
      </c>
      <c r="E53" s="32" t="s">
        <v>5918</v>
      </c>
    </row>
    <row r="54">
      <c r="A54" s="1" t="s">
        <v>513</v>
      </c>
      <c r="E54" s="27" t="s">
        <v>514</v>
      </c>
    </row>
    <row r="55">
      <c r="A55" s="1" t="s">
        <v>504</v>
      </c>
      <c r="B55" s="1">
        <v>12</v>
      </c>
      <c r="C55" s="26" t="s">
        <v>4073</v>
      </c>
      <c r="D55" t="s">
        <v>506</v>
      </c>
      <c r="E55" s="27" t="s">
        <v>4074</v>
      </c>
      <c r="F55" s="28" t="s">
        <v>1553</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5191</v>
      </c>
    </row>
    <row r="57" ht="26">
      <c r="A57" s="1" t="s">
        <v>511</v>
      </c>
      <c r="E57" s="32" t="s">
        <v>5919</v>
      </c>
    </row>
    <row r="58">
      <c r="A58" s="1" t="s">
        <v>513</v>
      </c>
      <c r="E58" s="27" t="s">
        <v>514</v>
      </c>
    </row>
    <row r="59">
      <c r="A59" s="1" t="s">
        <v>504</v>
      </c>
      <c r="B59" s="1">
        <v>13</v>
      </c>
      <c r="C59" s="26" t="s">
        <v>5193</v>
      </c>
      <c r="D59" t="s">
        <v>506</v>
      </c>
      <c r="E59" s="27" t="s">
        <v>5194</v>
      </c>
      <c r="F59" s="28" t="s">
        <v>1553</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5920</v>
      </c>
    </row>
    <row r="62">
      <c r="A62" s="1" t="s">
        <v>513</v>
      </c>
      <c r="E62" s="27" t="s">
        <v>514</v>
      </c>
    </row>
    <row r="63">
      <c r="A63" s="1" t="s">
        <v>504</v>
      </c>
      <c r="B63" s="1">
        <v>14</v>
      </c>
      <c r="C63" s="26" t="s">
        <v>4138</v>
      </c>
      <c r="D63" t="s">
        <v>506</v>
      </c>
      <c r="E63" s="27" t="s">
        <v>4139</v>
      </c>
      <c r="F63" s="28" t="s">
        <v>1553</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5196</v>
      </c>
    </row>
    <row r="65" ht="26">
      <c r="A65" s="1" t="s">
        <v>511</v>
      </c>
      <c r="E65" s="32" t="s">
        <v>5921</v>
      </c>
    </row>
    <row r="66">
      <c r="A66" s="1" t="s">
        <v>513</v>
      </c>
      <c r="E66" s="27" t="s">
        <v>514</v>
      </c>
    </row>
    <row r="67">
      <c r="A67" s="1" t="s">
        <v>504</v>
      </c>
      <c r="B67" s="1">
        <v>15</v>
      </c>
      <c r="C67" s="26" t="s">
        <v>3436</v>
      </c>
      <c r="D67" t="s">
        <v>506</v>
      </c>
      <c r="E67" s="27" t="s">
        <v>3437</v>
      </c>
      <c r="F67" s="28" t="s">
        <v>1553</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5922</v>
      </c>
    </row>
    <row r="70">
      <c r="A70" s="1" t="s">
        <v>513</v>
      </c>
      <c r="E70" s="27" t="s">
        <v>514</v>
      </c>
    </row>
    <row r="71" ht="13">
      <c r="A71" s="1" t="s">
        <v>501</v>
      </c>
      <c r="C71" s="22" t="s">
        <v>604</v>
      </c>
      <c r="E71" s="23" t="s">
        <v>1641</v>
      </c>
      <c r="L71" s="24">
        <f>SUMIFS(L72:L87,A72:A87,"P")</f>
        <v>0</v>
      </c>
      <c r="M71" s="24">
        <f>SUMIFS(M72:M87,A72:A87,"P")</f>
        <v>0</v>
      </c>
      <c r="N71" s="25"/>
    </row>
    <row r="72">
      <c r="A72" s="1" t="s">
        <v>504</v>
      </c>
      <c r="B72" s="1">
        <v>16</v>
      </c>
      <c r="C72" s="26" t="s">
        <v>5199</v>
      </c>
      <c r="D72" t="s">
        <v>506</v>
      </c>
      <c r="E72" s="27" t="s">
        <v>5200</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5201</v>
      </c>
    </row>
    <row r="74" ht="52">
      <c r="A74" s="1" t="s">
        <v>511</v>
      </c>
      <c r="E74" s="32" t="s">
        <v>5923</v>
      </c>
    </row>
    <row r="75">
      <c r="A75" s="1" t="s">
        <v>513</v>
      </c>
      <c r="E75" s="27" t="s">
        <v>514</v>
      </c>
    </row>
    <row r="76">
      <c r="A76" s="1" t="s">
        <v>504</v>
      </c>
      <c r="B76" s="1">
        <v>17</v>
      </c>
      <c r="C76" s="26" t="s">
        <v>4841</v>
      </c>
      <c r="D76" t="s">
        <v>506</v>
      </c>
      <c r="E76" s="27" t="s">
        <v>4842</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5201</v>
      </c>
    </row>
    <row r="78" ht="52">
      <c r="A78" s="1" t="s">
        <v>511</v>
      </c>
      <c r="E78" s="32" t="s">
        <v>5891</v>
      </c>
    </row>
    <row r="79">
      <c r="A79" s="1" t="s">
        <v>513</v>
      </c>
      <c r="E79" s="27" t="s">
        <v>514</v>
      </c>
    </row>
    <row r="80">
      <c r="A80" s="1" t="s">
        <v>504</v>
      </c>
      <c r="B80" s="1">
        <v>18</v>
      </c>
      <c r="C80" s="26" t="s">
        <v>4211</v>
      </c>
      <c r="D80" t="s">
        <v>506</v>
      </c>
      <c r="E80" s="27" t="s">
        <v>4212</v>
      </c>
      <c r="F80" s="28" t="s">
        <v>2694</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5204</v>
      </c>
    </row>
    <row r="82" ht="52">
      <c r="A82" s="1" t="s">
        <v>511</v>
      </c>
      <c r="E82" s="32" t="s">
        <v>5924</v>
      </c>
    </row>
    <row r="83">
      <c r="A83" s="1" t="s">
        <v>513</v>
      </c>
      <c r="E83" s="27" t="s">
        <v>514</v>
      </c>
    </row>
    <row r="84">
      <c r="A84" s="1" t="s">
        <v>504</v>
      </c>
      <c r="B84" s="1">
        <v>19</v>
      </c>
      <c r="C84" s="26" t="s">
        <v>5206</v>
      </c>
      <c r="D84" t="s">
        <v>506</v>
      </c>
      <c r="E84" s="27" t="s">
        <v>5207</v>
      </c>
      <c r="F84" s="28" t="s">
        <v>2694</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5846</v>
      </c>
    </row>
    <row r="86" ht="52">
      <c r="A86" s="1" t="s">
        <v>511</v>
      </c>
      <c r="E86" s="32" t="s">
        <v>5925</v>
      </c>
    </row>
    <row r="87">
      <c r="A87" s="1" t="s">
        <v>513</v>
      </c>
      <c r="E87" s="27" t="s">
        <v>514</v>
      </c>
    </row>
    <row r="88" ht="13">
      <c r="A88" s="1" t="s">
        <v>501</v>
      </c>
      <c r="C88" s="22" t="s">
        <v>855</v>
      </c>
      <c r="E88" s="23" t="s">
        <v>3455</v>
      </c>
      <c r="L88" s="24">
        <f>SUMIFS(L89:L108,A89:A108,"P")</f>
        <v>0</v>
      </c>
      <c r="M88" s="24">
        <f>SUMIFS(M89:M108,A89:A108,"P")</f>
        <v>0</v>
      </c>
      <c r="N88" s="25"/>
    </row>
    <row r="89">
      <c r="A89" s="1" t="s">
        <v>504</v>
      </c>
      <c r="B89" s="1">
        <v>20</v>
      </c>
      <c r="C89" s="26" t="s">
        <v>4886</v>
      </c>
      <c r="D89" t="s">
        <v>506</v>
      </c>
      <c r="E89" s="27" t="s">
        <v>4887</v>
      </c>
      <c r="F89" s="28" t="s">
        <v>563</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5201</v>
      </c>
    </row>
    <row r="91" ht="26">
      <c r="A91" s="1" t="s">
        <v>511</v>
      </c>
      <c r="E91" s="32" t="s">
        <v>5926</v>
      </c>
    </row>
    <row r="92">
      <c r="A92" s="1" t="s">
        <v>513</v>
      </c>
      <c r="E92" s="27" t="s">
        <v>514</v>
      </c>
    </row>
    <row r="93">
      <c r="A93" s="1" t="s">
        <v>504</v>
      </c>
      <c r="B93" s="1">
        <v>21</v>
      </c>
      <c r="C93" s="26" t="s">
        <v>4890</v>
      </c>
      <c r="D93" t="s">
        <v>506</v>
      </c>
      <c r="E93" s="27" t="s">
        <v>4891</v>
      </c>
      <c r="F93" s="28" t="s">
        <v>563</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5217</v>
      </c>
    </row>
    <row r="95" ht="52">
      <c r="A95" s="1" t="s">
        <v>511</v>
      </c>
      <c r="E95" s="32" t="s">
        <v>5927</v>
      </c>
    </row>
    <row r="96">
      <c r="A96" s="1" t="s">
        <v>513</v>
      </c>
      <c r="E96" s="27" t="s">
        <v>514</v>
      </c>
    </row>
    <row r="97">
      <c r="A97" s="1" t="s">
        <v>504</v>
      </c>
      <c r="B97" s="1">
        <v>22</v>
      </c>
      <c r="C97" s="26" t="s">
        <v>5219</v>
      </c>
      <c r="D97" t="s">
        <v>506</v>
      </c>
      <c r="E97" s="27" t="s">
        <v>5220</v>
      </c>
      <c r="F97" s="28" t="s">
        <v>563</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5221</v>
      </c>
    </row>
    <row r="99" ht="39">
      <c r="A99" s="1" t="s">
        <v>511</v>
      </c>
      <c r="E99" s="32" t="s">
        <v>5281</v>
      </c>
    </row>
    <row r="100">
      <c r="A100" s="1" t="s">
        <v>513</v>
      </c>
      <c r="E100" s="27" t="s">
        <v>514</v>
      </c>
    </row>
    <row r="101">
      <c r="A101" s="1" t="s">
        <v>504</v>
      </c>
      <c r="B101" s="1">
        <v>23</v>
      </c>
      <c r="C101" s="26" t="s">
        <v>3599</v>
      </c>
      <c r="D101" t="s">
        <v>506</v>
      </c>
      <c r="E101" s="27" t="s">
        <v>3600</v>
      </c>
      <c r="F101" s="28" t="s">
        <v>563</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5099</v>
      </c>
    </row>
    <row r="103" ht="52">
      <c r="A103" s="1" t="s">
        <v>511</v>
      </c>
      <c r="E103" s="32" t="s">
        <v>5928</v>
      </c>
    </row>
    <row r="104">
      <c r="A104" s="1" t="s">
        <v>513</v>
      </c>
      <c r="E104" s="27" t="s">
        <v>514</v>
      </c>
    </row>
    <row r="105">
      <c r="A105" s="1" t="s">
        <v>504</v>
      </c>
      <c r="B105" s="1">
        <v>24</v>
      </c>
      <c r="C105" s="26" t="s">
        <v>5224</v>
      </c>
      <c r="D105" t="s">
        <v>506</v>
      </c>
      <c r="E105" s="27" t="s">
        <v>5225</v>
      </c>
      <c r="F105" s="28" t="s">
        <v>563</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5226</v>
      </c>
    </row>
    <row r="107" ht="78">
      <c r="A107" s="1" t="s">
        <v>511</v>
      </c>
      <c r="E107" s="32" t="s">
        <v>5929</v>
      </c>
    </row>
    <row r="108">
      <c r="A108" s="1" t="s">
        <v>513</v>
      </c>
      <c r="E108" s="27" t="s">
        <v>514</v>
      </c>
    </row>
    <row r="109" ht="13">
      <c r="A109" s="1" t="s">
        <v>501</v>
      </c>
      <c r="C109" s="22" t="s">
        <v>1253</v>
      </c>
      <c r="E109" s="23" t="s">
        <v>1254</v>
      </c>
      <c r="L109" s="24">
        <f>SUMIFS(L110:L113,A110:A113,"P")</f>
        <v>0</v>
      </c>
      <c r="M109" s="24">
        <f>SUMIFS(M110:M113,A110:A113,"P")</f>
        <v>0</v>
      </c>
      <c r="N109" s="25"/>
    </row>
    <row r="110" ht="25">
      <c r="A110" s="1" t="s">
        <v>504</v>
      </c>
      <c r="B110" s="1">
        <v>25</v>
      </c>
      <c r="C110" s="26" t="s">
        <v>4218</v>
      </c>
      <c r="D110" t="s">
        <v>506</v>
      </c>
      <c r="E110" s="27" t="s">
        <v>4219</v>
      </c>
      <c r="F110" s="28" t="s">
        <v>1553</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5853</v>
      </c>
    </row>
    <row r="112" ht="52">
      <c r="A112" s="1" t="s">
        <v>511</v>
      </c>
      <c r="E112" s="32" t="s">
        <v>5930</v>
      </c>
    </row>
    <row r="113">
      <c r="A113" s="1" t="s">
        <v>513</v>
      </c>
      <c r="E113" s="27" t="s">
        <v>514</v>
      </c>
    </row>
    <row r="114" ht="13">
      <c r="A114" s="1" t="s">
        <v>501</v>
      </c>
      <c r="C114" s="22" t="s">
        <v>2876</v>
      </c>
      <c r="E114" s="23" t="s">
        <v>3331</v>
      </c>
      <c r="L114" s="24">
        <f>SUMIFS(L115:L142,A115:A142,"P")</f>
        <v>0</v>
      </c>
      <c r="M114" s="24">
        <f>SUMIFS(M115:M142,A115:A142,"P")</f>
        <v>0</v>
      </c>
      <c r="N114" s="25"/>
    </row>
    <row r="115">
      <c r="A115" s="1" t="s">
        <v>504</v>
      </c>
      <c r="B115" s="1">
        <v>26</v>
      </c>
      <c r="C115" s="26" t="s">
        <v>4394</v>
      </c>
      <c r="D115" t="s">
        <v>506</v>
      </c>
      <c r="E115" s="27" t="s">
        <v>4395</v>
      </c>
      <c r="F115" s="28" t="s">
        <v>567</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5931</v>
      </c>
    </row>
    <row r="118">
      <c r="A118" s="1" t="s">
        <v>513</v>
      </c>
      <c r="E118" s="27" t="s">
        <v>514</v>
      </c>
    </row>
    <row r="119">
      <c r="A119" s="1" t="s">
        <v>504</v>
      </c>
      <c r="B119" s="1">
        <v>27</v>
      </c>
      <c r="C119" s="26" t="s">
        <v>5901</v>
      </c>
      <c r="D119" t="s">
        <v>506</v>
      </c>
      <c r="E119" s="27" t="s">
        <v>5902</v>
      </c>
      <c r="F119" s="28" t="s">
        <v>567</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5237</v>
      </c>
    </row>
    <row r="121" ht="26">
      <c r="A121" s="1" t="s">
        <v>511</v>
      </c>
      <c r="E121" s="32" t="s">
        <v>5932</v>
      </c>
    </row>
    <row r="122">
      <c r="A122" s="1" t="s">
        <v>513</v>
      </c>
      <c r="E122" s="27" t="s">
        <v>514</v>
      </c>
    </row>
    <row r="123">
      <c r="A123" s="1" t="s">
        <v>504</v>
      </c>
      <c r="B123" s="1">
        <v>28</v>
      </c>
      <c r="C123" s="26" t="s">
        <v>2888</v>
      </c>
      <c r="D123" t="s">
        <v>506</v>
      </c>
      <c r="E123" s="27" t="s">
        <v>2889</v>
      </c>
      <c r="F123" s="28" t="s">
        <v>563</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4981</v>
      </c>
    </row>
    <row r="125" ht="26">
      <c r="A125" s="1" t="s">
        <v>511</v>
      </c>
      <c r="E125" s="32" t="s">
        <v>5933</v>
      </c>
    </row>
    <row r="126">
      <c r="A126" s="1" t="s">
        <v>513</v>
      </c>
      <c r="E126" s="27" t="s">
        <v>514</v>
      </c>
    </row>
    <row r="127">
      <c r="A127" s="1" t="s">
        <v>504</v>
      </c>
      <c r="B127" s="1">
        <v>29</v>
      </c>
      <c r="C127" s="26" t="s">
        <v>4983</v>
      </c>
      <c r="D127" t="s">
        <v>506</v>
      </c>
      <c r="E127" s="27" t="s">
        <v>4984</v>
      </c>
      <c r="F127" s="28" t="s">
        <v>563</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5867</v>
      </c>
    </row>
    <row r="129" ht="104">
      <c r="A129" s="1" t="s">
        <v>511</v>
      </c>
      <c r="E129" s="32" t="s">
        <v>5934</v>
      </c>
    </row>
    <row r="130">
      <c r="A130" s="1" t="s">
        <v>513</v>
      </c>
      <c r="E130" s="27" t="s">
        <v>514</v>
      </c>
    </row>
    <row r="131">
      <c r="A131" s="1" t="s">
        <v>504</v>
      </c>
      <c r="B131" s="1">
        <v>30</v>
      </c>
      <c r="C131" s="26" t="s">
        <v>3522</v>
      </c>
      <c r="D131" t="s">
        <v>506</v>
      </c>
      <c r="E131" s="27" t="s">
        <v>3523</v>
      </c>
      <c r="F131" s="28" t="s">
        <v>563</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5935</v>
      </c>
    </row>
    <row r="134">
      <c r="A134" s="1" t="s">
        <v>513</v>
      </c>
      <c r="E134" s="27" t="s">
        <v>514</v>
      </c>
    </row>
    <row r="135">
      <c r="A135" s="1" t="s">
        <v>504</v>
      </c>
      <c r="B135" s="1">
        <v>31</v>
      </c>
      <c r="C135" s="26" t="s">
        <v>4990</v>
      </c>
      <c r="D135" t="s">
        <v>506</v>
      </c>
      <c r="E135" s="27" t="s">
        <v>4991</v>
      </c>
      <c r="F135" s="28" t="s">
        <v>2694</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5242</v>
      </c>
    </row>
    <row r="137" ht="26">
      <c r="A137" s="1" t="s">
        <v>511</v>
      </c>
      <c r="E137" s="32" t="s">
        <v>5936</v>
      </c>
    </row>
    <row r="138">
      <c r="A138" s="1" t="s">
        <v>513</v>
      </c>
      <c r="E138" s="27" t="s">
        <v>514</v>
      </c>
    </row>
    <row r="139">
      <c r="A139" s="1" t="s">
        <v>504</v>
      </c>
      <c r="B139" s="1">
        <v>32</v>
      </c>
      <c r="C139" s="26" t="s">
        <v>4994</v>
      </c>
      <c r="D139" t="s">
        <v>506</v>
      </c>
      <c r="E139" s="27" t="s">
        <v>4995</v>
      </c>
      <c r="F139" s="28" t="s">
        <v>1553</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5937</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5938</v>
      </c>
      <c r="E8" s="23" t="s">
        <v>207</v>
      </c>
      <c r="L8" s="24">
        <f>L9+L30+L71+L88+L105+L110</f>
        <v>0</v>
      </c>
      <c r="M8" s="24">
        <f>M9+M30+M71+M88+M105+M110</f>
        <v>0</v>
      </c>
      <c r="N8" s="25"/>
    </row>
    <row r="9" ht="13">
      <c r="A9" s="1" t="s">
        <v>501</v>
      </c>
      <c r="C9" s="22" t="s">
        <v>1247</v>
      </c>
      <c r="E9" s="23" t="s">
        <v>1248</v>
      </c>
      <c r="L9" s="24">
        <f>SUMIFS(L10:L29,A10:A29,"P")</f>
        <v>0</v>
      </c>
      <c r="M9" s="24">
        <f>SUMIFS(M10:M29,A10:A29,"P")</f>
        <v>0</v>
      </c>
      <c r="N9" s="25"/>
    </row>
    <row r="10" ht="25">
      <c r="A10" s="1" t="s">
        <v>504</v>
      </c>
      <c r="B10" s="1">
        <v>1</v>
      </c>
      <c r="C10" s="26" t="s">
        <v>3383</v>
      </c>
      <c r="D10" t="s">
        <v>3384</v>
      </c>
      <c r="E10" s="27" t="s">
        <v>3385</v>
      </c>
      <c r="F10" s="28" t="s">
        <v>2694</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5939</v>
      </c>
    </row>
    <row r="13" ht="25">
      <c r="A13" s="1" t="s">
        <v>513</v>
      </c>
      <c r="E13" s="27" t="s">
        <v>2695</v>
      </c>
    </row>
    <row r="14" ht="25">
      <c r="A14" s="1" t="s">
        <v>504</v>
      </c>
      <c r="B14" s="1">
        <v>2</v>
      </c>
      <c r="C14" s="26" t="s">
        <v>3774</v>
      </c>
      <c r="D14" t="s">
        <v>3775</v>
      </c>
      <c r="E14" s="27" t="s">
        <v>3776</v>
      </c>
      <c r="F14" s="28" t="s">
        <v>2694</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5940</v>
      </c>
    </row>
    <row r="17" ht="25">
      <c r="A17" s="1" t="s">
        <v>513</v>
      </c>
      <c r="E17" s="27" t="s">
        <v>2695</v>
      </c>
    </row>
    <row r="18" ht="25">
      <c r="A18" s="1" t="s">
        <v>504</v>
      </c>
      <c r="B18" s="1">
        <v>3</v>
      </c>
      <c r="C18" s="26" t="s">
        <v>2691</v>
      </c>
      <c r="D18" t="s">
        <v>2692</v>
      </c>
      <c r="E18" s="27" t="s">
        <v>2693</v>
      </c>
      <c r="F18" s="28" t="s">
        <v>2694</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52">
      <c r="A20" s="1" t="s">
        <v>511</v>
      </c>
      <c r="E20" s="32" t="s">
        <v>5941</v>
      </c>
    </row>
    <row r="21" ht="25">
      <c r="A21" s="1" t="s">
        <v>513</v>
      </c>
      <c r="E21" s="27" t="s">
        <v>2695</v>
      </c>
    </row>
    <row r="22" ht="25">
      <c r="A22" s="1" t="s">
        <v>504</v>
      </c>
      <c r="B22" s="1">
        <v>4</v>
      </c>
      <c r="C22" s="26" t="s">
        <v>2826</v>
      </c>
      <c r="D22" t="s">
        <v>2827</v>
      </c>
      <c r="E22" s="27" t="s">
        <v>2828</v>
      </c>
      <c r="F22" s="28" t="s">
        <v>2694</v>
      </c>
      <c r="G22" s="29">
        <v>63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5877</v>
      </c>
    </row>
    <row r="25" ht="25">
      <c r="A25" s="1" t="s">
        <v>513</v>
      </c>
      <c r="E25" s="27" t="s">
        <v>2695</v>
      </c>
    </row>
    <row r="26" ht="25">
      <c r="A26" s="1" t="s">
        <v>504</v>
      </c>
      <c r="B26" s="1">
        <v>5</v>
      </c>
      <c r="C26" s="26" t="s">
        <v>4766</v>
      </c>
      <c r="D26" t="s">
        <v>4767</v>
      </c>
      <c r="E26" s="27" t="s">
        <v>4768</v>
      </c>
      <c r="F26" s="28" t="s">
        <v>2694</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5942</v>
      </c>
    </row>
    <row r="29" ht="25">
      <c r="A29" s="1" t="s">
        <v>513</v>
      </c>
      <c r="E29" s="27" t="s">
        <v>2695</v>
      </c>
    </row>
    <row r="30" ht="13">
      <c r="A30" s="1" t="s">
        <v>501</v>
      </c>
      <c r="C30" s="22" t="s">
        <v>600</v>
      </c>
      <c r="E30" s="23" t="s">
        <v>560</v>
      </c>
      <c r="L30" s="24">
        <f>SUMIFS(L31:L70,A31:A70,"P")</f>
        <v>0</v>
      </c>
      <c r="M30" s="24">
        <f>SUMIFS(M31:M70,A31:A70,"P")</f>
        <v>0</v>
      </c>
      <c r="N30" s="25"/>
    </row>
    <row r="31">
      <c r="A31" s="1" t="s">
        <v>504</v>
      </c>
      <c r="B31" s="1">
        <v>6</v>
      </c>
      <c r="C31" s="26" t="s">
        <v>3388</v>
      </c>
      <c r="D31" t="s">
        <v>506</v>
      </c>
      <c r="E31" s="27" t="s">
        <v>3389</v>
      </c>
      <c r="F31" s="28" t="s">
        <v>563</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5943</v>
      </c>
    </row>
    <row r="34">
      <c r="A34" s="1" t="s">
        <v>513</v>
      </c>
      <c r="E34" s="27" t="s">
        <v>514</v>
      </c>
    </row>
    <row r="35">
      <c r="A35" s="1" t="s">
        <v>504</v>
      </c>
      <c r="B35" s="1">
        <v>8</v>
      </c>
      <c r="C35" s="26" t="s">
        <v>3397</v>
      </c>
      <c r="D35" t="s">
        <v>506</v>
      </c>
      <c r="E35" s="27" t="s">
        <v>3398</v>
      </c>
      <c r="F35" s="28" t="s">
        <v>563</v>
      </c>
      <c r="G35" s="29">
        <v>14.85</v>
      </c>
      <c r="H35" s="28">
        <v>0</v>
      </c>
      <c r="I35" s="30">
        <f>ROUND(G35*H35,P4)</f>
        <v>0</v>
      </c>
      <c r="L35" s="30">
        <v>0</v>
      </c>
      <c r="M35" s="24">
        <f>ROUND(G35*L35,P4)</f>
        <v>0</v>
      </c>
      <c r="N35" s="25" t="s">
        <v>509</v>
      </c>
      <c r="O35" s="31">
        <f>M35*AA35</f>
        <v>0</v>
      </c>
      <c r="P35" s="1">
        <v>3</v>
      </c>
      <c r="AA35" s="1">
        <f>IF(P35=1,$O$3,IF(P35=2,$O$4,$O$5))</f>
        <v>0</v>
      </c>
    </row>
    <row r="36">
      <c r="A36" s="1" t="s">
        <v>510</v>
      </c>
      <c r="E36" s="27" t="s">
        <v>4792</v>
      </c>
    </row>
    <row r="37" ht="39">
      <c r="A37" s="1" t="s">
        <v>511</v>
      </c>
      <c r="E37" s="32" t="s">
        <v>5944</v>
      </c>
    </row>
    <row r="38">
      <c r="A38" s="1" t="s">
        <v>513</v>
      </c>
      <c r="E38" s="27" t="s">
        <v>514</v>
      </c>
    </row>
    <row r="39">
      <c r="A39" s="1" t="s">
        <v>504</v>
      </c>
      <c r="B39" s="1">
        <v>9</v>
      </c>
      <c r="C39" s="26" t="s">
        <v>3527</v>
      </c>
      <c r="D39" t="s">
        <v>506</v>
      </c>
      <c r="E39" s="27" t="s">
        <v>3528</v>
      </c>
      <c r="F39" s="28" t="s">
        <v>563</v>
      </c>
      <c r="G39" s="29">
        <v>245.09999999999999</v>
      </c>
      <c r="H39" s="28">
        <v>0</v>
      </c>
      <c r="I39" s="30">
        <f>ROUND(G39*H39,P4)</f>
        <v>0</v>
      </c>
      <c r="L39" s="30">
        <v>0</v>
      </c>
      <c r="M39" s="24">
        <f>ROUND(G39*L39,P4)</f>
        <v>0</v>
      </c>
      <c r="N39" s="25" t="s">
        <v>509</v>
      </c>
      <c r="O39" s="31">
        <f>M39*AA39</f>
        <v>0</v>
      </c>
      <c r="P39" s="1">
        <v>3</v>
      </c>
      <c r="AA39" s="1">
        <f>IF(P39=1,$O$3,IF(P39=2,$O$4,$O$5))</f>
        <v>0</v>
      </c>
    </row>
    <row r="40">
      <c r="A40" s="1" t="s">
        <v>510</v>
      </c>
      <c r="E40" s="27" t="s">
        <v>5184</v>
      </c>
    </row>
    <row r="41" ht="52">
      <c r="A41" s="1" t="s">
        <v>511</v>
      </c>
      <c r="E41" s="32" t="s">
        <v>5945</v>
      </c>
    </row>
    <row r="42">
      <c r="A42" s="1" t="s">
        <v>513</v>
      </c>
      <c r="E42" s="27" t="s">
        <v>514</v>
      </c>
    </row>
    <row r="43">
      <c r="A43" s="1" t="s">
        <v>504</v>
      </c>
      <c r="B43" s="1">
        <v>10</v>
      </c>
      <c r="C43" s="26" t="s">
        <v>5312</v>
      </c>
      <c r="D43" t="s">
        <v>506</v>
      </c>
      <c r="E43" s="27" t="s">
        <v>5313</v>
      </c>
      <c r="F43" s="28" t="s">
        <v>563</v>
      </c>
      <c r="G43" s="29">
        <v>571.89999999999998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5946</v>
      </c>
    </row>
    <row r="46">
      <c r="A46" s="1" t="s">
        <v>513</v>
      </c>
      <c r="E46" s="27" t="s">
        <v>514</v>
      </c>
    </row>
    <row r="47">
      <c r="A47" s="1" t="s">
        <v>504</v>
      </c>
      <c r="B47" s="1">
        <v>7</v>
      </c>
      <c r="C47" s="26" t="s">
        <v>3412</v>
      </c>
      <c r="D47" t="s">
        <v>604</v>
      </c>
      <c r="E47" s="27" t="s">
        <v>3413</v>
      </c>
      <c r="F47" s="28" t="s">
        <v>563</v>
      </c>
      <c r="G47" s="29">
        <v>14.85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5947</v>
      </c>
    </row>
    <row r="50">
      <c r="A50" s="1" t="s">
        <v>513</v>
      </c>
      <c r="E50" s="27" t="s">
        <v>514</v>
      </c>
    </row>
    <row r="51">
      <c r="A51" s="1" t="s">
        <v>504</v>
      </c>
      <c r="B51" s="1">
        <v>11</v>
      </c>
      <c r="C51" s="26" t="s">
        <v>3563</v>
      </c>
      <c r="D51" t="s">
        <v>506</v>
      </c>
      <c r="E51" s="27" t="s">
        <v>3564</v>
      </c>
      <c r="F51" s="28" t="s">
        <v>563</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5189</v>
      </c>
    </row>
    <row r="53" ht="26">
      <c r="A53" s="1" t="s">
        <v>511</v>
      </c>
      <c r="E53" s="32" t="s">
        <v>5948</v>
      </c>
    </row>
    <row r="54">
      <c r="A54" s="1" t="s">
        <v>513</v>
      </c>
      <c r="E54" s="27" t="s">
        <v>514</v>
      </c>
    </row>
    <row r="55">
      <c r="A55" s="1" t="s">
        <v>504</v>
      </c>
      <c r="B55" s="1">
        <v>12</v>
      </c>
      <c r="C55" s="26" t="s">
        <v>4073</v>
      </c>
      <c r="D55" t="s">
        <v>506</v>
      </c>
      <c r="E55" s="27" t="s">
        <v>4074</v>
      </c>
      <c r="F55" s="28" t="s">
        <v>1553</v>
      </c>
      <c r="G55" s="29">
        <v>99</v>
      </c>
      <c r="H55" s="28">
        <v>0</v>
      </c>
      <c r="I55" s="30">
        <f>ROUND(G55*H55,P4)</f>
        <v>0</v>
      </c>
      <c r="L55" s="30">
        <v>0</v>
      </c>
      <c r="M55" s="24">
        <f>ROUND(G55*L55,P4)</f>
        <v>0</v>
      </c>
      <c r="N55" s="25" t="s">
        <v>509</v>
      </c>
      <c r="O55" s="31">
        <f>M55*AA55</f>
        <v>0</v>
      </c>
      <c r="P55" s="1">
        <v>3</v>
      </c>
      <c r="AA55" s="1">
        <f>IF(P55=1,$O$3,IF(P55=2,$O$4,$O$5))</f>
        <v>0</v>
      </c>
    </row>
    <row r="56">
      <c r="A56" s="1" t="s">
        <v>510</v>
      </c>
      <c r="E56" s="27" t="s">
        <v>5191</v>
      </c>
    </row>
    <row r="57" ht="26">
      <c r="A57" s="1" t="s">
        <v>511</v>
      </c>
      <c r="E57" s="32" t="s">
        <v>5949</v>
      </c>
    </row>
    <row r="58">
      <c r="A58" s="1" t="s">
        <v>513</v>
      </c>
      <c r="E58" s="27" t="s">
        <v>514</v>
      </c>
    </row>
    <row r="59">
      <c r="A59" s="1" t="s">
        <v>504</v>
      </c>
      <c r="B59" s="1">
        <v>13</v>
      </c>
      <c r="C59" s="26" t="s">
        <v>5193</v>
      </c>
      <c r="D59" t="s">
        <v>506</v>
      </c>
      <c r="E59" s="27" t="s">
        <v>5194</v>
      </c>
      <c r="F59" s="28" t="s">
        <v>1553</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5950</v>
      </c>
    </row>
    <row r="62">
      <c r="A62" s="1" t="s">
        <v>513</v>
      </c>
      <c r="E62" s="27" t="s">
        <v>514</v>
      </c>
    </row>
    <row r="63">
      <c r="A63" s="1" t="s">
        <v>504</v>
      </c>
      <c r="B63" s="1">
        <v>14</v>
      </c>
      <c r="C63" s="26" t="s">
        <v>4138</v>
      </c>
      <c r="D63" t="s">
        <v>506</v>
      </c>
      <c r="E63" s="27" t="s">
        <v>4139</v>
      </c>
      <c r="F63" s="28" t="s">
        <v>1553</v>
      </c>
      <c r="G63" s="29">
        <v>396</v>
      </c>
      <c r="H63" s="28">
        <v>0</v>
      </c>
      <c r="I63" s="30">
        <f>ROUND(G63*H63,P4)</f>
        <v>0</v>
      </c>
      <c r="L63" s="30">
        <v>0</v>
      </c>
      <c r="M63" s="24">
        <f>ROUND(G63*L63,P4)</f>
        <v>0</v>
      </c>
      <c r="N63" s="25" t="s">
        <v>509</v>
      </c>
      <c r="O63" s="31">
        <f>M63*AA63</f>
        <v>0</v>
      </c>
      <c r="P63" s="1">
        <v>3</v>
      </c>
      <c r="AA63" s="1">
        <f>IF(P63=1,$O$3,IF(P63=2,$O$4,$O$5))</f>
        <v>0</v>
      </c>
    </row>
    <row r="64">
      <c r="A64" s="1" t="s">
        <v>510</v>
      </c>
      <c r="E64" s="27" t="s">
        <v>5196</v>
      </c>
    </row>
    <row r="65" ht="26">
      <c r="A65" s="1" t="s">
        <v>511</v>
      </c>
      <c r="E65" s="32" t="s">
        <v>5951</v>
      </c>
    </row>
    <row r="66">
      <c r="A66" s="1" t="s">
        <v>513</v>
      </c>
      <c r="E66" s="27" t="s">
        <v>514</v>
      </c>
    </row>
    <row r="67">
      <c r="A67" s="1" t="s">
        <v>504</v>
      </c>
      <c r="B67" s="1">
        <v>15</v>
      </c>
      <c r="C67" s="26" t="s">
        <v>3436</v>
      </c>
      <c r="D67" t="s">
        <v>506</v>
      </c>
      <c r="E67" s="27" t="s">
        <v>3437</v>
      </c>
      <c r="F67" s="28" t="s">
        <v>1553</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5952</v>
      </c>
    </row>
    <row r="70">
      <c r="A70" s="1" t="s">
        <v>513</v>
      </c>
      <c r="E70" s="27" t="s">
        <v>514</v>
      </c>
    </row>
    <row r="71" ht="13">
      <c r="A71" s="1" t="s">
        <v>501</v>
      </c>
      <c r="C71" s="22" t="s">
        <v>604</v>
      </c>
      <c r="E71" s="23" t="s">
        <v>1641</v>
      </c>
      <c r="L71" s="24">
        <f>SUMIFS(L72:L87,A72:A87,"P")</f>
        <v>0</v>
      </c>
      <c r="M71" s="24">
        <f>SUMIFS(M72:M87,A72:A87,"P")</f>
        <v>0</v>
      </c>
      <c r="N71" s="25"/>
    </row>
    <row r="72">
      <c r="A72" s="1" t="s">
        <v>504</v>
      </c>
      <c r="B72" s="1">
        <v>16</v>
      </c>
      <c r="C72" s="26" t="s">
        <v>5199</v>
      </c>
      <c r="D72" t="s">
        <v>506</v>
      </c>
      <c r="E72" s="27" t="s">
        <v>5200</v>
      </c>
      <c r="F72" s="28" t="s">
        <v>563</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5201</v>
      </c>
    </row>
    <row r="74" ht="52">
      <c r="A74" s="1" t="s">
        <v>511</v>
      </c>
      <c r="E74" s="32" t="s">
        <v>5953</v>
      </c>
    </row>
    <row r="75">
      <c r="A75" s="1" t="s">
        <v>513</v>
      </c>
      <c r="E75" s="27" t="s">
        <v>514</v>
      </c>
    </row>
    <row r="76">
      <c r="A76" s="1" t="s">
        <v>504</v>
      </c>
      <c r="B76" s="1">
        <v>17</v>
      </c>
      <c r="C76" s="26" t="s">
        <v>4841</v>
      </c>
      <c r="D76" t="s">
        <v>506</v>
      </c>
      <c r="E76" s="27" t="s">
        <v>4842</v>
      </c>
      <c r="F76" s="28" t="s">
        <v>563</v>
      </c>
      <c r="G76" s="29">
        <v>1.446</v>
      </c>
      <c r="H76" s="28">
        <v>0</v>
      </c>
      <c r="I76" s="30">
        <f>ROUND(G76*H76,P4)</f>
        <v>0</v>
      </c>
      <c r="L76" s="30">
        <v>0</v>
      </c>
      <c r="M76" s="24">
        <f>ROUND(G76*L76,P4)</f>
        <v>0</v>
      </c>
      <c r="N76" s="25" t="s">
        <v>509</v>
      </c>
      <c r="O76" s="31">
        <f>M76*AA76</f>
        <v>0</v>
      </c>
      <c r="P76" s="1">
        <v>3</v>
      </c>
      <c r="AA76" s="1">
        <f>IF(P76=1,$O$3,IF(P76=2,$O$4,$O$5))</f>
        <v>0</v>
      </c>
    </row>
    <row r="77">
      <c r="A77" s="1" t="s">
        <v>510</v>
      </c>
      <c r="E77" s="27" t="s">
        <v>5201</v>
      </c>
    </row>
    <row r="78" ht="52">
      <c r="A78" s="1" t="s">
        <v>511</v>
      </c>
      <c r="E78" s="32" t="s">
        <v>5954</v>
      </c>
    </row>
    <row r="79">
      <c r="A79" s="1" t="s">
        <v>513</v>
      </c>
      <c r="E79" s="27" t="s">
        <v>514</v>
      </c>
    </row>
    <row r="80">
      <c r="A80" s="1" t="s">
        <v>504</v>
      </c>
      <c r="B80" s="1">
        <v>18</v>
      </c>
      <c r="C80" s="26" t="s">
        <v>4211</v>
      </c>
      <c r="D80" t="s">
        <v>506</v>
      </c>
      <c r="E80" s="27" t="s">
        <v>4212</v>
      </c>
      <c r="F80" s="28" t="s">
        <v>2694</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5204</v>
      </c>
    </row>
    <row r="82" ht="52">
      <c r="A82" s="1" t="s">
        <v>511</v>
      </c>
      <c r="E82" s="32" t="s">
        <v>5955</v>
      </c>
    </row>
    <row r="83">
      <c r="A83" s="1" t="s">
        <v>513</v>
      </c>
      <c r="E83" s="27" t="s">
        <v>514</v>
      </c>
    </row>
    <row r="84">
      <c r="A84" s="1" t="s">
        <v>504</v>
      </c>
      <c r="B84" s="1">
        <v>19</v>
      </c>
      <c r="C84" s="26" t="s">
        <v>5206</v>
      </c>
      <c r="D84" t="s">
        <v>506</v>
      </c>
      <c r="E84" s="27" t="s">
        <v>5207</v>
      </c>
      <c r="F84" s="28" t="s">
        <v>2694</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5846</v>
      </c>
    </row>
    <row r="86" ht="52">
      <c r="A86" s="1" t="s">
        <v>511</v>
      </c>
      <c r="E86" s="32" t="s">
        <v>5956</v>
      </c>
    </row>
    <row r="87">
      <c r="A87" s="1" t="s">
        <v>513</v>
      </c>
      <c r="E87" s="27" t="s">
        <v>514</v>
      </c>
    </row>
    <row r="88" ht="13">
      <c r="A88" s="1" t="s">
        <v>501</v>
      </c>
      <c r="C88" s="22" t="s">
        <v>855</v>
      </c>
      <c r="E88" s="23" t="s">
        <v>3455</v>
      </c>
      <c r="L88" s="24">
        <f>SUMIFS(L89:L104,A89:A104,"P")</f>
        <v>0</v>
      </c>
      <c r="M88" s="24">
        <f>SUMIFS(M89:M104,A89:A104,"P")</f>
        <v>0</v>
      </c>
      <c r="N88" s="25"/>
    </row>
    <row r="89">
      <c r="A89" s="1" t="s">
        <v>504</v>
      </c>
      <c r="B89" s="1">
        <v>20</v>
      </c>
      <c r="C89" s="26" t="s">
        <v>4886</v>
      </c>
      <c r="D89" t="s">
        <v>506</v>
      </c>
      <c r="E89" s="27" t="s">
        <v>4887</v>
      </c>
      <c r="F89" s="28" t="s">
        <v>563</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5201</v>
      </c>
    </row>
    <row r="91" ht="26">
      <c r="A91" s="1" t="s">
        <v>511</v>
      </c>
      <c r="E91" s="32" t="s">
        <v>5957</v>
      </c>
    </row>
    <row r="92">
      <c r="A92" s="1" t="s">
        <v>513</v>
      </c>
      <c r="E92" s="27" t="s">
        <v>514</v>
      </c>
    </row>
    <row r="93">
      <c r="A93" s="1" t="s">
        <v>504</v>
      </c>
      <c r="B93" s="1">
        <v>21</v>
      </c>
      <c r="C93" s="26" t="s">
        <v>4890</v>
      </c>
      <c r="D93" t="s">
        <v>506</v>
      </c>
      <c r="E93" s="27" t="s">
        <v>4891</v>
      </c>
      <c r="F93" s="28" t="s">
        <v>563</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5217</v>
      </c>
    </row>
    <row r="95" ht="52">
      <c r="A95" s="1" t="s">
        <v>511</v>
      </c>
      <c r="E95" s="32" t="s">
        <v>5958</v>
      </c>
    </row>
    <row r="96">
      <c r="A96" s="1" t="s">
        <v>513</v>
      </c>
      <c r="E96" s="27" t="s">
        <v>514</v>
      </c>
    </row>
    <row r="97">
      <c r="A97" s="1" t="s">
        <v>504</v>
      </c>
      <c r="B97" s="1">
        <v>22</v>
      </c>
      <c r="C97" s="26" t="s">
        <v>3599</v>
      </c>
      <c r="D97" t="s">
        <v>506</v>
      </c>
      <c r="E97" s="27" t="s">
        <v>3600</v>
      </c>
      <c r="F97" s="28" t="s">
        <v>563</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5099</v>
      </c>
    </row>
    <row r="99" ht="52">
      <c r="A99" s="1" t="s">
        <v>511</v>
      </c>
      <c r="E99" s="32" t="s">
        <v>5959</v>
      </c>
    </row>
    <row r="100">
      <c r="A100" s="1" t="s">
        <v>513</v>
      </c>
      <c r="E100" s="27" t="s">
        <v>514</v>
      </c>
    </row>
    <row r="101">
      <c r="A101" s="1" t="s">
        <v>504</v>
      </c>
      <c r="B101" s="1">
        <v>23</v>
      </c>
      <c r="C101" s="26" t="s">
        <v>5224</v>
      </c>
      <c r="D101" t="s">
        <v>506</v>
      </c>
      <c r="E101" s="27" t="s">
        <v>5225</v>
      </c>
      <c r="F101" s="28" t="s">
        <v>563</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5226</v>
      </c>
    </row>
    <row r="103" ht="78">
      <c r="A103" s="1" t="s">
        <v>511</v>
      </c>
      <c r="E103" s="32" t="s">
        <v>5960</v>
      </c>
    </row>
    <row r="104">
      <c r="A104" s="1" t="s">
        <v>513</v>
      </c>
      <c r="E104" s="27" t="s">
        <v>514</v>
      </c>
    </row>
    <row r="105" ht="13">
      <c r="A105" s="1" t="s">
        <v>501</v>
      </c>
      <c r="C105" s="22" t="s">
        <v>1253</v>
      </c>
      <c r="E105" s="23" t="s">
        <v>1254</v>
      </c>
      <c r="L105" s="24">
        <f>SUMIFS(L106:L109,A106:A109,"P")</f>
        <v>0</v>
      </c>
      <c r="M105" s="24">
        <f>SUMIFS(M106:M109,A106:A109,"P")</f>
        <v>0</v>
      </c>
      <c r="N105" s="25"/>
    </row>
    <row r="106" ht="25">
      <c r="A106" s="1" t="s">
        <v>504</v>
      </c>
      <c r="B106" s="1">
        <v>24</v>
      </c>
      <c r="C106" s="26" t="s">
        <v>4218</v>
      </c>
      <c r="D106" t="s">
        <v>506</v>
      </c>
      <c r="E106" s="27" t="s">
        <v>4219</v>
      </c>
      <c r="F106" s="28" t="s">
        <v>1553</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5853</v>
      </c>
    </row>
    <row r="108" ht="52">
      <c r="A108" s="1" t="s">
        <v>511</v>
      </c>
      <c r="E108" s="32" t="s">
        <v>5961</v>
      </c>
    </row>
    <row r="109">
      <c r="A109" s="1" t="s">
        <v>513</v>
      </c>
      <c r="E109" s="27" t="s">
        <v>514</v>
      </c>
    </row>
    <row r="110" ht="13">
      <c r="A110" s="1" t="s">
        <v>501</v>
      </c>
      <c r="C110" s="22" t="s">
        <v>2876</v>
      </c>
      <c r="E110" s="23" t="s">
        <v>3331</v>
      </c>
      <c r="L110" s="24">
        <f>SUMIFS(L111:L134,A111:A134,"P")</f>
        <v>0</v>
      </c>
      <c r="M110" s="24">
        <f>SUMIFS(M111:M134,A111:A134,"P")</f>
        <v>0</v>
      </c>
      <c r="N110" s="25"/>
    </row>
    <row r="111">
      <c r="A111" s="1" t="s">
        <v>504</v>
      </c>
      <c r="B111" s="1">
        <v>25</v>
      </c>
      <c r="C111" s="26" t="s">
        <v>4394</v>
      </c>
      <c r="D111" t="s">
        <v>506</v>
      </c>
      <c r="E111" s="27" t="s">
        <v>4395</v>
      </c>
      <c r="F111" s="28" t="s">
        <v>567</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5962</v>
      </c>
    </row>
    <row r="114">
      <c r="A114" s="1" t="s">
        <v>513</v>
      </c>
      <c r="E114" s="27" t="s">
        <v>514</v>
      </c>
    </row>
    <row r="115">
      <c r="A115" s="1" t="s">
        <v>504</v>
      </c>
      <c r="B115" s="1">
        <v>26</v>
      </c>
      <c r="C115" s="26" t="s">
        <v>5235</v>
      </c>
      <c r="D115" t="s">
        <v>506</v>
      </c>
      <c r="E115" s="27" t="s">
        <v>5236</v>
      </c>
      <c r="F115" s="28" t="s">
        <v>567</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5237</v>
      </c>
    </row>
    <row r="117" ht="26">
      <c r="A117" s="1" t="s">
        <v>511</v>
      </c>
      <c r="E117" s="32" t="s">
        <v>5963</v>
      </c>
    </row>
    <row r="118">
      <c r="A118" s="1" t="s">
        <v>513</v>
      </c>
      <c r="E118" s="27" t="s">
        <v>514</v>
      </c>
    </row>
    <row r="119">
      <c r="A119" s="1" t="s">
        <v>504</v>
      </c>
      <c r="B119" s="1">
        <v>27</v>
      </c>
      <c r="C119" s="26" t="s">
        <v>2888</v>
      </c>
      <c r="D119" t="s">
        <v>506</v>
      </c>
      <c r="E119" s="27" t="s">
        <v>2889</v>
      </c>
      <c r="F119" s="28" t="s">
        <v>563</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4981</v>
      </c>
    </row>
    <row r="121" ht="26">
      <c r="A121" s="1" t="s">
        <v>511</v>
      </c>
      <c r="E121" s="32" t="s">
        <v>5904</v>
      </c>
    </row>
    <row r="122">
      <c r="A122" s="1" t="s">
        <v>513</v>
      </c>
      <c r="E122" s="27" t="s">
        <v>514</v>
      </c>
    </row>
    <row r="123">
      <c r="A123" s="1" t="s">
        <v>504</v>
      </c>
      <c r="B123" s="1">
        <v>28</v>
      </c>
      <c r="C123" s="26" t="s">
        <v>3522</v>
      </c>
      <c r="D123" t="s">
        <v>506</v>
      </c>
      <c r="E123" s="27" t="s">
        <v>3523</v>
      </c>
      <c r="F123" s="28" t="s">
        <v>563</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5964</v>
      </c>
    </row>
    <row r="126">
      <c r="A126" s="1" t="s">
        <v>513</v>
      </c>
      <c r="E126" s="27" t="s">
        <v>514</v>
      </c>
    </row>
    <row r="127">
      <c r="A127" s="1" t="s">
        <v>504</v>
      </c>
      <c r="B127" s="1">
        <v>29</v>
      </c>
      <c r="C127" s="26" t="s">
        <v>5244</v>
      </c>
      <c r="D127" t="s">
        <v>506</v>
      </c>
      <c r="E127" s="27" t="s">
        <v>5245</v>
      </c>
      <c r="F127" s="28" t="s">
        <v>567</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5246</v>
      </c>
    </row>
    <row r="129" ht="26">
      <c r="A129" s="1" t="s">
        <v>511</v>
      </c>
      <c r="E129" s="32" t="s">
        <v>5965</v>
      </c>
    </row>
    <row r="130">
      <c r="A130" s="1" t="s">
        <v>513</v>
      </c>
      <c r="E130" s="27" t="s">
        <v>514</v>
      </c>
    </row>
    <row r="131">
      <c r="A131" s="1" t="s">
        <v>504</v>
      </c>
      <c r="B131" s="1">
        <v>30</v>
      </c>
      <c r="C131" s="26" t="s">
        <v>4994</v>
      </c>
      <c r="D131" t="s">
        <v>506</v>
      </c>
      <c r="E131" s="27" t="s">
        <v>4995</v>
      </c>
      <c r="F131" s="28" t="s">
        <v>1553</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5966</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5967</v>
      </c>
      <c r="E8" s="23" t="s">
        <v>209</v>
      </c>
      <c r="L8" s="24">
        <f>L9+L26+L71+L88+L93+L110+L119+L128</f>
        <v>0</v>
      </c>
      <c r="M8" s="24">
        <f>M9+M26+M71+M88+M93+M110+M119+M128</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5968</v>
      </c>
    </row>
    <row r="13" ht="25">
      <c r="A13" s="1" t="s">
        <v>513</v>
      </c>
      <c r="E13" s="27" t="s">
        <v>2695</v>
      </c>
    </row>
    <row r="14" ht="25">
      <c r="A14" s="1" t="s">
        <v>504</v>
      </c>
      <c r="B14" s="1">
        <v>2</v>
      </c>
      <c r="C14" s="26" t="s">
        <v>2691</v>
      </c>
      <c r="D14" t="s">
        <v>2692</v>
      </c>
      <c r="E14" s="27" t="s">
        <v>2693</v>
      </c>
      <c r="F14" s="28" t="s">
        <v>2694</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5969</v>
      </c>
    </row>
    <row r="17" ht="25">
      <c r="A17" s="1" t="s">
        <v>513</v>
      </c>
      <c r="E17" s="27" t="s">
        <v>2695</v>
      </c>
    </row>
    <row r="18" ht="25">
      <c r="A18" s="1" t="s">
        <v>504</v>
      </c>
      <c r="B18" s="1">
        <v>3</v>
      </c>
      <c r="C18" s="26" t="s">
        <v>2826</v>
      </c>
      <c r="D18" t="s">
        <v>2827</v>
      </c>
      <c r="E18" s="27" t="s">
        <v>2828</v>
      </c>
      <c r="F18" s="28" t="s">
        <v>2694</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5970</v>
      </c>
    </row>
    <row r="21" ht="25">
      <c r="A21" s="1" t="s">
        <v>513</v>
      </c>
      <c r="E21" s="27" t="s">
        <v>2695</v>
      </c>
    </row>
    <row r="22" ht="25">
      <c r="A22" s="1" t="s">
        <v>504</v>
      </c>
      <c r="B22" s="1">
        <v>4</v>
      </c>
      <c r="C22" s="26" t="s">
        <v>4766</v>
      </c>
      <c r="D22" t="s">
        <v>4767</v>
      </c>
      <c r="E22" s="27" t="s">
        <v>4768</v>
      </c>
      <c r="F22" s="28" t="s">
        <v>2694</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5971</v>
      </c>
    </row>
    <row r="25" ht="25">
      <c r="A25" s="1" t="s">
        <v>513</v>
      </c>
      <c r="E25" s="27" t="s">
        <v>2695</v>
      </c>
    </row>
    <row r="26" ht="13">
      <c r="A26" s="1" t="s">
        <v>501</v>
      </c>
      <c r="C26" s="22" t="s">
        <v>600</v>
      </c>
      <c r="E26" s="23" t="s">
        <v>560</v>
      </c>
      <c r="L26" s="24">
        <f>SUMIFS(L27:L70,A27:A70,"P")</f>
        <v>0</v>
      </c>
      <c r="M26" s="24">
        <f>SUMIFS(M27:M70,A27:A70,"P")</f>
        <v>0</v>
      </c>
      <c r="N26" s="25"/>
    </row>
    <row r="27">
      <c r="A27" s="1" t="s">
        <v>504</v>
      </c>
      <c r="B27" s="1">
        <v>5</v>
      </c>
      <c r="C27" s="26" t="s">
        <v>3388</v>
      </c>
      <c r="D27" t="s">
        <v>506</v>
      </c>
      <c r="E27" s="27" t="s">
        <v>3389</v>
      </c>
      <c r="F27" s="28" t="s">
        <v>563</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5972</v>
      </c>
    </row>
    <row r="30">
      <c r="A30" s="1" t="s">
        <v>513</v>
      </c>
      <c r="E30" s="27" t="s">
        <v>514</v>
      </c>
    </row>
    <row r="31">
      <c r="A31" s="1" t="s">
        <v>504</v>
      </c>
      <c r="B31" s="1">
        <v>7</v>
      </c>
      <c r="C31" s="26" t="s">
        <v>3397</v>
      </c>
      <c r="D31" t="s">
        <v>506</v>
      </c>
      <c r="E31" s="27" t="s">
        <v>3398</v>
      </c>
      <c r="F31" s="28" t="s">
        <v>563</v>
      </c>
      <c r="G31" s="29">
        <v>195.43600000000001</v>
      </c>
      <c r="H31" s="28">
        <v>0</v>
      </c>
      <c r="I31" s="30">
        <f>ROUND(G31*H31,P4)</f>
        <v>0</v>
      </c>
      <c r="L31" s="30">
        <v>0</v>
      </c>
      <c r="M31" s="24">
        <f>ROUND(G31*L31,P4)</f>
        <v>0</v>
      </c>
      <c r="N31" s="25" t="s">
        <v>509</v>
      </c>
      <c r="O31" s="31">
        <f>M31*AA31</f>
        <v>0</v>
      </c>
      <c r="P31" s="1">
        <v>3</v>
      </c>
      <c r="AA31" s="1">
        <f>IF(P31=1,$O$3,IF(P31=2,$O$4,$O$5))</f>
        <v>0</v>
      </c>
    </row>
    <row r="32">
      <c r="A32" s="1" t="s">
        <v>510</v>
      </c>
      <c r="E32" s="27" t="s">
        <v>4792</v>
      </c>
    </row>
    <row r="33" ht="65">
      <c r="A33" s="1" t="s">
        <v>511</v>
      </c>
      <c r="E33" s="32" t="s">
        <v>5973</v>
      </c>
    </row>
    <row r="34">
      <c r="A34" s="1" t="s">
        <v>513</v>
      </c>
      <c r="E34" s="27" t="s">
        <v>514</v>
      </c>
    </row>
    <row r="35">
      <c r="A35" s="1" t="s">
        <v>504</v>
      </c>
      <c r="B35" s="1">
        <v>8</v>
      </c>
      <c r="C35" s="26" t="s">
        <v>2129</v>
      </c>
      <c r="D35" t="s">
        <v>506</v>
      </c>
      <c r="E35" s="27" t="s">
        <v>2130</v>
      </c>
      <c r="F35" s="28" t="s">
        <v>563</v>
      </c>
      <c r="G35" s="29">
        <v>181.16999999999999</v>
      </c>
      <c r="H35" s="28">
        <v>0</v>
      </c>
      <c r="I35" s="30">
        <f>ROUND(G35*H35,P4)</f>
        <v>0</v>
      </c>
      <c r="L35" s="30">
        <v>0</v>
      </c>
      <c r="M35" s="24">
        <f>ROUND(G35*L35,P4)</f>
        <v>0</v>
      </c>
      <c r="N35" s="25" t="s">
        <v>509</v>
      </c>
      <c r="O35" s="31">
        <f>M35*AA35</f>
        <v>0</v>
      </c>
      <c r="P35" s="1">
        <v>3</v>
      </c>
      <c r="AA35" s="1">
        <f>IF(P35=1,$O$3,IF(P35=2,$O$4,$O$5))</f>
        <v>0</v>
      </c>
    </row>
    <row r="36">
      <c r="A36" s="1" t="s">
        <v>510</v>
      </c>
      <c r="E36" s="27" t="s">
        <v>5182</v>
      </c>
    </row>
    <row r="37" ht="65">
      <c r="A37" s="1" t="s">
        <v>511</v>
      </c>
      <c r="E37" s="32" t="s">
        <v>5974</v>
      </c>
    </row>
    <row r="38">
      <c r="A38" s="1" t="s">
        <v>513</v>
      </c>
      <c r="E38" s="27" t="s">
        <v>514</v>
      </c>
    </row>
    <row r="39">
      <c r="A39" s="1" t="s">
        <v>504</v>
      </c>
      <c r="B39" s="1">
        <v>9</v>
      </c>
      <c r="C39" s="26" t="s">
        <v>3527</v>
      </c>
      <c r="D39" t="s">
        <v>506</v>
      </c>
      <c r="E39" s="27" t="s">
        <v>3528</v>
      </c>
      <c r="F39" s="28" t="s">
        <v>563</v>
      </c>
      <c r="G39" s="29">
        <v>466.82999999999998</v>
      </c>
      <c r="H39" s="28">
        <v>0</v>
      </c>
      <c r="I39" s="30">
        <f>ROUND(G39*H39,P4)</f>
        <v>0</v>
      </c>
      <c r="L39" s="30">
        <v>0</v>
      </c>
      <c r="M39" s="24">
        <f>ROUND(G39*L39,P4)</f>
        <v>0</v>
      </c>
      <c r="N39" s="25" t="s">
        <v>509</v>
      </c>
      <c r="O39" s="31">
        <f>M39*AA39</f>
        <v>0</v>
      </c>
      <c r="P39" s="1">
        <v>3</v>
      </c>
      <c r="AA39" s="1">
        <f>IF(P39=1,$O$3,IF(P39=2,$O$4,$O$5))</f>
        <v>0</v>
      </c>
    </row>
    <row r="40">
      <c r="A40" s="1" t="s">
        <v>510</v>
      </c>
      <c r="E40" s="27" t="s">
        <v>5184</v>
      </c>
    </row>
    <row r="41" ht="65">
      <c r="A41" s="1" t="s">
        <v>511</v>
      </c>
      <c r="E41" s="32" t="s">
        <v>5975</v>
      </c>
    </row>
    <row r="42">
      <c r="A42" s="1" t="s">
        <v>513</v>
      </c>
      <c r="E42" s="27" t="s">
        <v>514</v>
      </c>
    </row>
    <row r="43">
      <c r="A43" s="1" t="s">
        <v>504</v>
      </c>
      <c r="B43" s="1">
        <v>10</v>
      </c>
      <c r="C43" s="26" t="s">
        <v>3409</v>
      </c>
      <c r="D43" t="s">
        <v>506</v>
      </c>
      <c r="E43" s="27" t="s">
        <v>3410</v>
      </c>
      <c r="F43" s="28" t="s">
        <v>563</v>
      </c>
      <c r="G43" s="29">
        <v>181.16999999999999</v>
      </c>
      <c r="H43" s="28">
        <v>0</v>
      </c>
      <c r="I43" s="30">
        <f>ROUND(G43*H43,P4)</f>
        <v>0</v>
      </c>
      <c r="L43" s="30">
        <v>0</v>
      </c>
      <c r="M43" s="24">
        <f>ROUND(G43*L43,P4)</f>
        <v>0</v>
      </c>
      <c r="N43" s="25" t="s">
        <v>509</v>
      </c>
      <c r="O43" s="31">
        <f>M43*AA43</f>
        <v>0</v>
      </c>
      <c r="P43" s="1">
        <v>3</v>
      </c>
      <c r="AA43" s="1">
        <f>IF(P43=1,$O$3,IF(P43=2,$O$4,$O$5))</f>
        <v>0</v>
      </c>
    </row>
    <row r="44" ht="25">
      <c r="A44" s="1" t="s">
        <v>510</v>
      </c>
      <c r="E44" s="27" t="s">
        <v>5186</v>
      </c>
    </row>
    <row r="45" ht="26">
      <c r="A45" s="1" t="s">
        <v>511</v>
      </c>
      <c r="E45" s="32" t="s">
        <v>5976</v>
      </c>
    </row>
    <row r="46">
      <c r="A46" s="1" t="s">
        <v>513</v>
      </c>
      <c r="E46" s="27" t="s">
        <v>514</v>
      </c>
    </row>
    <row r="47">
      <c r="A47" s="1" t="s">
        <v>504</v>
      </c>
      <c r="B47" s="1">
        <v>6</v>
      </c>
      <c r="C47" s="26" t="s">
        <v>3412</v>
      </c>
      <c r="D47" t="s">
        <v>604</v>
      </c>
      <c r="E47" s="27" t="s">
        <v>3413</v>
      </c>
      <c r="F47" s="28" t="s">
        <v>563</v>
      </c>
      <c r="G47" s="29">
        <v>14.266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5977</v>
      </c>
    </row>
    <row r="50">
      <c r="A50" s="1" t="s">
        <v>513</v>
      </c>
      <c r="E50" s="27" t="s">
        <v>514</v>
      </c>
    </row>
    <row r="51">
      <c r="A51" s="1" t="s">
        <v>504</v>
      </c>
      <c r="B51" s="1">
        <v>11</v>
      </c>
      <c r="C51" s="26" t="s">
        <v>3563</v>
      </c>
      <c r="D51" t="s">
        <v>506</v>
      </c>
      <c r="E51" s="27" t="s">
        <v>3564</v>
      </c>
      <c r="F51" s="28" t="s">
        <v>563</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5189</v>
      </c>
    </row>
    <row r="53" ht="65">
      <c r="A53" s="1" t="s">
        <v>511</v>
      </c>
      <c r="E53" s="32" t="s">
        <v>5978</v>
      </c>
    </row>
    <row r="54">
      <c r="A54" s="1" t="s">
        <v>513</v>
      </c>
      <c r="E54" s="27" t="s">
        <v>514</v>
      </c>
    </row>
    <row r="55">
      <c r="A55" s="1" t="s">
        <v>504</v>
      </c>
      <c r="B55" s="1">
        <v>12</v>
      </c>
      <c r="C55" s="26" t="s">
        <v>4073</v>
      </c>
      <c r="D55" t="s">
        <v>506</v>
      </c>
      <c r="E55" s="27" t="s">
        <v>4074</v>
      </c>
      <c r="F55" s="28" t="s">
        <v>1553</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5191</v>
      </c>
    </row>
    <row r="57" ht="26">
      <c r="A57" s="1" t="s">
        <v>511</v>
      </c>
      <c r="E57" s="32" t="s">
        <v>5979</v>
      </c>
    </row>
    <row r="58">
      <c r="A58" s="1" t="s">
        <v>513</v>
      </c>
      <c r="E58" s="27" t="s">
        <v>514</v>
      </c>
    </row>
    <row r="59">
      <c r="A59" s="1" t="s">
        <v>504</v>
      </c>
      <c r="B59" s="1">
        <v>13</v>
      </c>
      <c r="C59" s="26" t="s">
        <v>5193</v>
      </c>
      <c r="D59" t="s">
        <v>506</v>
      </c>
      <c r="E59" s="27" t="s">
        <v>5194</v>
      </c>
      <c r="F59" s="28" t="s">
        <v>1553</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5980</v>
      </c>
    </row>
    <row r="62">
      <c r="A62" s="1" t="s">
        <v>513</v>
      </c>
      <c r="E62" s="27" t="s">
        <v>514</v>
      </c>
    </row>
    <row r="63">
      <c r="A63" s="1" t="s">
        <v>504</v>
      </c>
      <c r="B63" s="1">
        <v>14</v>
      </c>
      <c r="C63" s="26" t="s">
        <v>4138</v>
      </c>
      <c r="D63" t="s">
        <v>506</v>
      </c>
      <c r="E63" s="27" t="s">
        <v>4139</v>
      </c>
      <c r="F63" s="28" t="s">
        <v>1553</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5196</v>
      </c>
    </row>
    <row r="65" ht="26">
      <c r="A65" s="1" t="s">
        <v>511</v>
      </c>
      <c r="E65" s="32" t="s">
        <v>5981</v>
      </c>
    </row>
    <row r="66">
      <c r="A66" s="1" t="s">
        <v>513</v>
      </c>
      <c r="E66" s="27" t="s">
        <v>514</v>
      </c>
    </row>
    <row r="67">
      <c r="A67" s="1" t="s">
        <v>504</v>
      </c>
      <c r="B67" s="1">
        <v>15</v>
      </c>
      <c r="C67" s="26" t="s">
        <v>3436</v>
      </c>
      <c r="D67" t="s">
        <v>506</v>
      </c>
      <c r="E67" s="27" t="s">
        <v>3437</v>
      </c>
      <c r="F67" s="28" t="s">
        <v>1553</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5982</v>
      </c>
    </row>
    <row r="70">
      <c r="A70" s="1" t="s">
        <v>513</v>
      </c>
      <c r="E70" s="27" t="s">
        <v>514</v>
      </c>
    </row>
    <row r="71" ht="13">
      <c r="A71" s="1" t="s">
        <v>501</v>
      </c>
      <c r="C71" s="22" t="s">
        <v>604</v>
      </c>
      <c r="E71" s="23" t="s">
        <v>1641</v>
      </c>
      <c r="L71" s="24">
        <f>SUMIFS(L72:L87,A72:A87,"P")</f>
        <v>0</v>
      </c>
      <c r="M71" s="24">
        <f>SUMIFS(M72:M87,A72:A87,"P")</f>
        <v>0</v>
      </c>
      <c r="N71" s="25"/>
    </row>
    <row r="72">
      <c r="A72" s="1" t="s">
        <v>504</v>
      </c>
      <c r="B72" s="1">
        <v>16</v>
      </c>
      <c r="C72" s="26" t="s">
        <v>5199</v>
      </c>
      <c r="D72" t="s">
        <v>506</v>
      </c>
      <c r="E72" s="27" t="s">
        <v>5200</v>
      </c>
      <c r="F72" s="28" t="s">
        <v>563</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5201</v>
      </c>
    </row>
    <row r="74" ht="26">
      <c r="A74" s="1" t="s">
        <v>511</v>
      </c>
      <c r="E74" s="32" t="s">
        <v>5983</v>
      </c>
    </row>
    <row r="75">
      <c r="A75" s="1" t="s">
        <v>513</v>
      </c>
      <c r="E75" s="27" t="s">
        <v>514</v>
      </c>
    </row>
    <row r="76">
      <c r="A76" s="1" t="s">
        <v>504</v>
      </c>
      <c r="B76" s="1">
        <v>17</v>
      </c>
      <c r="C76" s="26" t="s">
        <v>4207</v>
      </c>
      <c r="D76" t="s">
        <v>506</v>
      </c>
      <c r="E76" s="27" t="s">
        <v>4208</v>
      </c>
      <c r="F76" s="28" t="s">
        <v>563</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5271</v>
      </c>
    </row>
    <row r="78" ht="52">
      <c r="A78" s="1" t="s">
        <v>511</v>
      </c>
      <c r="E78" s="32" t="s">
        <v>5984</v>
      </c>
    </row>
    <row r="79">
      <c r="A79" s="1" t="s">
        <v>513</v>
      </c>
      <c r="E79" s="27" t="s">
        <v>514</v>
      </c>
    </row>
    <row r="80">
      <c r="A80" s="1" t="s">
        <v>504</v>
      </c>
      <c r="B80" s="1">
        <v>18</v>
      </c>
      <c r="C80" s="26" t="s">
        <v>4211</v>
      </c>
      <c r="D80" t="s">
        <v>506</v>
      </c>
      <c r="E80" s="27" t="s">
        <v>4212</v>
      </c>
      <c r="F80" s="28" t="s">
        <v>2694</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5985</v>
      </c>
    </row>
    <row r="82" ht="65">
      <c r="A82" s="1" t="s">
        <v>511</v>
      </c>
      <c r="E82" s="32" t="s">
        <v>5986</v>
      </c>
    </row>
    <row r="83">
      <c r="A83" s="1" t="s">
        <v>513</v>
      </c>
      <c r="E83" s="27" t="s">
        <v>514</v>
      </c>
    </row>
    <row r="84">
      <c r="A84" s="1" t="s">
        <v>504</v>
      </c>
      <c r="B84" s="1">
        <v>19</v>
      </c>
      <c r="C84" s="26" t="s">
        <v>5206</v>
      </c>
      <c r="D84" t="s">
        <v>506</v>
      </c>
      <c r="E84" s="27" t="s">
        <v>5207</v>
      </c>
      <c r="F84" s="28" t="s">
        <v>2694</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5987</v>
      </c>
    </row>
    <row r="86" ht="65">
      <c r="A86" s="1" t="s">
        <v>511</v>
      </c>
      <c r="E86" s="32" t="s">
        <v>5988</v>
      </c>
    </row>
    <row r="87">
      <c r="A87" s="1" t="s">
        <v>513</v>
      </c>
      <c r="E87" s="27" t="s">
        <v>514</v>
      </c>
    </row>
    <row r="88" ht="13">
      <c r="A88" s="1" t="s">
        <v>501</v>
      </c>
      <c r="C88" s="22" t="s">
        <v>607</v>
      </c>
      <c r="E88" s="23" t="s">
        <v>4847</v>
      </c>
      <c r="L88" s="24">
        <f>SUMIFS(L89:L92,A89:A92,"P")</f>
        <v>0</v>
      </c>
      <c r="M88" s="24">
        <f>SUMIFS(M89:M92,A89:A92,"P")</f>
        <v>0</v>
      </c>
      <c r="N88" s="25"/>
    </row>
    <row r="89">
      <c r="A89" s="1" t="s">
        <v>504</v>
      </c>
      <c r="B89" s="1">
        <v>20</v>
      </c>
      <c r="C89" s="26" t="s">
        <v>5210</v>
      </c>
      <c r="D89" t="s">
        <v>506</v>
      </c>
      <c r="E89" s="27" t="s">
        <v>5211</v>
      </c>
      <c r="F89" s="28" t="s">
        <v>563</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5989</v>
      </c>
    </row>
    <row r="92">
      <c r="A92" s="1" t="s">
        <v>513</v>
      </c>
      <c r="E92" s="27" t="s">
        <v>514</v>
      </c>
    </row>
    <row r="93" ht="13">
      <c r="A93" s="1" t="s">
        <v>501</v>
      </c>
      <c r="C93" s="22" t="s">
        <v>855</v>
      </c>
      <c r="E93" s="23" t="s">
        <v>3455</v>
      </c>
      <c r="L93" s="24">
        <f>SUMIFS(L94:L109,A94:A109,"P")</f>
        <v>0</v>
      </c>
      <c r="M93" s="24">
        <f>SUMIFS(M94:M109,A94:A109,"P")</f>
        <v>0</v>
      </c>
      <c r="N93" s="25"/>
    </row>
    <row r="94">
      <c r="A94" s="1" t="s">
        <v>504</v>
      </c>
      <c r="B94" s="1">
        <v>21</v>
      </c>
      <c r="C94" s="26" t="s">
        <v>3456</v>
      </c>
      <c r="D94" t="s">
        <v>506</v>
      </c>
      <c r="E94" s="27" t="s">
        <v>3457</v>
      </c>
      <c r="F94" s="28" t="s">
        <v>563</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5214</v>
      </c>
    </row>
    <row r="96" ht="39">
      <c r="A96" s="1" t="s">
        <v>511</v>
      </c>
      <c r="E96" s="32" t="s">
        <v>5990</v>
      </c>
    </row>
    <row r="97">
      <c r="A97" s="1" t="s">
        <v>513</v>
      </c>
      <c r="E97" s="27" t="s">
        <v>514</v>
      </c>
    </row>
    <row r="98">
      <c r="A98" s="1" t="s">
        <v>504</v>
      </c>
      <c r="B98" s="1">
        <v>22</v>
      </c>
      <c r="C98" s="26" t="s">
        <v>4886</v>
      </c>
      <c r="D98" t="s">
        <v>506</v>
      </c>
      <c r="E98" s="27" t="s">
        <v>4887</v>
      </c>
      <c r="F98" s="28" t="s">
        <v>563</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5201</v>
      </c>
    </row>
    <row r="100" ht="26">
      <c r="A100" s="1" t="s">
        <v>511</v>
      </c>
      <c r="E100" s="32" t="s">
        <v>5991</v>
      </c>
    </row>
    <row r="101">
      <c r="A101" s="1" t="s">
        <v>513</v>
      </c>
      <c r="E101" s="27" t="s">
        <v>514</v>
      </c>
    </row>
    <row r="102">
      <c r="A102" s="1" t="s">
        <v>504</v>
      </c>
      <c r="B102" s="1">
        <v>23</v>
      </c>
      <c r="C102" s="26" t="s">
        <v>4890</v>
      </c>
      <c r="D102" t="s">
        <v>506</v>
      </c>
      <c r="E102" s="27" t="s">
        <v>4891</v>
      </c>
      <c r="F102" s="28" t="s">
        <v>563</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5217</v>
      </c>
    </row>
    <row r="104" ht="26">
      <c r="A104" s="1" t="s">
        <v>511</v>
      </c>
      <c r="E104" s="32" t="s">
        <v>5992</v>
      </c>
    </row>
    <row r="105">
      <c r="A105" s="1" t="s">
        <v>513</v>
      </c>
      <c r="E105" s="27" t="s">
        <v>514</v>
      </c>
    </row>
    <row r="106">
      <c r="A106" s="1" t="s">
        <v>504</v>
      </c>
      <c r="B106" s="1">
        <v>24</v>
      </c>
      <c r="C106" s="26" t="s">
        <v>3599</v>
      </c>
      <c r="D106" t="s">
        <v>506</v>
      </c>
      <c r="E106" s="27" t="s">
        <v>3600</v>
      </c>
      <c r="F106" s="28" t="s">
        <v>563</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5099</v>
      </c>
    </row>
    <row r="108" ht="26">
      <c r="A108" s="1" t="s">
        <v>511</v>
      </c>
      <c r="E108" s="32" t="s">
        <v>5993</v>
      </c>
    </row>
    <row r="109">
      <c r="A109" s="1" t="s">
        <v>513</v>
      </c>
      <c r="E109" s="27" t="s">
        <v>514</v>
      </c>
    </row>
    <row r="110" ht="13">
      <c r="A110" s="1" t="s">
        <v>501</v>
      </c>
      <c r="C110" s="22" t="s">
        <v>1253</v>
      </c>
      <c r="E110" s="23" t="s">
        <v>1254</v>
      </c>
      <c r="L110" s="24">
        <f>SUMIFS(L111:L118,A111:A118,"P")</f>
        <v>0</v>
      </c>
      <c r="M110" s="24">
        <f>SUMIFS(M111:M118,A111:A118,"P")</f>
        <v>0</v>
      </c>
      <c r="N110" s="25"/>
    </row>
    <row r="111" ht="25">
      <c r="A111" s="1" t="s">
        <v>504</v>
      </c>
      <c r="B111" s="1">
        <v>25</v>
      </c>
      <c r="C111" s="26" t="s">
        <v>4218</v>
      </c>
      <c r="D111" t="s">
        <v>506</v>
      </c>
      <c r="E111" s="27" t="s">
        <v>4219</v>
      </c>
      <c r="F111" s="28" t="s">
        <v>1553</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5284</v>
      </c>
    </row>
    <row r="113" ht="65">
      <c r="A113" s="1" t="s">
        <v>511</v>
      </c>
      <c r="E113" s="32" t="s">
        <v>5994</v>
      </c>
    </row>
    <row r="114">
      <c r="A114" s="1" t="s">
        <v>513</v>
      </c>
      <c r="E114" s="27" t="s">
        <v>514</v>
      </c>
    </row>
    <row r="115" ht="25">
      <c r="A115" s="1" t="s">
        <v>504</v>
      </c>
      <c r="B115" s="1">
        <v>26</v>
      </c>
      <c r="C115" s="26" t="s">
        <v>4908</v>
      </c>
      <c r="D115" t="s">
        <v>506</v>
      </c>
      <c r="E115" s="27" t="s">
        <v>5286</v>
      </c>
      <c r="F115" s="28" t="s">
        <v>1553</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5287</v>
      </c>
    </row>
    <row r="117" ht="26">
      <c r="A117" s="1" t="s">
        <v>511</v>
      </c>
      <c r="E117" s="32" t="s">
        <v>5995</v>
      </c>
    </row>
    <row r="118" ht="250">
      <c r="A118" s="1" t="s">
        <v>513</v>
      </c>
      <c r="E118" s="27" t="s">
        <v>5289</v>
      </c>
    </row>
    <row r="119" ht="13">
      <c r="A119" s="1" t="s">
        <v>501</v>
      </c>
      <c r="C119" s="22" t="s">
        <v>3501</v>
      </c>
      <c r="E119" s="23" t="s">
        <v>4922</v>
      </c>
      <c r="L119" s="24">
        <f>SUMIFS(L120:L127,A120:A127,"P")</f>
        <v>0</v>
      </c>
      <c r="M119" s="24">
        <f>SUMIFS(M120:M127,A120:A127,"P")</f>
        <v>0</v>
      </c>
      <c r="N119" s="25"/>
    </row>
    <row r="120">
      <c r="A120" s="1" t="s">
        <v>504</v>
      </c>
      <c r="B120" s="1">
        <v>27</v>
      </c>
      <c r="C120" s="26" t="s">
        <v>5230</v>
      </c>
      <c r="D120" t="s">
        <v>506</v>
      </c>
      <c r="E120" s="27" t="s">
        <v>5231</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5996</v>
      </c>
    </row>
    <row r="122" ht="26">
      <c r="A122" s="1" t="s">
        <v>511</v>
      </c>
      <c r="E122" s="32" t="s">
        <v>4759</v>
      </c>
    </row>
    <row r="123">
      <c r="A123" s="1" t="s">
        <v>513</v>
      </c>
      <c r="E123" s="27" t="s">
        <v>514</v>
      </c>
    </row>
    <row r="124">
      <c r="A124" s="1" t="s">
        <v>504</v>
      </c>
      <c r="B124" s="1">
        <v>28</v>
      </c>
      <c r="C124" s="26" t="s">
        <v>4931</v>
      </c>
      <c r="D124" t="s">
        <v>506</v>
      </c>
      <c r="E124" s="27" t="s">
        <v>4932</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5815</v>
      </c>
    </row>
    <row r="126" ht="26">
      <c r="A126" s="1" t="s">
        <v>511</v>
      </c>
      <c r="E126" s="32" t="s">
        <v>5997</v>
      </c>
    </row>
    <row r="127">
      <c r="A127" s="1" t="s">
        <v>513</v>
      </c>
      <c r="E127" s="27" t="s">
        <v>514</v>
      </c>
    </row>
    <row r="128" ht="13">
      <c r="A128" s="1" t="s">
        <v>501</v>
      </c>
      <c r="C128" s="22" t="s">
        <v>2876</v>
      </c>
      <c r="E128" s="23" t="s">
        <v>3331</v>
      </c>
      <c r="L128" s="24">
        <f>SUMIFS(L129:L160,A129:A160,"P")</f>
        <v>0</v>
      </c>
      <c r="M128" s="24">
        <f>SUMIFS(M129:M160,A129:A160,"P")</f>
        <v>0</v>
      </c>
      <c r="N128" s="25"/>
    </row>
    <row r="129">
      <c r="A129" s="1" t="s">
        <v>504</v>
      </c>
      <c r="B129" s="1">
        <v>29</v>
      </c>
      <c r="C129" s="26" t="s">
        <v>4940</v>
      </c>
      <c r="D129" t="s">
        <v>506</v>
      </c>
      <c r="E129" s="27" t="s">
        <v>4941</v>
      </c>
      <c r="F129" s="28" t="s">
        <v>567</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5998</v>
      </c>
    </row>
    <row r="131" ht="26">
      <c r="A131" s="1" t="s">
        <v>511</v>
      </c>
      <c r="E131" s="32" t="s">
        <v>5999</v>
      </c>
    </row>
    <row r="132">
      <c r="A132" s="1" t="s">
        <v>513</v>
      </c>
      <c r="E132" s="27" t="s">
        <v>514</v>
      </c>
    </row>
    <row r="133">
      <c r="A133" s="1" t="s">
        <v>504</v>
      </c>
      <c r="B133" s="1">
        <v>30</v>
      </c>
      <c r="C133" s="26" t="s">
        <v>4394</v>
      </c>
      <c r="D133" t="s">
        <v>506</v>
      </c>
      <c r="E133" s="27" t="s">
        <v>4395</v>
      </c>
      <c r="F133" s="28" t="s">
        <v>567</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5233</v>
      </c>
    </row>
    <row r="135" ht="26">
      <c r="A135" s="1" t="s">
        <v>511</v>
      </c>
      <c r="E135" s="32" t="s">
        <v>6000</v>
      </c>
    </row>
    <row r="136">
      <c r="A136" s="1" t="s">
        <v>513</v>
      </c>
      <c r="E136" s="27" t="s">
        <v>514</v>
      </c>
    </row>
    <row r="137">
      <c r="A137" s="1" t="s">
        <v>504</v>
      </c>
      <c r="B137" s="1">
        <v>31</v>
      </c>
      <c r="C137" s="26" t="s">
        <v>5818</v>
      </c>
      <c r="D137" t="s">
        <v>506</v>
      </c>
      <c r="E137" s="27" t="s">
        <v>5819</v>
      </c>
      <c r="F137" s="28" t="s">
        <v>567</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5237</v>
      </c>
    </row>
    <row r="139" ht="26">
      <c r="A139" s="1" t="s">
        <v>511</v>
      </c>
      <c r="E139" s="32" t="s">
        <v>6001</v>
      </c>
    </row>
    <row r="140">
      <c r="A140" s="1" t="s">
        <v>513</v>
      </c>
      <c r="E140" s="27" t="s">
        <v>514</v>
      </c>
    </row>
    <row r="141">
      <c r="A141" s="1" t="s">
        <v>504</v>
      </c>
      <c r="B141" s="1">
        <v>32</v>
      </c>
      <c r="C141" s="26" t="s">
        <v>2888</v>
      </c>
      <c r="D141" t="s">
        <v>506</v>
      </c>
      <c r="E141" s="27" t="s">
        <v>2889</v>
      </c>
      <c r="F141" s="28" t="s">
        <v>563</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4981</v>
      </c>
    </row>
    <row r="143" ht="26">
      <c r="A143" s="1" t="s">
        <v>511</v>
      </c>
      <c r="E143" s="32" t="s">
        <v>6002</v>
      </c>
    </row>
    <row r="144">
      <c r="A144" s="1" t="s">
        <v>513</v>
      </c>
      <c r="E144" s="27" t="s">
        <v>514</v>
      </c>
    </row>
    <row r="145">
      <c r="A145" s="1" t="s">
        <v>504</v>
      </c>
      <c r="B145" s="1">
        <v>33</v>
      </c>
      <c r="C145" s="26" t="s">
        <v>3522</v>
      </c>
      <c r="D145" t="s">
        <v>506</v>
      </c>
      <c r="E145" s="27" t="s">
        <v>3523</v>
      </c>
      <c r="F145" s="28" t="s">
        <v>563</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6003</v>
      </c>
    </row>
    <row r="148">
      <c r="A148" s="1" t="s">
        <v>513</v>
      </c>
      <c r="E148" s="27" t="s">
        <v>514</v>
      </c>
    </row>
    <row r="149">
      <c r="A149" s="1" t="s">
        <v>504</v>
      </c>
      <c r="B149" s="1">
        <v>34</v>
      </c>
      <c r="C149" s="26" t="s">
        <v>5870</v>
      </c>
      <c r="D149" t="s">
        <v>506</v>
      </c>
      <c r="E149" s="27" t="s">
        <v>5871</v>
      </c>
      <c r="F149" s="28" t="s">
        <v>567</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5246</v>
      </c>
    </row>
    <row r="151" ht="26">
      <c r="A151" s="1" t="s">
        <v>511</v>
      </c>
      <c r="E151" s="32" t="s">
        <v>6004</v>
      </c>
    </row>
    <row r="152">
      <c r="A152" s="1" t="s">
        <v>513</v>
      </c>
      <c r="E152" s="27" t="s">
        <v>514</v>
      </c>
    </row>
    <row r="153">
      <c r="A153" s="1" t="s">
        <v>504</v>
      </c>
      <c r="B153" s="1">
        <v>35</v>
      </c>
      <c r="C153" s="26" t="s">
        <v>6005</v>
      </c>
      <c r="D153" t="s">
        <v>506</v>
      </c>
      <c r="E153" s="27" t="s">
        <v>6006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6007</v>
      </c>
    </row>
    <row r="155" ht="26">
      <c r="A155" s="1" t="s">
        <v>511</v>
      </c>
      <c r="E155" s="32" t="s">
        <v>4759</v>
      </c>
    </row>
    <row r="156">
      <c r="A156" s="1" t="s">
        <v>513</v>
      </c>
      <c r="E156" s="27" t="s">
        <v>514</v>
      </c>
    </row>
    <row r="157">
      <c r="A157" s="1" t="s">
        <v>504</v>
      </c>
      <c r="B157" s="1">
        <v>36</v>
      </c>
      <c r="C157" s="26" t="s">
        <v>4994</v>
      </c>
      <c r="D157" t="s">
        <v>506</v>
      </c>
      <c r="E157" s="27" t="s">
        <v>4995</v>
      </c>
      <c r="F157" s="28" t="s">
        <v>1553</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6008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6009</v>
      </c>
      <c r="E8" s="23" t="s">
        <v>211</v>
      </c>
      <c r="L8" s="24">
        <f>L9+L26+L63+L80+L101+L106</f>
        <v>0</v>
      </c>
      <c r="M8" s="24">
        <f>M9+M26+M63+M80+M101+M106</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6010</v>
      </c>
    </row>
    <row r="13" ht="25">
      <c r="A13" s="1" t="s">
        <v>513</v>
      </c>
      <c r="E13" s="27" t="s">
        <v>2695</v>
      </c>
    </row>
    <row r="14" ht="25">
      <c r="A14" s="1" t="s">
        <v>504</v>
      </c>
      <c r="B14" s="1">
        <v>2</v>
      </c>
      <c r="C14" s="26" t="s">
        <v>2691</v>
      </c>
      <c r="D14" t="s">
        <v>2692</v>
      </c>
      <c r="E14" s="27" t="s">
        <v>2693</v>
      </c>
      <c r="F14" s="28" t="s">
        <v>2694</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6011</v>
      </c>
    </row>
    <row r="17" ht="25">
      <c r="A17" s="1" t="s">
        <v>513</v>
      </c>
      <c r="E17" s="27" t="s">
        <v>2695</v>
      </c>
    </row>
    <row r="18" ht="25">
      <c r="A18" s="1" t="s">
        <v>504</v>
      </c>
      <c r="B18" s="1">
        <v>3</v>
      </c>
      <c r="C18" s="26" t="s">
        <v>2826</v>
      </c>
      <c r="D18" t="s">
        <v>2827</v>
      </c>
      <c r="E18" s="27" t="s">
        <v>2828</v>
      </c>
      <c r="F18" s="28" t="s">
        <v>2694</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6012</v>
      </c>
    </row>
    <row r="21" ht="25">
      <c r="A21" s="1" t="s">
        <v>513</v>
      </c>
      <c r="E21" s="27" t="s">
        <v>2695</v>
      </c>
    </row>
    <row r="22" ht="25">
      <c r="A22" s="1" t="s">
        <v>504</v>
      </c>
      <c r="B22" s="1">
        <v>4</v>
      </c>
      <c r="C22" s="26" t="s">
        <v>4766</v>
      </c>
      <c r="D22" t="s">
        <v>4767</v>
      </c>
      <c r="E22" s="27" t="s">
        <v>4768</v>
      </c>
      <c r="F22" s="28" t="s">
        <v>2694</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6013</v>
      </c>
    </row>
    <row r="25" ht="25">
      <c r="A25" s="1" t="s">
        <v>513</v>
      </c>
      <c r="E25" s="27" t="s">
        <v>2695</v>
      </c>
    </row>
    <row r="26" ht="13">
      <c r="A26" s="1" t="s">
        <v>501</v>
      </c>
      <c r="C26" s="22" t="s">
        <v>600</v>
      </c>
      <c r="E26" s="23" t="s">
        <v>560</v>
      </c>
      <c r="L26" s="24">
        <f>SUMIFS(L27:L62,A27:A62,"P")</f>
        <v>0</v>
      </c>
      <c r="M26" s="24">
        <f>SUMIFS(M27:M62,A27:A62,"P")</f>
        <v>0</v>
      </c>
      <c r="N26" s="25"/>
    </row>
    <row r="27">
      <c r="A27" s="1" t="s">
        <v>504</v>
      </c>
      <c r="B27" s="1">
        <v>5</v>
      </c>
      <c r="C27" s="26" t="s">
        <v>3388</v>
      </c>
      <c r="D27" t="s">
        <v>506</v>
      </c>
      <c r="E27" s="27" t="s">
        <v>3389</v>
      </c>
      <c r="F27" s="28" t="s">
        <v>563</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6014</v>
      </c>
    </row>
    <row r="30">
      <c r="A30" s="1" t="s">
        <v>513</v>
      </c>
      <c r="E30" s="27" t="s">
        <v>514</v>
      </c>
    </row>
    <row r="31">
      <c r="A31" s="1" t="s">
        <v>504</v>
      </c>
      <c r="B31" s="1">
        <v>7</v>
      </c>
      <c r="C31" s="26" t="s">
        <v>3397</v>
      </c>
      <c r="D31" t="s">
        <v>506</v>
      </c>
      <c r="E31" s="27" t="s">
        <v>3398</v>
      </c>
      <c r="F31" s="28" t="s">
        <v>563</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6015</v>
      </c>
    </row>
    <row r="34">
      <c r="A34" s="1" t="s">
        <v>513</v>
      </c>
      <c r="E34" s="27" t="s">
        <v>514</v>
      </c>
    </row>
    <row r="35">
      <c r="A35" s="1" t="s">
        <v>504</v>
      </c>
      <c r="B35" s="1">
        <v>8</v>
      </c>
      <c r="C35" s="26" t="s">
        <v>3527</v>
      </c>
      <c r="D35" t="s">
        <v>506</v>
      </c>
      <c r="E35" s="27" t="s">
        <v>3528</v>
      </c>
      <c r="F35" s="28" t="s">
        <v>563</v>
      </c>
      <c r="G35" s="29">
        <v>96.063999999999993</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6016</v>
      </c>
    </row>
    <row r="38">
      <c r="A38" s="1" t="s">
        <v>513</v>
      </c>
      <c r="E38" s="27" t="s">
        <v>514</v>
      </c>
    </row>
    <row r="39">
      <c r="A39" s="1" t="s">
        <v>504</v>
      </c>
      <c r="B39" s="1">
        <v>6</v>
      </c>
      <c r="C39" s="26" t="s">
        <v>3412</v>
      </c>
      <c r="D39" t="s">
        <v>604</v>
      </c>
      <c r="E39" s="27" t="s">
        <v>3413</v>
      </c>
      <c r="F39" s="28" t="s">
        <v>563</v>
      </c>
      <c r="G39" s="29">
        <v>15.75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6017</v>
      </c>
    </row>
    <row r="42">
      <c r="A42" s="1" t="s">
        <v>513</v>
      </c>
      <c r="E42" s="27" t="s">
        <v>514</v>
      </c>
    </row>
    <row r="43">
      <c r="A43" s="1" t="s">
        <v>504</v>
      </c>
      <c r="B43" s="1">
        <v>9</v>
      </c>
      <c r="C43" s="26" t="s">
        <v>3665</v>
      </c>
      <c r="D43" t="s">
        <v>506</v>
      </c>
      <c r="E43" s="27" t="s">
        <v>3666</v>
      </c>
      <c r="F43" s="28" t="s">
        <v>563</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5189</v>
      </c>
    </row>
    <row r="45" ht="39">
      <c r="A45" s="1" t="s">
        <v>511</v>
      </c>
      <c r="E45" s="32" t="s">
        <v>6018</v>
      </c>
    </row>
    <row r="46">
      <c r="A46" s="1" t="s">
        <v>513</v>
      </c>
      <c r="E46" s="27" t="s">
        <v>514</v>
      </c>
    </row>
    <row r="47">
      <c r="A47" s="1" t="s">
        <v>504</v>
      </c>
      <c r="B47" s="1">
        <v>10</v>
      </c>
      <c r="C47" s="26" t="s">
        <v>4073</v>
      </c>
      <c r="D47" t="s">
        <v>506</v>
      </c>
      <c r="E47" s="27" t="s">
        <v>4074</v>
      </c>
      <c r="F47" s="28" t="s">
        <v>1553</v>
      </c>
      <c r="G47" s="29">
        <v>105</v>
      </c>
      <c r="H47" s="28">
        <v>0</v>
      </c>
      <c r="I47" s="30">
        <f>ROUND(G47*H47,P4)</f>
        <v>0</v>
      </c>
      <c r="L47" s="30">
        <v>0</v>
      </c>
      <c r="M47" s="24">
        <f>ROUND(G47*L47,P4)</f>
        <v>0</v>
      </c>
      <c r="N47" s="25" t="s">
        <v>509</v>
      </c>
      <c r="O47" s="31">
        <f>M47*AA47</f>
        <v>0</v>
      </c>
      <c r="P47" s="1">
        <v>3</v>
      </c>
      <c r="AA47" s="1">
        <f>IF(P47=1,$O$3,IF(P47=2,$O$4,$O$5))</f>
        <v>0</v>
      </c>
    </row>
    <row r="48">
      <c r="A48" s="1" t="s">
        <v>510</v>
      </c>
      <c r="E48" s="27" t="s">
        <v>5191</v>
      </c>
    </row>
    <row r="49" ht="26">
      <c r="A49" s="1" t="s">
        <v>511</v>
      </c>
      <c r="E49" s="32" t="s">
        <v>6019</v>
      </c>
    </row>
    <row r="50">
      <c r="A50" s="1" t="s">
        <v>513</v>
      </c>
      <c r="E50" s="27" t="s">
        <v>514</v>
      </c>
    </row>
    <row r="51">
      <c r="A51" s="1" t="s">
        <v>504</v>
      </c>
      <c r="B51" s="1">
        <v>11</v>
      </c>
      <c r="C51" s="26" t="s">
        <v>5193</v>
      </c>
      <c r="D51" t="s">
        <v>506</v>
      </c>
      <c r="E51" s="27" t="s">
        <v>5194</v>
      </c>
      <c r="F51" s="28" t="s">
        <v>1553</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6020</v>
      </c>
    </row>
    <row r="54">
      <c r="A54" s="1" t="s">
        <v>513</v>
      </c>
      <c r="E54" s="27" t="s">
        <v>514</v>
      </c>
    </row>
    <row r="55">
      <c r="A55" s="1" t="s">
        <v>504</v>
      </c>
      <c r="B55" s="1">
        <v>12</v>
      </c>
      <c r="C55" s="26" t="s">
        <v>4138</v>
      </c>
      <c r="D55" t="s">
        <v>506</v>
      </c>
      <c r="E55" s="27" t="s">
        <v>4139</v>
      </c>
      <c r="F55" s="28" t="s">
        <v>1553</v>
      </c>
      <c r="G55" s="29">
        <v>420</v>
      </c>
      <c r="H55" s="28">
        <v>0</v>
      </c>
      <c r="I55" s="30">
        <f>ROUND(G55*H55,P4)</f>
        <v>0</v>
      </c>
      <c r="L55" s="30">
        <v>0</v>
      </c>
      <c r="M55" s="24">
        <f>ROUND(G55*L55,P4)</f>
        <v>0</v>
      </c>
      <c r="N55" s="25" t="s">
        <v>509</v>
      </c>
      <c r="O55" s="31">
        <f>M55*AA55</f>
        <v>0</v>
      </c>
      <c r="P55" s="1">
        <v>3</v>
      </c>
      <c r="AA55" s="1">
        <f>IF(P55=1,$O$3,IF(P55=2,$O$4,$O$5))</f>
        <v>0</v>
      </c>
    </row>
    <row r="56">
      <c r="A56" s="1" t="s">
        <v>510</v>
      </c>
      <c r="E56" s="27" t="s">
        <v>5196</v>
      </c>
    </row>
    <row r="57" ht="26">
      <c r="A57" s="1" t="s">
        <v>511</v>
      </c>
      <c r="E57" s="32" t="s">
        <v>6021</v>
      </c>
    </row>
    <row r="58">
      <c r="A58" s="1" t="s">
        <v>513</v>
      </c>
      <c r="E58" s="27" t="s">
        <v>514</v>
      </c>
    </row>
    <row r="59">
      <c r="A59" s="1" t="s">
        <v>504</v>
      </c>
      <c r="B59" s="1">
        <v>13</v>
      </c>
      <c r="C59" s="26" t="s">
        <v>3436</v>
      </c>
      <c r="D59" t="s">
        <v>506</v>
      </c>
      <c r="E59" s="27" t="s">
        <v>3437</v>
      </c>
      <c r="F59" s="28" t="s">
        <v>1553</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6022</v>
      </c>
    </row>
    <row r="62">
      <c r="A62" s="1" t="s">
        <v>513</v>
      </c>
      <c r="E62" s="27" t="s">
        <v>514</v>
      </c>
    </row>
    <row r="63" ht="13">
      <c r="A63" s="1" t="s">
        <v>501</v>
      </c>
      <c r="C63" s="22" t="s">
        <v>604</v>
      </c>
      <c r="E63" s="23" t="s">
        <v>1641</v>
      </c>
      <c r="L63" s="24">
        <f>SUMIFS(L64:L79,A64:A79,"P")</f>
        <v>0</v>
      </c>
      <c r="M63" s="24">
        <f>SUMIFS(M64:M79,A64:A79,"P")</f>
        <v>0</v>
      </c>
      <c r="N63" s="25"/>
    </row>
    <row r="64">
      <c r="A64" s="1" t="s">
        <v>504</v>
      </c>
      <c r="B64" s="1">
        <v>14</v>
      </c>
      <c r="C64" s="26" t="s">
        <v>5199</v>
      </c>
      <c r="D64" t="s">
        <v>506</v>
      </c>
      <c r="E64" s="27" t="s">
        <v>5200</v>
      </c>
      <c r="F64" s="28" t="s">
        <v>563</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5201</v>
      </c>
    </row>
    <row r="66" ht="52">
      <c r="A66" s="1" t="s">
        <v>511</v>
      </c>
      <c r="E66" s="32" t="s">
        <v>6023</v>
      </c>
    </row>
    <row r="67">
      <c r="A67" s="1" t="s">
        <v>513</v>
      </c>
      <c r="E67" s="27" t="s">
        <v>514</v>
      </c>
    </row>
    <row r="68">
      <c r="A68" s="1" t="s">
        <v>504</v>
      </c>
      <c r="B68" s="1">
        <v>15</v>
      </c>
      <c r="C68" s="26" t="s">
        <v>4841</v>
      </c>
      <c r="D68" t="s">
        <v>506</v>
      </c>
      <c r="E68" s="27" t="s">
        <v>4842</v>
      </c>
      <c r="F68" s="28" t="s">
        <v>563</v>
      </c>
      <c r="G68" s="29">
        <v>1.446</v>
      </c>
      <c r="H68" s="28">
        <v>0</v>
      </c>
      <c r="I68" s="30">
        <f>ROUND(G68*H68,P4)</f>
        <v>0</v>
      </c>
      <c r="L68" s="30">
        <v>0</v>
      </c>
      <c r="M68" s="24">
        <f>ROUND(G68*L68,P4)</f>
        <v>0</v>
      </c>
      <c r="N68" s="25" t="s">
        <v>509</v>
      </c>
      <c r="O68" s="31">
        <f>M68*AA68</f>
        <v>0</v>
      </c>
      <c r="P68" s="1">
        <v>3</v>
      </c>
      <c r="AA68" s="1">
        <f>IF(P68=1,$O$3,IF(P68=2,$O$4,$O$5))</f>
        <v>0</v>
      </c>
    </row>
    <row r="69">
      <c r="A69" s="1" t="s">
        <v>510</v>
      </c>
      <c r="E69" s="27" t="s">
        <v>5201</v>
      </c>
    </row>
    <row r="70" ht="52">
      <c r="A70" s="1" t="s">
        <v>511</v>
      </c>
      <c r="E70" s="32" t="s">
        <v>6024</v>
      </c>
    </row>
    <row r="71">
      <c r="A71" s="1" t="s">
        <v>513</v>
      </c>
      <c r="E71" s="27" t="s">
        <v>514</v>
      </c>
    </row>
    <row r="72">
      <c r="A72" s="1" t="s">
        <v>504</v>
      </c>
      <c r="B72" s="1">
        <v>16</v>
      </c>
      <c r="C72" s="26" t="s">
        <v>4211</v>
      </c>
      <c r="D72" t="s">
        <v>506</v>
      </c>
      <c r="E72" s="27" t="s">
        <v>4212</v>
      </c>
      <c r="F72" s="28" t="s">
        <v>2694</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5204</v>
      </c>
    </row>
    <row r="74" ht="52">
      <c r="A74" s="1" t="s">
        <v>511</v>
      </c>
      <c r="E74" s="32" t="s">
        <v>6025</v>
      </c>
    </row>
    <row r="75">
      <c r="A75" s="1" t="s">
        <v>513</v>
      </c>
      <c r="E75" s="27" t="s">
        <v>514</v>
      </c>
    </row>
    <row r="76">
      <c r="A76" s="1" t="s">
        <v>504</v>
      </c>
      <c r="B76" s="1">
        <v>17</v>
      </c>
      <c r="C76" s="26" t="s">
        <v>5206</v>
      </c>
      <c r="D76" t="s">
        <v>506</v>
      </c>
      <c r="E76" s="27" t="s">
        <v>5207</v>
      </c>
      <c r="F76" s="28" t="s">
        <v>2694</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5846</v>
      </c>
    </row>
    <row r="78" ht="52">
      <c r="A78" s="1" t="s">
        <v>511</v>
      </c>
      <c r="E78" s="32" t="s">
        <v>6026</v>
      </c>
    </row>
    <row r="79">
      <c r="A79" s="1" t="s">
        <v>513</v>
      </c>
      <c r="E79" s="27" t="s">
        <v>514</v>
      </c>
    </row>
    <row r="80" ht="13">
      <c r="A80" s="1" t="s">
        <v>501</v>
      </c>
      <c r="C80" s="22" t="s">
        <v>855</v>
      </c>
      <c r="E80" s="23" t="s">
        <v>3455</v>
      </c>
      <c r="L80" s="24">
        <f>SUMIFS(L81:L100,A81:A100,"P")</f>
        <v>0</v>
      </c>
      <c r="M80" s="24">
        <f>SUMIFS(M81:M100,A81:A100,"P")</f>
        <v>0</v>
      </c>
      <c r="N80" s="25"/>
    </row>
    <row r="81">
      <c r="A81" s="1" t="s">
        <v>504</v>
      </c>
      <c r="B81" s="1">
        <v>18</v>
      </c>
      <c r="C81" s="26" t="s">
        <v>4886</v>
      </c>
      <c r="D81" t="s">
        <v>506</v>
      </c>
      <c r="E81" s="27" t="s">
        <v>4887</v>
      </c>
      <c r="F81" s="28" t="s">
        <v>563</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5201</v>
      </c>
    </row>
    <row r="83" ht="26">
      <c r="A83" s="1" t="s">
        <v>511</v>
      </c>
      <c r="E83" s="32" t="s">
        <v>6027</v>
      </c>
    </row>
    <row r="84">
      <c r="A84" s="1" t="s">
        <v>513</v>
      </c>
      <c r="E84" s="27" t="s">
        <v>514</v>
      </c>
    </row>
    <row r="85">
      <c r="A85" s="1" t="s">
        <v>504</v>
      </c>
      <c r="B85" s="1">
        <v>19</v>
      </c>
      <c r="C85" s="26" t="s">
        <v>4890</v>
      </c>
      <c r="D85" t="s">
        <v>506</v>
      </c>
      <c r="E85" s="27" t="s">
        <v>4891</v>
      </c>
      <c r="F85" s="28" t="s">
        <v>563</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5217</v>
      </c>
    </row>
    <row r="87" ht="52">
      <c r="A87" s="1" t="s">
        <v>511</v>
      </c>
      <c r="E87" s="32" t="s">
        <v>6028</v>
      </c>
    </row>
    <row r="88">
      <c r="A88" s="1" t="s">
        <v>513</v>
      </c>
      <c r="E88" s="27" t="s">
        <v>514</v>
      </c>
    </row>
    <row r="89">
      <c r="A89" s="1" t="s">
        <v>504</v>
      </c>
      <c r="B89" s="1">
        <v>20</v>
      </c>
      <c r="C89" s="26" t="s">
        <v>5219</v>
      </c>
      <c r="D89" t="s">
        <v>506</v>
      </c>
      <c r="E89" s="27" t="s">
        <v>5220</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5221</v>
      </c>
    </row>
    <row r="91" ht="39">
      <c r="A91" s="1" t="s">
        <v>511</v>
      </c>
      <c r="E91" s="32" t="s">
        <v>5896</v>
      </c>
    </row>
    <row r="92">
      <c r="A92" s="1" t="s">
        <v>513</v>
      </c>
      <c r="E92" s="27" t="s">
        <v>514</v>
      </c>
    </row>
    <row r="93">
      <c r="A93" s="1" t="s">
        <v>504</v>
      </c>
      <c r="B93" s="1">
        <v>21</v>
      </c>
      <c r="C93" s="26" t="s">
        <v>3599</v>
      </c>
      <c r="D93" t="s">
        <v>506</v>
      </c>
      <c r="E93" s="27" t="s">
        <v>3600</v>
      </c>
      <c r="F93" s="28" t="s">
        <v>563</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5099</v>
      </c>
    </row>
    <row r="95" ht="52">
      <c r="A95" s="1" t="s">
        <v>511</v>
      </c>
      <c r="E95" s="32" t="s">
        <v>6029</v>
      </c>
    </row>
    <row r="96">
      <c r="A96" s="1" t="s">
        <v>513</v>
      </c>
      <c r="E96" s="27" t="s">
        <v>514</v>
      </c>
    </row>
    <row r="97">
      <c r="A97" s="1" t="s">
        <v>504</v>
      </c>
      <c r="B97" s="1">
        <v>22</v>
      </c>
      <c r="C97" s="26" t="s">
        <v>5224</v>
      </c>
      <c r="D97" t="s">
        <v>506</v>
      </c>
      <c r="E97" s="27" t="s">
        <v>5225</v>
      </c>
      <c r="F97" s="28" t="s">
        <v>563</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5226</v>
      </c>
    </row>
    <row r="99" ht="78">
      <c r="A99" s="1" t="s">
        <v>511</v>
      </c>
      <c r="E99" s="32" t="s">
        <v>6030</v>
      </c>
    </row>
    <row r="100">
      <c r="A100" s="1" t="s">
        <v>513</v>
      </c>
      <c r="E100" s="27" t="s">
        <v>514</v>
      </c>
    </row>
    <row r="101" ht="13">
      <c r="A101" s="1" t="s">
        <v>501</v>
      </c>
      <c r="C101" s="22" t="s">
        <v>1253</v>
      </c>
      <c r="E101" s="23" t="s">
        <v>1254</v>
      </c>
      <c r="L101" s="24">
        <f>SUMIFS(L102:L105,A102:A105,"P")</f>
        <v>0</v>
      </c>
      <c r="M101" s="24">
        <f>SUMIFS(M102:M105,A102:A105,"P")</f>
        <v>0</v>
      </c>
      <c r="N101" s="25"/>
    </row>
    <row r="102" ht="25">
      <c r="A102" s="1" t="s">
        <v>504</v>
      </c>
      <c r="B102" s="1">
        <v>23</v>
      </c>
      <c r="C102" s="26" t="s">
        <v>4218</v>
      </c>
      <c r="D102" t="s">
        <v>506</v>
      </c>
      <c r="E102" s="27" t="s">
        <v>4219</v>
      </c>
      <c r="F102" s="28" t="s">
        <v>1553</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5228</v>
      </c>
    </row>
    <row r="104" ht="26">
      <c r="A104" s="1" t="s">
        <v>511</v>
      </c>
      <c r="E104" s="32" t="s">
        <v>6031</v>
      </c>
    </row>
    <row r="105">
      <c r="A105" s="1" t="s">
        <v>513</v>
      </c>
      <c r="E105" s="27" t="s">
        <v>514</v>
      </c>
    </row>
    <row r="106" ht="13">
      <c r="A106" s="1" t="s">
        <v>501</v>
      </c>
      <c r="C106" s="22" t="s">
        <v>2876</v>
      </c>
      <c r="E106" s="23" t="s">
        <v>3331</v>
      </c>
      <c r="L106" s="24">
        <f>SUMIFS(L107:L138,A107:A138,"P")</f>
        <v>0</v>
      </c>
      <c r="M106" s="24">
        <f>SUMIFS(M107:M138,A107:A138,"P")</f>
        <v>0</v>
      </c>
      <c r="N106" s="25"/>
    </row>
    <row r="107">
      <c r="A107" s="1" t="s">
        <v>504</v>
      </c>
      <c r="B107" s="1">
        <v>24</v>
      </c>
      <c r="C107" s="26" t="s">
        <v>4394</v>
      </c>
      <c r="D107" t="s">
        <v>506</v>
      </c>
      <c r="E107" s="27" t="s">
        <v>4395</v>
      </c>
      <c r="F107" s="28" t="s">
        <v>567</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6032</v>
      </c>
    </row>
    <row r="110">
      <c r="A110" s="1" t="s">
        <v>513</v>
      </c>
      <c r="E110" s="27" t="s">
        <v>514</v>
      </c>
    </row>
    <row r="111">
      <c r="A111" s="1" t="s">
        <v>504</v>
      </c>
      <c r="B111" s="1">
        <v>25</v>
      </c>
      <c r="C111" s="26" t="s">
        <v>5235</v>
      </c>
      <c r="D111" t="s">
        <v>506</v>
      </c>
      <c r="E111" s="27" t="s">
        <v>5236</v>
      </c>
      <c r="F111" s="28" t="s">
        <v>567</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5237</v>
      </c>
    </row>
    <row r="113" ht="39">
      <c r="A113" s="1" t="s">
        <v>511</v>
      </c>
      <c r="E113" s="32" t="s">
        <v>6033</v>
      </c>
    </row>
    <row r="114">
      <c r="A114" s="1" t="s">
        <v>513</v>
      </c>
      <c r="E114" s="27" t="s">
        <v>514</v>
      </c>
    </row>
    <row r="115">
      <c r="A115" s="1" t="s">
        <v>504</v>
      </c>
      <c r="B115" s="1">
        <v>26</v>
      </c>
      <c r="C115" s="26" t="s">
        <v>2888</v>
      </c>
      <c r="D115" t="s">
        <v>506</v>
      </c>
      <c r="E115" s="27" t="s">
        <v>2889</v>
      </c>
      <c r="F115" s="28" t="s">
        <v>563</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4981</v>
      </c>
    </row>
    <row r="117" ht="26">
      <c r="A117" s="1" t="s">
        <v>511</v>
      </c>
      <c r="E117" s="32" t="s">
        <v>6034</v>
      </c>
    </row>
    <row r="118">
      <c r="A118" s="1" t="s">
        <v>513</v>
      </c>
      <c r="E118" s="27" t="s">
        <v>514</v>
      </c>
    </row>
    <row r="119">
      <c r="A119" s="1" t="s">
        <v>504</v>
      </c>
      <c r="B119" s="1">
        <v>27</v>
      </c>
      <c r="C119" s="26" t="s">
        <v>4986</v>
      </c>
      <c r="D119" t="s">
        <v>506</v>
      </c>
      <c r="E119" s="27" t="s">
        <v>4987</v>
      </c>
      <c r="F119" s="28" t="s">
        <v>563</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6035</v>
      </c>
    </row>
    <row r="122">
      <c r="A122" s="1" t="s">
        <v>513</v>
      </c>
      <c r="E122" s="27" t="s">
        <v>514</v>
      </c>
    </row>
    <row r="123">
      <c r="A123" s="1" t="s">
        <v>504</v>
      </c>
      <c r="B123" s="1">
        <v>28</v>
      </c>
      <c r="C123" s="26" t="s">
        <v>3522</v>
      </c>
      <c r="D123" t="s">
        <v>506</v>
      </c>
      <c r="E123" s="27" t="s">
        <v>3523</v>
      </c>
      <c r="F123" s="28" t="s">
        <v>563</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6036</v>
      </c>
    </row>
    <row r="126">
      <c r="A126" s="1" t="s">
        <v>513</v>
      </c>
      <c r="E126" s="27" t="s">
        <v>514</v>
      </c>
    </row>
    <row r="127">
      <c r="A127" s="1" t="s">
        <v>504</v>
      </c>
      <c r="B127" s="1">
        <v>29</v>
      </c>
      <c r="C127" s="26" t="s">
        <v>4990</v>
      </c>
      <c r="D127" t="s">
        <v>506</v>
      </c>
      <c r="E127" s="27" t="s">
        <v>4991</v>
      </c>
      <c r="F127" s="28" t="s">
        <v>2694</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5242</v>
      </c>
    </row>
    <row r="129" ht="26">
      <c r="A129" s="1" t="s">
        <v>511</v>
      </c>
      <c r="E129" s="32" t="s">
        <v>6037</v>
      </c>
    </row>
    <row r="130">
      <c r="A130" s="1" t="s">
        <v>513</v>
      </c>
      <c r="E130" s="27" t="s">
        <v>514</v>
      </c>
    </row>
    <row r="131">
      <c r="A131" s="1" t="s">
        <v>504</v>
      </c>
      <c r="B131" s="1">
        <v>30</v>
      </c>
      <c r="C131" s="26" t="s">
        <v>6038</v>
      </c>
      <c r="D131" t="s">
        <v>506</v>
      </c>
      <c r="E131" s="27" t="s">
        <v>6039</v>
      </c>
      <c r="F131" s="28" t="s">
        <v>567</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6040</v>
      </c>
    </row>
    <row r="134">
      <c r="A134" s="1" t="s">
        <v>513</v>
      </c>
      <c r="E134" s="27" t="s">
        <v>514</v>
      </c>
    </row>
    <row r="135">
      <c r="A135" s="1" t="s">
        <v>504</v>
      </c>
      <c r="B135" s="1">
        <v>31</v>
      </c>
      <c r="C135" s="26" t="s">
        <v>4994</v>
      </c>
      <c r="D135" t="s">
        <v>506</v>
      </c>
      <c r="E135" s="27" t="s">
        <v>4995</v>
      </c>
      <c r="F135" s="28" t="s">
        <v>1553</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6041</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6042</v>
      </c>
      <c r="E8" s="23" t="s">
        <v>213</v>
      </c>
      <c r="L8" s="24">
        <f>L9+L14+L63+L108+L117+L166+L203+L212</f>
        <v>0</v>
      </c>
      <c r="M8" s="24">
        <f>M9+M14+M63+M108+M117+M166+M203+M212</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6043</v>
      </c>
    </row>
    <row r="13" ht="25">
      <c r="A13" s="1" t="s">
        <v>513</v>
      </c>
      <c r="E13" s="27" t="s">
        <v>2695</v>
      </c>
    </row>
    <row r="14" ht="13">
      <c r="A14" s="1" t="s">
        <v>501</v>
      </c>
      <c r="C14" s="22" t="s">
        <v>600</v>
      </c>
      <c r="E14" s="23" t="s">
        <v>560</v>
      </c>
      <c r="L14" s="24">
        <f>SUMIFS(L15:L62,A15:A62,"P")</f>
        <v>0</v>
      </c>
      <c r="M14" s="24">
        <f>SUMIFS(M15:M62,A15:A62,"P")</f>
        <v>0</v>
      </c>
      <c r="N14" s="25"/>
    </row>
    <row r="15">
      <c r="A15" s="1" t="s">
        <v>504</v>
      </c>
      <c r="B15" s="1">
        <v>8</v>
      </c>
      <c r="C15" s="26" t="s">
        <v>6044</v>
      </c>
      <c r="D15" t="s">
        <v>506</v>
      </c>
      <c r="E15" s="27" t="s">
        <v>6045</v>
      </c>
      <c r="F15" s="28" t="s">
        <v>4976</v>
      </c>
      <c r="G15" s="29">
        <v>6.8860000000000001</v>
      </c>
      <c r="H15" s="28">
        <v>0</v>
      </c>
      <c r="I15" s="30">
        <f>ROUND(G15*H15,P4)</f>
        <v>0</v>
      </c>
      <c r="L15" s="30">
        <v>0</v>
      </c>
      <c r="M15" s="24">
        <f>ROUND(G15*L15,P4)</f>
        <v>0</v>
      </c>
      <c r="N15" s="25" t="s">
        <v>6046</v>
      </c>
      <c r="O15" s="31">
        <f>M15*AA15</f>
        <v>0</v>
      </c>
      <c r="P15" s="1">
        <v>3</v>
      </c>
      <c r="AA15" s="1">
        <f>IF(P15=1,$O$3,IF(P15=2,$O$4,$O$5))</f>
        <v>0</v>
      </c>
    </row>
    <row r="16">
      <c r="A16" s="1" t="s">
        <v>510</v>
      </c>
      <c r="E16" s="27" t="s">
        <v>506</v>
      </c>
    </row>
    <row r="17" ht="26">
      <c r="A17" s="1" t="s">
        <v>511</v>
      </c>
      <c r="E17" s="32" t="s">
        <v>6047</v>
      </c>
    </row>
    <row r="18" ht="25">
      <c r="A18" s="1" t="s">
        <v>513</v>
      </c>
      <c r="E18" s="27" t="s">
        <v>6048</v>
      </c>
    </row>
    <row r="19">
      <c r="A19" s="1" t="s">
        <v>504</v>
      </c>
      <c r="B19" s="1">
        <v>13</v>
      </c>
      <c r="C19" s="26" t="s">
        <v>6049</v>
      </c>
      <c r="D19" t="s">
        <v>506</v>
      </c>
      <c r="E19" s="27" t="s">
        <v>6050</v>
      </c>
      <c r="F19" s="28" t="s">
        <v>2694</v>
      </c>
      <c r="G19" s="29">
        <v>123.94499999999999</v>
      </c>
      <c r="H19" s="28">
        <v>0</v>
      </c>
      <c r="I19" s="30">
        <f>ROUND(G19*H19,P4)</f>
        <v>0</v>
      </c>
      <c r="L19" s="30">
        <v>0</v>
      </c>
      <c r="M19" s="24">
        <f>ROUND(G19*L19,P4)</f>
        <v>0</v>
      </c>
      <c r="N19" s="25" t="s">
        <v>6046</v>
      </c>
      <c r="O19" s="31">
        <f>M19*AA19</f>
        <v>0</v>
      </c>
      <c r="P19" s="1">
        <v>3</v>
      </c>
      <c r="AA19" s="1">
        <f>IF(P19=1,$O$3,IF(P19=2,$O$4,$O$5))</f>
        <v>0</v>
      </c>
    </row>
    <row r="20">
      <c r="A20" s="1" t="s">
        <v>510</v>
      </c>
      <c r="E20" s="27" t="s">
        <v>506</v>
      </c>
    </row>
    <row r="21" ht="26">
      <c r="A21" s="1" t="s">
        <v>511</v>
      </c>
      <c r="E21" s="32" t="s">
        <v>6051</v>
      </c>
    </row>
    <row r="22" ht="25">
      <c r="A22" s="1" t="s">
        <v>513</v>
      </c>
      <c r="E22" s="27" t="s">
        <v>6048</v>
      </c>
    </row>
    <row r="23" ht="25">
      <c r="A23" s="1" t="s">
        <v>504</v>
      </c>
      <c r="B23" s="1">
        <v>2</v>
      </c>
      <c r="C23" s="26" t="s">
        <v>6052</v>
      </c>
      <c r="D23" t="s">
        <v>506</v>
      </c>
      <c r="E23" s="27" t="s">
        <v>6053</v>
      </c>
      <c r="F23" s="28" t="s">
        <v>563</v>
      </c>
      <c r="G23" s="29">
        <v>1688.4680000000001</v>
      </c>
      <c r="H23" s="28">
        <v>0</v>
      </c>
      <c r="I23" s="30">
        <f>ROUND(G23*H23,P4)</f>
        <v>0</v>
      </c>
      <c r="L23" s="30">
        <v>0</v>
      </c>
      <c r="M23" s="24">
        <f>ROUND(G23*L23,P4)</f>
        <v>0</v>
      </c>
      <c r="N23" s="25" t="s">
        <v>6046</v>
      </c>
      <c r="O23" s="31">
        <f>M23*AA23</f>
        <v>0</v>
      </c>
      <c r="P23" s="1">
        <v>3</v>
      </c>
      <c r="AA23" s="1">
        <f>IF(P23=1,$O$3,IF(P23=2,$O$4,$O$5))</f>
        <v>0</v>
      </c>
    </row>
    <row r="24">
      <c r="A24" s="1" t="s">
        <v>510</v>
      </c>
      <c r="E24" s="27" t="s">
        <v>506</v>
      </c>
    </row>
    <row r="25" ht="195">
      <c r="A25" s="1" t="s">
        <v>511</v>
      </c>
      <c r="E25" s="32" t="s">
        <v>6054</v>
      </c>
    </row>
    <row r="26" ht="25">
      <c r="A26" s="1" t="s">
        <v>513</v>
      </c>
      <c r="E26" s="27" t="s">
        <v>6048</v>
      </c>
    </row>
    <row r="27" ht="25">
      <c r="A27" s="1" t="s">
        <v>504</v>
      </c>
      <c r="B27" s="1">
        <v>3</v>
      </c>
      <c r="C27" s="26" t="s">
        <v>6055</v>
      </c>
      <c r="D27" t="s">
        <v>506</v>
      </c>
      <c r="E27" s="27" t="s">
        <v>6056</v>
      </c>
      <c r="F27" s="28" t="s">
        <v>563</v>
      </c>
      <c r="G27" s="29">
        <v>1851.848</v>
      </c>
      <c r="H27" s="28">
        <v>0</v>
      </c>
      <c r="I27" s="30">
        <f>ROUND(G27*H27,P4)</f>
        <v>0</v>
      </c>
      <c r="L27" s="30">
        <v>0</v>
      </c>
      <c r="M27" s="24">
        <f>ROUND(G27*L27,P4)</f>
        <v>0</v>
      </c>
      <c r="N27" s="25" t="s">
        <v>6046</v>
      </c>
      <c r="O27" s="31">
        <f>M27*AA27</f>
        <v>0</v>
      </c>
      <c r="P27" s="1">
        <v>3</v>
      </c>
      <c r="AA27" s="1">
        <f>IF(P27=1,$O$3,IF(P27=2,$O$4,$O$5))</f>
        <v>0</v>
      </c>
    </row>
    <row r="28">
      <c r="A28" s="1" t="s">
        <v>510</v>
      </c>
      <c r="E28" s="27" t="s">
        <v>506</v>
      </c>
    </row>
    <row r="29" ht="208">
      <c r="A29" s="1" t="s">
        <v>511</v>
      </c>
      <c r="E29" s="32" t="s">
        <v>6057</v>
      </c>
    </row>
    <row r="30" ht="25">
      <c r="A30" s="1" t="s">
        <v>513</v>
      </c>
      <c r="E30" s="27" t="s">
        <v>6048</v>
      </c>
    </row>
    <row r="31" ht="37.5">
      <c r="A31" s="1" t="s">
        <v>504</v>
      </c>
      <c r="B31" s="1">
        <v>5</v>
      </c>
      <c r="C31" s="26" t="s">
        <v>6058</v>
      </c>
      <c r="D31" t="s">
        <v>506</v>
      </c>
      <c r="E31" s="27" t="s">
        <v>6059</v>
      </c>
      <c r="F31" s="28" t="s">
        <v>563</v>
      </c>
      <c r="G31" s="29">
        <v>91.060000000000002</v>
      </c>
      <c r="H31" s="28">
        <v>0</v>
      </c>
      <c r="I31" s="30">
        <f>ROUND(G31*H31,P4)</f>
        <v>0</v>
      </c>
      <c r="L31" s="30">
        <v>0</v>
      </c>
      <c r="M31" s="24">
        <f>ROUND(G31*L31,P4)</f>
        <v>0</v>
      </c>
      <c r="N31" s="25" t="s">
        <v>6046</v>
      </c>
      <c r="O31" s="31">
        <f>M31*AA31</f>
        <v>0</v>
      </c>
      <c r="P31" s="1">
        <v>3</v>
      </c>
      <c r="AA31" s="1">
        <f>IF(P31=1,$O$3,IF(P31=2,$O$4,$O$5))</f>
        <v>0</v>
      </c>
    </row>
    <row r="32">
      <c r="A32" s="1" t="s">
        <v>510</v>
      </c>
      <c r="E32" s="27" t="s">
        <v>6060</v>
      </c>
    </row>
    <row r="33" ht="286">
      <c r="A33" s="1" t="s">
        <v>511</v>
      </c>
      <c r="E33" s="32" t="s">
        <v>6061</v>
      </c>
    </row>
    <row r="34" ht="25">
      <c r="A34" s="1" t="s">
        <v>513</v>
      </c>
      <c r="E34" s="27" t="s">
        <v>6048</v>
      </c>
    </row>
    <row r="35" ht="25">
      <c r="A35" s="1" t="s">
        <v>504</v>
      </c>
      <c r="B35" s="1">
        <v>7</v>
      </c>
      <c r="C35" s="26" t="s">
        <v>6062</v>
      </c>
      <c r="D35" t="s">
        <v>506</v>
      </c>
      <c r="E35" s="27" t="s">
        <v>6063</v>
      </c>
      <c r="F35" s="28" t="s">
        <v>1553</v>
      </c>
      <c r="G35" s="29">
        <v>344.29199999999997</v>
      </c>
      <c r="H35" s="28">
        <v>0</v>
      </c>
      <c r="I35" s="30">
        <f>ROUND(G35*H35,P4)</f>
        <v>0</v>
      </c>
      <c r="L35" s="30">
        <v>0</v>
      </c>
      <c r="M35" s="24">
        <f>ROUND(G35*L35,P4)</f>
        <v>0</v>
      </c>
      <c r="N35" s="25" t="s">
        <v>6046</v>
      </c>
      <c r="O35" s="31">
        <f>M35*AA35</f>
        <v>0</v>
      </c>
      <c r="P35" s="1">
        <v>3</v>
      </c>
      <c r="AA35" s="1">
        <f>IF(P35=1,$O$3,IF(P35=2,$O$4,$O$5))</f>
        <v>0</v>
      </c>
    </row>
    <row r="36">
      <c r="A36" s="1" t="s">
        <v>510</v>
      </c>
      <c r="E36" s="27" t="s">
        <v>506</v>
      </c>
    </row>
    <row r="37" ht="78">
      <c r="A37" s="1" t="s">
        <v>511</v>
      </c>
      <c r="E37" s="32" t="s">
        <v>6064</v>
      </c>
    </row>
    <row r="38" ht="25">
      <c r="A38" s="1" t="s">
        <v>513</v>
      </c>
      <c r="E38" s="27" t="s">
        <v>6048</v>
      </c>
    </row>
    <row r="39" ht="25">
      <c r="A39" s="1" t="s">
        <v>504</v>
      </c>
      <c r="B39" s="1">
        <v>9</v>
      </c>
      <c r="C39" s="26" t="s">
        <v>6065</v>
      </c>
      <c r="D39" t="s">
        <v>506</v>
      </c>
      <c r="E39" s="27" t="s">
        <v>6066</v>
      </c>
      <c r="F39" s="28" t="s">
        <v>1553</v>
      </c>
      <c r="G39" s="29">
        <v>657.79999999999995</v>
      </c>
      <c r="H39" s="28">
        <v>0</v>
      </c>
      <c r="I39" s="30">
        <f>ROUND(G39*H39,P4)</f>
        <v>0</v>
      </c>
      <c r="L39" s="30">
        <v>0</v>
      </c>
      <c r="M39" s="24">
        <f>ROUND(G39*L39,P4)</f>
        <v>0</v>
      </c>
      <c r="N39" s="25" t="s">
        <v>6046</v>
      </c>
      <c r="O39" s="31">
        <f>M39*AA39</f>
        <v>0</v>
      </c>
      <c r="P39" s="1">
        <v>3</v>
      </c>
      <c r="AA39" s="1">
        <f>IF(P39=1,$O$3,IF(P39=2,$O$4,$O$5))</f>
        <v>0</v>
      </c>
    </row>
    <row r="40">
      <c r="A40" s="1" t="s">
        <v>510</v>
      </c>
      <c r="E40" s="27" t="s">
        <v>506</v>
      </c>
    </row>
    <row r="41" ht="91">
      <c r="A41" s="1" t="s">
        <v>511</v>
      </c>
      <c r="E41" s="32" t="s">
        <v>6067</v>
      </c>
    </row>
    <row r="42" ht="25">
      <c r="A42" s="1" t="s">
        <v>513</v>
      </c>
      <c r="E42" s="27" t="s">
        <v>6048</v>
      </c>
    </row>
    <row r="43">
      <c r="A43" s="1" t="s">
        <v>504</v>
      </c>
      <c r="B43" s="1">
        <v>10</v>
      </c>
      <c r="C43" s="26" t="s">
        <v>6068</v>
      </c>
      <c r="D43" t="s">
        <v>506</v>
      </c>
      <c r="E43" s="27" t="s">
        <v>6069</v>
      </c>
      <c r="F43" s="28" t="s">
        <v>1553</v>
      </c>
      <c r="G43" s="29">
        <v>344.29199999999997</v>
      </c>
      <c r="H43" s="28">
        <v>0</v>
      </c>
      <c r="I43" s="30">
        <f>ROUND(G43*H43,P4)</f>
        <v>0</v>
      </c>
      <c r="L43" s="30">
        <v>0</v>
      </c>
      <c r="M43" s="24">
        <f>ROUND(G43*L43,P4)</f>
        <v>0</v>
      </c>
      <c r="N43" s="25" t="s">
        <v>6046</v>
      </c>
      <c r="O43" s="31">
        <f>M43*AA43</f>
        <v>0</v>
      </c>
      <c r="P43" s="1">
        <v>3</v>
      </c>
      <c r="AA43" s="1">
        <f>IF(P43=1,$O$3,IF(P43=2,$O$4,$O$5))</f>
        <v>0</v>
      </c>
    </row>
    <row r="44">
      <c r="A44" s="1" t="s">
        <v>510</v>
      </c>
      <c r="E44" s="27" t="s">
        <v>506</v>
      </c>
    </row>
    <row r="45" ht="91">
      <c r="A45" s="1" t="s">
        <v>511</v>
      </c>
      <c r="E45" s="32" t="s">
        <v>6070</v>
      </c>
    </row>
    <row r="46" ht="25">
      <c r="A46" s="1" t="s">
        <v>513</v>
      </c>
      <c r="E46" s="27" t="s">
        <v>6048</v>
      </c>
    </row>
    <row r="47" ht="25">
      <c r="A47" s="1" t="s">
        <v>504</v>
      </c>
      <c r="B47" s="1">
        <v>12</v>
      </c>
      <c r="C47" s="26" t="s">
        <v>6071</v>
      </c>
      <c r="D47" t="s">
        <v>506</v>
      </c>
      <c r="E47" s="27" t="s">
        <v>6072</v>
      </c>
      <c r="F47" s="28" t="s">
        <v>1553</v>
      </c>
      <c r="G47" s="29">
        <v>344.29199999999997</v>
      </c>
      <c r="H47" s="28">
        <v>0</v>
      </c>
      <c r="I47" s="30">
        <f>ROUND(G47*H47,P4)</f>
        <v>0</v>
      </c>
      <c r="L47" s="30">
        <v>0</v>
      </c>
      <c r="M47" s="24">
        <f>ROUND(G47*L47,P4)</f>
        <v>0</v>
      </c>
      <c r="N47" s="25" t="s">
        <v>6046</v>
      </c>
      <c r="O47" s="31">
        <f>M47*AA47</f>
        <v>0</v>
      </c>
      <c r="P47" s="1">
        <v>3</v>
      </c>
      <c r="AA47" s="1">
        <f>IF(P47=1,$O$3,IF(P47=2,$O$4,$O$5))</f>
        <v>0</v>
      </c>
    </row>
    <row r="48">
      <c r="A48" s="1" t="s">
        <v>510</v>
      </c>
      <c r="E48" s="27" t="s">
        <v>506</v>
      </c>
    </row>
    <row r="49" ht="91">
      <c r="A49" s="1" t="s">
        <v>511</v>
      </c>
      <c r="E49" s="32" t="s">
        <v>6070</v>
      </c>
    </row>
    <row r="50" ht="25">
      <c r="A50" s="1" t="s">
        <v>513</v>
      </c>
      <c r="E50" s="27" t="s">
        <v>6048</v>
      </c>
    </row>
    <row r="51">
      <c r="A51" s="1" t="s">
        <v>504</v>
      </c>
      <c r="B51" s="1">
        <v>4</v>
      </c>
      <c r="C51" s="26" t="s">
        <v>6073</v>
      </c>
      <c r="D51" t="s">
        <v>506</v>
      </c>
      <c r="E51" s="27" t="s">
        <v>6074</v>
      </c>
      <c r="F51" s="28" t="s">
        <v>2694</v>
      </c>
      <c r="G51" s="29">
        <v>3333.326</v>
      </c>
      <c r="H51" s="28">
        <v>0</v>
      </c>
      <c r="I51" s="30">
        <f>ROUND(G51*H51,P4)</f>
        <v>0</v>
      </c>
      <c r="L51" s="30">
        <v>0</v>
      </c>
      <c r="M51" s="24">
        <f>ROUND(G51*L51,P4)</f>
        <v>0</v>
      </c>
      <c r="N51" s="25" t="s">
        <v>6046</v>
      </c>
      <c r="O51" s="31">
        <f>M51*AA51</f>
        <v>0</v>
      </c>
      <c r="P51" s="1">
        <v>3</v>
      </c>
      <c r="AA51" s="1">
        <f>IF(P51=1,$O$3,IF(P51=2,$O$4,$O$5))</f>
        <v>0</v>
      </c>
    </row>
    <row r="52">
      <c r="A52" s="1" t="s">
        <v>510</v>
      </c>
      <c r="E52" s="27" t="s">
        <v>506</v>
      </c>
    </row>
    <row r="53" ht="39">
      <c r="A53" s="1" t="s">
        <v>511</v>
      </c>
      <c r="E53" s="32" t="s">
        <v>6075</v>
      </c>
    </row>
    <row r="54" ht="25">
      <c r="A54" s="1" t="s">
        <v>513</v>
      </c>
      <c r="E54" s="27" t="s">
        <v>6048</v>
      </c>
    </row>
    <row r="55">
      <c r="A55" s="1" t="s">
        <v>504</v>
      </c>
      <c r="B55" s="1">
        <v>6</v>
      </c>
      <c r="C55" s="26" t="s">
        <v>6076</v>
      </c>
      <c r="D55" t="s">
        <v>506</v>
      </c>
      <c r="E55" s="27" t="s">
        <v>6077</v>
      </c>
      <c r="F55" s="28" t="s">
        <v>2694</v>
      </c>
      <c r="G55" s="29">
        <v>182.12</v>
      </c>
      <c r="H55" s="28">
        <v>0</v>
      </c>
      <c r="I55" s="30">
        <f>ROUND(G55*H55,P4)</f>
        <v>0</v>
      </c>
      <c r="L55" s="30">
        <v>0</v>
      </c>
      <c r="M55" s="24">
        <f>ROUND(G55*L55,P4)</f>
        <v>0</v>
      </c>
      <c r="N55" s="25" t="s">
        <v>6046</v>
      </c>
      <c r="O55" s="31">
        <f>M55*AA55</f>
        <v>0</v>
      </c>
      <c r="P55" s="1">
        <v>3</v>
      </c>
      <c r="AA55" s="1">
        <f>IF(P55=1,$O$3,IF(P55=2,$O$4,$O$5))</f>
        <v>0</v>
      </c>
    </row>
    <row r="56">
      <c r="A56" s="1" t="s">
        <v>510</v>
      </c>
      <c r="E56" s="27" t="s">
        <v>506</v>
      </c>
    </row>
    <row r="57" ht="39">
      <c r="A57" s="1" t="s">
        <v>511</v>
      </c>
      <c r="E57" s="32" t="s">
        <v>6078</v>
      </c>
    </row>
    <row r="58" ht="25">
      <c r="A58" s="1" t="s">
        <v>513</v>
      </c>
      <c r="E58" s="27" t="s">
        <v>6048</v>
      </c>
    </row>
    <row r="59">
      <c r="A59" s="1" t="s">
        <v>504</v>
      </c>
      <c r="B59" s="1">
        <v>11</v>
      </c>
      <c r="C59" s="26" t="s">
        <v>6079</v>
      </c>
      <c r="D59" t="s">
        <v>506</v>
      </c>
      <c r="E59" s="27" t="s">
        <v>6080</v>
      </c>
      <c r="F59" s="28" t="s">
        <v>1553</v>
      </c>
      <c r="G59" s="29">
        <v>378.721</v>
      </c>
      <c r="H59" s="28">
        <v>0</v>
      </c>
      <c r="I59" s="30">
        <f>ROUND(G59*H59,P4)</f>
        <v>0</v>
      </c>
      <c r="L59" s="30">
        <v>0</v>
      </c>
      <c r="M59" s="24">
        <f>ROUND(G59*L59,P4)</f>
        <v>0</v>
      </c>
      <c r="N59" s="25" t="s">
        <v>6046</v>
      </c>
      <c r="O59" s="31">
        <f>M59*AA59</f>
        <v>0</v>
      </c>
      <c r="P59" s="1">
        <v>3</v>
      </c>
      <c r="AA59" s="1">
        <f>IF(P59=1,$O$3,IF(P59=2,$O$4,$O$5))</f>
        <v>0</v>
      </c>
    </row>
    <row r="60">
      <c r="A60" s="1" t="s">
        <v>510</v>
      </c>
      <c r="E60" s="27" t="s">
        <v>506</v>
      </c>
    </row>
    <row r="61" ht="26">
      <c r="A61" s="1" t="s">
        <v>511</v>
      </c>
      <c r="E61" s="32" t="s">
        <v>6081</v>
      </c>
    </row>
    <row r="62" ht="25">
      <c r="A62" s="1" t="s">
        <v>513</v>
      </c>
      <c r="E62" s="27" t="s">
        <v>6048</v>
      </c>
    </row>
    <row r="63" ht="13">
      <c r="A63" s="1" t="s">
        <v>501</v>
      </c>
      <c r="C63" s="22" t="s">
        <v>604</v>
      </c>
      <c r="E63" s="23" t="s">
        <v>4304</v>
      </c>
      <c r="L63" s="24">
        <f>SUMIFS(L64:L107,A64:A107,"P")</f>
        <v>0</v>
      </c>
      <c r="M63" s="24">
        <f>SUMIFS(M64:M107,A64:A107,"P")</f>
        <v>0</v>
      </c>
      <c r="N63" s="25"/>
    </row>
    <row r="64">
      <c r="A64" s="1" t="s">
        <v>504</v>
      </c>
      <c r="B64" s="1">
        <v>14</v>
      </c>
      <c r="C64" s="26" t="s">
        <v>6082</v>
      </c>
      <c r="D64" t="s">
        <v>506</v>
      </c>
      <c r="E64" s="27" t="s">
        <v>6083</v>
      </c>
      <c r="F64" s="28" t="s">
        <v>567</v>
      </c>
      <c r="G64" s="29">
        <v>163.13999999999999</v>
      </c>
      <c r="H64" s="28">
        <v>0</v>
      </c>
      <c r="I64" s="30">
        <f>ROUND(G64*H64,P4)</f>
        <v>0</v>
      </c>
      <c r="L64" s="30">
        <v>0</v>
      </c>
      <c r="M64" s="24">
        <f>ROUND(G64*L64,P4)</f>
        <v>0</v>
      </c>
      <c r="N64" s="25" t="s">
        <v>6046</v>
      </c>
      <c r="O64" s="31">
        <f>M64*AA64</f>
        <v>0</v>
      </c>
      <c r="P64" s="1">
        <v>3</v>
      </c>
      <c r="AA64" s="1">
        <f>IF(P64=1,$O$3,IF(P64=2,$O$4,$O$5))</f>
        <v>0</v>
      </c>
    </row>
    <row r="65">
      <c r="A65" s="1" t="s">
        <v>510</v>
      </c>
      <c r="E65" s="27" t="s">
        <v>506</v>
      </c>
    </row>
    <row r="66" ht="117">
      <c r="A66" s="1" t="s">
        <v>511</v>
      </c>
      <c r="E66" s="32" t="s">
        <v>6084</v>
      </c>
    </row>
    <row r="67" ht="25">
      <c r="A67" s="1" t="s">
        <v>513</v>
      </c>
      <c r="E67" s="27" t="s">
        <v>6048</v>
      </c>
    </row>
    <row r="68" ht="25">
      <c r="A68" s="1" t="s">
        <v>504</v>
      </c>
      <c r="B68" s="1">
        <v>15</v>
      </c>
      <c r="C68" s="26" t="s">
        <v>6085</v>
      </c>
      <c r="D68" t="s">
        <v>506</v>
      </c>
      <c r="E68" s="27" t="s">
        <v>6086</v>
      </c>
      <c r="F68" s="28" t="s">
        <v>1553</v>
      </c>
      <c r="G68" s="29">
        <v>259.87</v>
      </c>
      <c r="H68" s="28">
        <v>0</v>
      </c>
      <c r="I68" s="30">
        <f>ROUND(G68*H68,P4)</f>
        <v>0</v>
      </c>
      <c r="L68" s="30">
        <v>0</v>
      </c>
      <c r="M68" s="24">
        <f>ROUND(G68*L68,P4)</f>
        <v>0</v>
      </c>
      <c r="N68" s="25" t="s">
        <v>6046</v>
      </c>
      <c r="O68" s="31">
        <f>M68*AA68</f>
        <v>0</v>
      </c>
      <c r="P68" s="1">
        <v>3</v>
      </c>
      <c r="AA68" s="1">
        <f>IF(P68=1,$O$3,IF(P68=2,$O$4,$O$5))</f>
        <v>0</v>
      </c>
    </row>
    <row r="69">
      <c r="A69" s="1" t="s">
        <v>510</v>
      </c>
      <c r="E69" s="27" t="s">
        <v>506</v>
      </c>
    </row>
    <row r="70" ht="130">
      <c r="A70" s="1" t="s">
        <v>511</v>
      </c>
      <c r="E70" s="32" t="s">
        <v>6087</v>
      </c>
    </row>
    <row r="71" ht="25">
      <c r="A71" s="1" t="s">
        <v>513</v>
      </c>
      <c r="E71" s="27" t="s">
        <v>6048</v>
      </c>
    </row>
    <row r="72">
      <c r="A72" s="1" t="s">
        <v>504</v>
      </c>
      <c r="B72" s="1">
        <v>18</v>
      </c>
      <c r="C72" s="26" t="s">
        <v>6088</v>
      </c>
      <c r="D72" t="s">
        <v>506</v>
      </c>
      <c r="E72" s="27" t="s">
        <v>6089</v>
      </c>
      <c r="F72" s="28" t="s">
        <v>563</v>
      </c>
      <c r="G72" s="29">
        <v>266.97899999999998</v>
      </c>
      <c r="H72" s="28">
        <v>0</v>
      </c>
      <c r="I72" s="30">
        <f>ROUND(G72*H72,P4)</f>
        <v>0</v>
      </c>
      <c r="L72" s="30">
        <v>0</v>
      </c>
      <c r="M72" s="24">
        <f>ROUND(G72*L72,P4)</f>
        <v>0</v>
      </c>
      <c r="N72" s="25" t="s">
        <v>6046</v>
      </c>
      <c r="O72" s="31">
        <f>M72*AA72</f>
        <v>0</v>
      </c>
      <c r="P72" s="1">
        <v>3</v>
      </c>
      <c r="AA72" s="1">
        <f>IF(P72=1,$O$3,IF(P72=2,$O$4,$O$5))</f>
        <v>0</v>
      </c>
    </row>
    <row r="73">
      <c r="A73" s="1" t="s">
        <v>510</v>
      </c>
      <c r="E73" s="27" t="s">
        <v>506</v>
      </c>
    </row>
    <row r="74" ht="390">
      <c r="A74" s="1" t="s">
        <v>511</v>
      </c>
      <c r="E74" s="32" t="s">
        <v>6090</v>
      </c>
    </row>
    <row r="75" ht="25">
      <c r="A75" s="1" t="s">
        <v>513</v>
      </c>
      <c r="E75" s="27" t="s">
        <v>6048</v>
      </c>
    </row>
    <row r="76">
      <c r="A76" s="1" t="s">
        <v>504</v>
      </c>
      <c r="B76" s="1">
        <v>19</v>
      </c>
      <c r="C76" s="26" t="s">
        <v>6091</v>
      </c>
      <c r="D76" t="s">
        <v>506</v>
      </c>
      <c r="E76" s="27" t="s">
        <v>6092</v>
      </c>
      <c r="F76" s="28" t="s">
        <v>1553</v>
      </c>
      <c r="G76" s="29">
        <v>16.640000000000001</v>
      </c>
      <c r="H76" s="28">
        <v>0</v>
      </c>
      <c r="I76" s="30">
        <f>ROUND(G76*H76,P4)</f>
        <v>0</v>
      </c>
      <c r="L76" s="30">
        <v>0</v>
      </c>
      <c r="M76" s="24">
        <f>ROUND(G76*L76,P4)</f>
        <v>0</v>
      </c>
      <c r="N76" s="25" t="s">
        <v>6046</v>
      </c>
      <c r="O76" s="31">
        <f>M76*AA76</f>
        <v>0</v>
      </c>
      <c r="P76" s="1">
        <v>3</v>
      </c>
      <c r="AA76" s="1">
        <f>IF(P76=1,$O$3,IF(P76=2,$O$4,$O$5))</f>
        <v>0</v>
      </c>
    </row>
    <row r="77">
      <c r="A77" s="1" t="s">
        <v>510</v>
      </c>
      <c r="E77" s="27" t="s">
        <v>506</v>
      </c>
    </row>
    <row r="78" ht="117">
      <c r="A78" s="1" t="s">
        <v>511</v>
      </c>
      <c r="E78" s="32" t="s">
        <v>6093</v>
      </c>
    </row>
    <row r="79" ht="25">
      <c r="A79" s="1" t="s">
        <v>513</v>
      </c>
      <c r="E79" s="27" t="s">
        <v>6048</v>
      </c>
    </row>
    <row r="80">
      <c r="A80" s="1" t="s">
        <v>504</v>
      </c>
      <c r="B80" s="1">
        <v>20</v>
      </c>
      <c r="C80" s="26" t="s">
        <v>6094</v>
      </c>
      <c r="D80" t="s">
        <v>506</v>
      </c>
      <c r="E80" s="27" t="s">
        <v>6095</v>
      </c>
      <c r="F80" s="28" t="s">
        <v>1553</v>
      </c>
      <c r="G80" s="29">
        <v>16.640000000000001</v>
      </c>
      <c r="H80" s="28">
        <v>0</v>
      </c>
      <c r="I80" s="30">
        <f>ROUND(G80*H80,P4)</f>
        <v>0</v>
      </c>
      <c r="L80" s="30">
        <v>0</v>
      </c>
      <c r="M80" s="24">
        <f>ROUND(G80*L80,P4)</f>
        <v>0</v>
      </c>
      <c r="N80" s="25" t="s">
        <v>6046</v>
      </c>
      <c r="O80" s="31">
        <f>M80*AA80</f>
        <v>0</v>
      </c>
      <c r="P80" s="1">
        <v>3</v>
      </c>
      <c r="AA80" s="1">
        <f>IF(P80=1,$O$3,IF(P80=2,$O$4,$O$5))</f>
        <v>0</v>
      </c>
    </row>
    <row r="81">
      <c r="A81" s="1" t="s">
        <v>510</v>
      </c>
      <c r="E81" s="27" t="s">
        <v>506</v>
      </c>
    </row>
    <row r="82" ht="26">
      <c r="A82" s="1" t="s">
        <v>511</v>
      </c>
      <c r="E82" s="32" t="s">
        <v>6096</v>
      </c>
    </row>
    <row r="83" ht="25">
      <c r="A83" s="1" t="s">
        <v>513</v>
      </c>
      <c r="E83" s="27" t="s">
        <v>6048</v>
      </c>
    </row>
    <row r="84" ht="25">
      <c r="A84" s="1" t="s">
        <v>504</v>
      </c>
      <c r="B84" s="1">
        <v>21</v>
      </c>
      <c r="C84" s="26" t="s">
        <v>6097</v>
      </c>
      <c r="D84" t="s">
        <v>506</v>
      </c>
      <c r="E84" s="27" t="s">
        <v>6098</v>
      </c>
      <c r="F84" s="28" t="s">
        <v>563</v>
      </c>
      <c r="G84" s="29">
        <v>65.683999999999997</v>
      </c>
      <c r="H84" s="28">
        <v>0</v>
      </c>
      <c r="I84" s="30">
        <f>ROUND(G84*H84,P4)</f>
        <v>0</v>
      </c>
      <c r="L84" s="30">
        <v>0</v>
      </c>
      <c r="M84" s="24">
        <f>ROUND(G84*L84,P4)</f>
        <v>0</v>
      </c>
      <c r="N84" s="25" t="s">
        <v>6046</v>
      </c>
      <c r="O84" s="31">
        <f>M84*AA84</f>
        <v>0</v>
      </c>
      <c r="P84" s="1">
        <v>3</v>
      </c>
      <c r="AA84" s="1">
        <f>IF(P84=1,$O$3,IF(P84=2,$O$4,$O$5))</f>
        <v>0</v>
      </c>
    </row>
    <row r="85">
      <c r="A85" s="1" t="s">
        <v>510</v>
      </c>
      <c r="E85" s="27" t="s">
        <v>506</v>
      </c>
    </row>
    <row r="86" ht="117">
      <c r="A86" s="1" t="s">
        <v>511</v>
      </c>
      <c r="E86" s="32" t="s">
        <v>6099</v>
      </c>
    </row>
    <row r="87" ht="25">
      <c r="A87" s="1" t="s">
        <v>513</v>
      </c>
      <c r="E87" s="27" t="s">
        <v>6048</v>
      </c>
    </row>
    <row r="88">
      <c r="A88" s="1" t="s">
        <v>504</v>
      </c>
      <c r="B88" s="1">
        <v>22</v>
      </c>
      <c r="C88" s="26" t="s">
        <v>6100</v>
      </c>
      <c r="D88" t="s">
        <v>506</v>
      </c>
      <c r="E88" s="27" t="s">
        <v>6101</v>
      </c>
      <c r="F88" s="28" t="s">
        <v>1553</v>
      </c>
      <c r="G88" s="29">
        <v>179.41</v>
      </c>
      <c r="H88" s="28">
        <v>0</v>
      </c>
      <c r="I88" s="30">
        <f>ROUND(G88*H88,P4)</f>
        <v>0</v>
      </c>
      <c r="L88" s="30">
        <v>0</v>
      </c>
      <c r="M88" s="24">
        <f>ROUND(G88*L88,P4)</f>
        <v>0</v>
      </c>
      <c r="N88" s="25" t="s">
        <v>6046</v>
      </c>
      <c r="O88" s="31">
        <f>M88*AA88</f>
        <v>0</v>
      </c>
      <c r="P88" s="1">
        <v>3</v>
      </c>
      <c r="AA88" s="1">
        <f>IF(P88=1,$O$3,IF(P88=2,$O$4,$O$5))</f>
        <v>0</v>
      </c>
    </row>
    <row r="89">
      <c r="A89" s="1" t="s">
        <v>510</v>
      </c>
      <c r="E89" s="27" t="s">
        <v>506</v>
      </c>
    </row>
    <row r="90" ht="117">
      <c r="A90" s="1" t="s">
        <v>511</v>
      </c>
      <c r="E90" s="32" t="s">
        <v>6102</v>
      </c>
    </row>
    <row r="91" ht="25">
      <c r="A91" s="1" t="s">
        <v>513</v>
      </c>
      <c r="E91" s="27" t="s">
        <v>6048</v>
      </c>
    </row>
    <row r="92">
      <c r="A92" s="1" t="s">
        <v>504</v>
      </c>
      <c r="B92" s="1">
        <v>23</v>
      </c>
      <c r="C92" s="26" t="s">
        <v>6103</v>
      </c>
      <c r="D92" t="s">
        <v>506</v>
      </c>
      <c r="E92" s="27" t="s">
        <v>6104</v>
      </c>
      <c r="F92" s="28" t="s">
        <v>1553</v>
      </c>
      <c r="G92" s="29">
        <v>179.41</v>
      </c>
      <c r="H92" s="28">
        <v>0</v>
      </c>
      <c r="I92" s="30">
        <f>ROUND(G92*H92,P4)</f>
        <v>0</v>
      </c>
      <c r="L92" s="30">
        <v>0</v>
      </c>
      <c r="M92" s="24">
        <f>ROUND(G92*L92,P4)</f>
        <v>0</v>
      </c>
      <c r="N92" s="25" t="s">
        <v>6046</v>
      </c>
      <c r="O92" s="31">
        <f>M92*AA92</f>
        <v>0</v>
      </c>
      <c r="P92" s="1">
        <v>3</v>
      </c>
      <c r="AA92" s="1">
        <f>IF(P92=1,$O$3,IF(P92=2,$O$4,$O$5))</f>
        <v>0</v>
      </c>
    </row>
    <row r="93">
      <c r="A93" s="1" t="s">
        <v>510</v>
      </c>
      <c r="E93" s="27" t="s">
        <v>506</v>
      </c>
    </row>
    <row r="94" ht="26">
      <c r="A94" s="1" t="s">
        <v>511</v>
      </c>
      <c r="E94" s="32" t="s">
        <v>6105</v>
      </c>
    </row>
    <row r="95" ht="25">
      <c r="A95" s="1" t="s">
        <v>513</v>
      </c>
      <c r="E95" s="27" t="s">
        <v>6048</v>
      </c>
    </row>
    <row r="96">
      <c r="A96" s="1" t="s">
        <v>504</v>
      </c>
      <c r="B96" s="1">
        <v>24</v>
      </c>
      <c r="C96" s="26" t="s">
        <v>6106</v>
      </c>
      <c r="D96" t="s">
        <v>506</v>
      </c>
      <c r="E96" s="27" t="s">
        <v>6107</v>
      </c>
      <c r="F96" s="28" t="s">
        <v>2694</v>
      </c>
      <c r="G96" s="29">
        <v>3.9289999999999998</v>
      </c>
      <c r="H96" s="28">
        <v>0</v>
      </c>
      <c r="I96" s="30">
        <f>ROUND(G96*H96,P4)</f>
        <v>0</v>
      </c>
      <c r="L96" s="30">
        <v>0</v>
      </c>
      <c r="M96" s="24">
        <f>ROUND(G96*L96,P4)</f>
        <v>0</v>
      </c>
      <c r="N96" s="25" t="s">
        <v>6046</v>
      </c>
      <c r="O96" s="31">
        <f>M96*AA96</f>
        <v>0</v>
      </c>
      <c r="P96" s="1">
        <v>3</v>
      </c>
      <c r="AA96" s="1">
        <f>IF(P96=1,$O$3,IF(P96=2,$O$4,$O$5))</f>
        <v>0</v>
      </c>
    </row>
    <row r="97">
      <c r="A97" s="1" t="s">
        <v>510</v>
      </c>
      <c r="E97" s="27" t="s">
        <v>506</v>
      </c>
    </row>
    <row r="98" ht="39">
      <c r="A98" s="1" t="s">
        <v>511</v>
      </c>
      <c r="E98" s="32" t="s">
        <v>6108</v>
      </c>
    </row>
    <row r="99" ht="25">
      <c r="A99" s="1" t="s">
        <v>513</v>
      </c>
      <c r="E99" s="27" t="s">
        <v>6048</v>
      </c>
    </row>
    <row r="100">
      <c r="A100" s="1" t="s">
        <v>504</v>
      </c>
      <c r="B100" s="1">
        <v>16</v>
      </c>
      <c r="C100" s="26" t="s">
        <v>6109</v>
      </c>
      <c r="D100" t="s">
        <v>506</v>
      </c>
      <c r="E100" s="27" t="s">
        <v>6110</v>
      </c>
      <c r="F100" s="28" t="s">
        <v>1553</v>
      </c>
      <c r="G100" s="29">
        <v>307.81599999999997</v>
      </c>
      <c r="H100" s="28">
        <v>0</v>
      </c>
      <c r="I100" s="30">
        <f>ROUND(G100*H100,P4)</f>
        <v>0</v>
      </c>
      <c r="L100" s="30">
        <v>0</v>
      </c>
      <c r="M100" s="24">
        <f>ROUND(G100*L100,P4)</f>
        <v>0</v>
      </c>
      <c r="N100" s="25" t="s">
        <v>6046</v>
      </c>
      <c r="O100" s="31">
        <f>M100*AA100</f>
        <v>0</v>
      </c>
      <c r="P100" s="1">
        <v>3</v>
      </c>
      <c r="AA100" s="1">
        <f>IF(P100=1,$O$3,IF(P100=2,$O$4,$O$5))</f>
        <v>0</v>
      </c>
    </row>
    <row r="101">
      <c r="A101" s="1" t="s">
        <v>510</v>
      </c>
      <c r="E101" s="27" t="s">
        <v>506</v>
      </c>
    </row>
    <row r="102" ht="39">
      <c r="A102" s="1" t="s">
        <v>511</v>
      </c>
      <c r="E102" s="32" t="s">
        <v>6111</v>
      </c>
    </row>
    <row r="103" ht="25">
      <c r="A103" s="1" t="s">
        <v>513</v>
      </c>
      <c r="E103" s="27" t="s">
        <v>6048</v>
      </c>
    </row>
    <row r="104">
      <c r="A104" s="1" t="s">
        <v>504</v>
      </c>
      <c r="B104" s="1">
        <v>17</v>
      </c>
      <c r="C104" s="26" t="s">
        <v>6112</v>
      </c>
      <c r="D104" t="s">
        <v>506</v>
      </c>
      <c r="E104" s="27" t="s">
        <v>6113</v>
      </c>
      <c r="F104" s="28" t="s">
        <v>563</v>
      </c>
      <c r="G104" s="29">
        <v>209.71199999999999</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86">
      <c r="A106" s="1" t="s">
        <v>511</v>
      </c>
      <c r="E106" s="32" t="s">
        <v>6114</v>
      </c>
    </row>
    <row r="107">
      <c r="A107" s="1" t="s">
        <v>513</v>
      </c>
      <c r="E107" s="27" t="s">
        <v>506</v>
      </c>
    </row>
    <row r="108" ht="13">
      <c r="A108" s="1" t="s">
        <v>501</v>
      </c>
      <c r="C108" s="22" t="s">
        <v>6115</v>
      </c>
      <c r="E108" s="23" t="s">
        <v>6116</v>
      </c>
      <c r="L108" s="24">
        <f>SUMIFS(L109:L116,A109:A116,"P")</f>
        <v>0</v>
      </c>
      <c r="M108" s="24">
        <f>SUMIFS(M109:M116,A109:A116,"P")</f>
        <v>0</v>
      </c>
      <c r="N108" s="25"/>
    </row>
    <row r="109">
      <c r="A109" s="1" t="s">
        <v>504</v>
      </c>
      <c r="B109" s="1">
        <v>25</v>
      </c>
      <c r="C109" s="26" t="s">
        <v>6117</v>
      </c>
      <c r="D109" t="s">
        <v>506</v>
      </c>
      <c r="E109" s="27" t="s">
        <v>6118</v>
      </c>
      <c r="F109" s="28" t="s">
        <v>567</v>
      </c>
      <c r="G109" s="29">
        <v>1.5</v>
      </c>
      <c r="H109" s="28">
        <v>0</v>
      </c>
      <c r="I109" s="30">
        <f>ROUND(G109*H109,P4)</f>
        <v>0</v>
      </c>
      <c r="L109" s="30">
        <v>0</v>
      </c>
      <c r="M109" s="24">
        <f>ROUND(G109*L109,P4)</f>
        <v>0</v>
      </c>
      <c r="N109" s="25" t="s">
        <v>6046</v>
      </c>
      <c r="O109" s="31">
        <f>M109*AA109</f>
        <v>0</v>
      </c>
      <c r="P109" s="1">
        <v>3</v>
      </c>
      <c r="AA109" s="1">
        <f>IF(P109=1,$O$3,IF(P109=2,$O$4,$O$5))</f>
        <v>0</v>
      </c>
    </row>
    <row r="110">
      <c r="A110" s="1" t="s">
        <v>510</v>
      </c>
      <c r="E110" s="27" t="s">
        <v>506</v>
      </c>
    </row>
    <row r="111" ht="52">
      <c r="A111" s="1" t="s">
        <v>511</v>
      </c>
      <c r="E111" s="32" t="s">
        <v>6119</v>
      </c>
    </row>
    <row r="112" ht="25">
      <c r="A112" s="1" t="s">
        <v>513</v>
      </c>
      <c r="E112" s="27" t="s">
        <v>6048</v>
      </c>
    </row>
    <row r="113">
      <c r="A113" s="1" t="s">
        <v>504</v>
      </c>
      <c r="B113" s="1">
        <v>26</v>
      </c>
      <c r="C113" s="26" t="s">
        <v>6120</v>
      </c>
      <c r="D113" t="s">
        <v>506</v>
      </c>
      <c r="E113" s="27" t="s">
        <v>6121</v>
      </c>
      <c r="F113" s="28" t="s">
        <v>567</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6122</v>
      </c>
    </row>
    <row r="116">
      <c r="A116" s="1" t="s">
        <v>513</v>
      </c>
      <c r="E116" s="27" t="s">
        <v>506</v>
      </c>
    </row>
    <row r="117" ht="13">
      <c r="A117" s="1" t="s">
        <v>501</v>
      </c>
      <c r="C117" s="22" t="s">
        <v>607</v>
      </c>
      <c r="E117" s="23" t="s">
        <v>3447</v>
      </c>
      <c r="L117" s="24">
        <f>SUMIFS(L118:L165,A118:A165,"P")</f>
        <v>0</v>
      </c>
      <c r="M117" s="24">
        <f>SUMIFS(M118:M165,A118:A165,"P")</f>
        <v>0</v>
      </c>
      <c r="N117" s="25"/>
    </row>
    <row r="118">
      <c r="A118" s="1" t="s">
        <v>504</v>
      </c>
      <c r="B118" s="1">
        <v>27</v>
      </c>
      <c r="C118" s="26" t="s">
        <v>6123</v>
      </c>
      <c r="D118" t="s">
        <v>506</v>
      </c>
      <c r="E118" s="27" t="s">
        <v>6124</v>
      </c>
      <c r="F118" s="28" t="s">
        <v>563</v>
      </c>
      <c r="G118" s="29">
        <v>48.908000000000001</v>
      </c>
      <c r="H118" s="28">
        <v>0</v>
      </c>
      <c r="I118" s="30">
        <f>ROUND(G118*H118,P4)</f>
        <v>0</v>
      </c>
      <c r="L118" s="30">
        <v>0</v>
      </c>
      <c r="M118" s="24">
        <f>ROUND(G118*L118,P4)</f>
        <v>0</v>
      </c>
      <c r="N118" s="25" t="s">
        <v>6046</v>
      </c>
      <c r="O118" s="31">
        <f>M118*AA118</f>
        <v>0</v>
      </c>
      <c r="P118" s="1">
        <v>3</v>
      </c>
      <c r="AA118" s="1">
        <f>IF(P118=1,$O$3,IF(P118=2,$O$4,$O$5))</f>
        <v>0</v>
      </c>
    </row>
    <row r="119">
      <c r="A119" s="1" t="s">
        <v>510</v>
      </c>
      <c r="E119" s="27" t="s">
        <v>506</v>
      </c>
    </row>
    <row r="120" ht="65">
      <c r="A120" s="1" t="s">
        <v>511</v>
      </c>
      <c r="E120" s="32" t="s">
        <v>6125</v>
      </c>
    </row>
    <row r="121" ht="25">
      <c r="A121" s="1" t="s">
        <v>513</v>
      </c>
      <c r="E121" s="27" t="s">
        <v>6048</v>
      </c>
    </row>
    <row r="122" ht="25">
      <c r="A122" s="1" t="s">
        <v>504</v>
      </c>
      <c r="B122" s="1">
        <v>28</v>
      </c>
      <c r="C122" s="26" t="s">
        <v>6126</v>
      </c>
      <c r="D122" t="s">
        <v>506</v>
      </c>
      <c r="E122" s="27" t="s">
        <v>6127</v>
      </c>
      <c r="F122" s="28" t="s">
        <v>1553</v>
      </c>
      <c r="G122" s="29">
        <v>166.48500000000001</v>
      </c>
      <c r="H122" s="28">
        <v>0</v>
      </c>
      <c r="I122" s="30">
        <f>ROUND(G122*H122,P4)</f>
        <v>0</v>
      </c>
      <c r="L122" s="30">
        <v>0</v>
      </c>
      <c r="M122" s="24">
        <f>ROUND(G122*L122,P4)</f>
        <v>0</v>
      </c>
      <c r="N122" s="25" t="s">
        <v>6046</v>
      </c>
      <c r="O122" s="31">
        <f>M122*AA122</f>
        <v>0</v>
      </c>
      <c r="P122" s="1">
        <v>3</v>
      </c>
      <c r="AA122" s="1">
        <f>IF(P122=1,$O$3,IF(P122=2,$O$4,$O$5))</f>
        <v>0</v>
      </c>
    </row>
    <row r="123">
      <c r="A123" s="1" t="s">
        <v>510</v>
      </c>
      <c r="E123" s="27" t="s">
        <v>506</v>
      </c>
    </row>
    <row r="124" ht="65">
      <c r="A124" s="1" t="s">
        <v>511</v>
      </c>
      <c r="E124" s="32" t="s">
        <v>6128</v>
      </c>
    </row>
    <row r="125" ht="25">
      <c r="A125" s="1" t="s">
        <v>513</v>
      </c>
      <c r="E125" s="27" t="s">
        <v>6048</v>
      </c>
    </row>
    <row r="126" ht="25">
      <c r="A126" s="1" t="s">
        <v>504</v>
      </c>
      <c r="B126" s="1">
        <v>29</v>
      </c>
      <c r="C126" s="26" t="s">
        <v>6129</v>
      </c>
      <c r="D126" t="s">
        <v>506</v>
      </c>
      <c r="E126" s="27" t="s">
        <v>6130</v>
      </c>
      <c r="F126" s="28" t="s">
        <v>1553</v>
      </c>
      <c r="G126" s="29">
        <v>166.48500000000001</v>
      </c>
      <c r="H126" s="28">
        <v>0</v>
      </c>
      <c r="I126" s="30">
        <f>ROUND(G126*H126,P4)</f>
        <v>0</v>
      </c>
      <c r="L126" s="30">
        <v>0</v>
      </c>
      <c r="M126" s="24">
        <f>ROUND(G126*L126,P4)</f>
        <v>0</v>
      </c>
      <c r="N126" s="25" t="s">
        <v>6046</v>
      </c>
      <c r="O126" s="31">
        <f>M126*AA126</f>
        <v>0</v>
      </c>
      <c r="P126" s="1">
        <v>3</v>
      </c>
      <c r="AA126" s="1">
        <f>IF(P126=1,$O$3,IF(P126=2,$O$4,$O$5))</f>
        <v>0</v>
      </c>
    </row>
    <row r="127">
      <c r="A127" s="1" t="s">
        <v>510</v>
      </c>
      <c r="E127" s="27" t="s">
        <v>506</v>
      </c>
    </row>
    <row r="128" ht="26">
      <c r="A128" s="1" t="s">
        <v>511</v>
      </c>
      <c r="E128" s="32" t="s">
        <v>6131</v>
      </c>
    </row>
    <row r="129" ht="25">
      <c r="A129" s="1" t="s">
        <v>513</v>
      </c>
      <c r="E129" s="27" t="s">
        <v>6048</v>
      </c>
    </row>
    <row r="130">
      <c r="A130" s="1" t="s">
        <v>504</v>
      </c>
      <c r="B130" s="1">
        <v>30</v>
      </c>
      <c r="C130" s="26" t="s">
        <v>6132</v>
      </c>
      <c r="D130" t="s">
        <v>506</v>
      </c>
      <c r="E130" s="27" t="s">
        <v>6133</v>
      </c>
      <c r="F130" s="28" t="s">
        <v>2694</v>
      </c>
      <c r="G130" s="29">
        <v>4.4749999999999996</v>
      </c>
      <c r="H130" s="28">
        <v>0</v>
      </c>
      <c r="I130" s="30">
        <f>ROUND(G130*H130,P4)</f>
        <v>0</v>
      </c>
      <c r="L130" s="30">
        <v>0</v>
      </c>
      <c r="M130" s="24">
        <f>ROUND(G130*L130,P4)</f>
        <v>0</v>
      </c>
      <c r="N130" s="25" t="s">
        <v>6046</v>
      </c>
      <c r="O130" s="31">
        <f>M130*AA130</f>
        <v>0</v>
      </c>
      <c r="P130" s="1">
        <v>3</v>
      </c>
      <c r="AA130" s="1">
        <f>IF(P130=1,$O$3,IF(P130=2,$O$4,$O$5))</f>
        <v>0</v>
      </c>
    </row>
    <row r="131">
      <c r="A131" s="1" t="s">
        <v>510</v>
      </c>
      <c r="E131" s="27" t="s">
        <v>506</v>
      </c>
    </row>
    <row r="132" ht="39">
      <c r="A132" s="1" t="s">
        <v>511</v>
      </c>
      <c r="E132" s="32" t="s">
        <v>6134</v>
      </c>
    </row>
    <row r="133" ht="25">
      <c r="A133" s="1" t="s">
        <v>513</v>
      </c>
      <c r="E133" s="27" t="s">
        <v>6048</v>
      </c>
    </row>
    <row r="134">
      <c r="A134" s="1" t="s">
        <v>504</v>
      </c>
      <c r="B134" s="1">
        <v>31</v>
      </c>
      <c r="C134" s="26" t="s">
        <v>6135</v>
      </c>
      <c r="D134" t="s">
        <v>506</v>
      </c>
      <c r="E134" s="27" t="s">
        <v>6136</v>
      </c>
      <c r="F134" s="28" t="s">
        <v>563</v>
      </c>
      <c r="G134" s="29">
        <v>56.430999999999997</v>
      </c>
      <c r="H134" s="28">
        <v>0</v>
      </c>
      <c r="I134" s="30">
        <f>ROUND(G134*H134,P4)</f>
        <v>0</v>
      </c>
      <c r="L134" s="30">
        <v>0</v>
      </c>
      <c r="M134" s="24">
        <f>ROUND(G134*L134,P4)</f>
        <v>0</v>
      </c>
      <c r="N134" s="25" t="s">
        <v>6046</v>
      </c>
      <c r="O134" s="31">
        <f>M134*AA134</f>
        <v>0</v>
      </c>
      <c r="P134" s="1">
        <v>3</v>
      </c>
      <c r="AA134" s="1">
        <f>IF(P134=1,$O$3,IF(P134=2,$O$4,$O$5))</f>
        <v>0</v>
      </c>
    </row>
    <row r="135">
      <c r="A135" s="1" t="s">
        <v>510</v>
      </c>
      <c r="E135" s="27" t="s">
        <v>506</v>
      </c>
    </row>
    <row r="136" ht="52">
      <c r="A136" s="1" t="s">
        <v>511</v>
      </c>
      <c r="E136" s="32" t="s">
        <v>6137</v>
      </c>
    </row>
    <row r="137" ht="25">
      <c r="A137" s="1" t="s">
        <v>513</v>
      </c>
      <c r="E137" s="27" t="s">
        <v>6048</v>
      </c>
    </row>
    <row r="138">
      <c r="A138" s="1" t="s">
        <v>504</v>
      </c>
      <c r="B138" s="1">
        <v>32</v>
      </c>
      <c r="C138" s="26" t="s">
        <v>6138</v>
      </c>
      <c r="D138" t="s">
        <v>506</v>
      </c>
      <c r="E138" s="27" t="s">
        <v>6139</v>
      </c>
      <c r="F138" s="28" t="s">
        <v>2694</v>
      </c>
      <c r="G138" s="29">
        <v>1.881</v>
      </c>
      <c r="H138" s="28">
        <v>0</v>
      </c>
      <c r="I138" s="30">
        <f>ROUND(G138*H138,P4)</f>
        <v>0</v>
      </c>
      <c r="L138" s="30">
        <v>0</v>
      </c>
      <c r="M138" s="24">
        <f>ROUND(G138*L138,P4)</f>
        <v>0</v>
      </c>
      <c r="N138" s="25" t="s">
        <v>6046</v>
      </c>
      <c r="O138" s="31">
        <f>M138*AA138</f>
        <v>0</v>
      </c>
      <c r="P138" s="1">
        <v>3</v>
      </c>
      <c r="AA138" s="1">
        <f>IF(P138=1,$O$3,IF(P138=2,$O$4,$O$5))</f>
        <v>0</v>
      </c>
    </row>
    <row r="139">
      <c r="A139" s="1" t="s">
        <v>510</v>
      </c>
      <c r="E139" s="27" t="s">
        <v>506</v>
      </c>
    </row>
    <row r="140" ht="52">
      <c r="A140" s="1" t="s">
        <v>511</v>
      </c>
      <c r="E140" s="32" t="s">
        <v>6140</v>
      </c>
    </row>
    <row r="141" ht="25">
      <c r="A141" s="1" t="s">
        <v>513</v>
      </c>
      <c r="E141" s="27" t="s">
        <v>6048</v>
      </c>
    </row>
    <row r="142" ht="25">
      <c r="A142" s="1" t="s">
        <v>504</v>
      </c>
      <c r="B142" s="1">
        <v>33</v>
      </c>
      <c r="C142" s="26" t="s">
        <v>6141</v>
      </c>
      <c r="D142" t="s">
        <v>506</v>
      </c>
      <c r="E142" s="27" t="s">
        <v>6142</v>
      </c>
      <c r="F142" s="28" t="s">
        <v>1553</v>
      </c>
      <c r="G142" s="29">
        <v>313.50299999999999</v>
      </c>
      <c r="H142" s="28">
        <v>0</v>
      </c>
      <c r="I142" s="30">
        <f>ROUND(G142*H142,P4)</f>
        <v>0</v>
      </c>
      <c r="L142" s="30">
        <v>0</v>
      </c>
      <c r="M142" s="24">
        <f>ROUND(G142*L142,P4)</f>
        <v>0</v>
      </c>
      <c r="N142" s="25" t="s">
        <v>6046</v>
      </c>
      <c r="O142" s="31">
        <f>M142*AA142</f>
        <v>0</v>
      </c>
      <c r="P142" s="1">
        <v>3</v>
      </c>
      <c r="AA142" s="1">
        <f>IF(P142=1,$O$3,IF(P142=2,$O$4,$O$5))</f>
        <v>0</v>
      </c>
    </row>
    <row r="143">
      <c r="A143" s="1" t="s">
        <v>510</v>
      </c>
      <c r="E143" s="27" t="s">
        <v>6143</v>
      </c>
    </row>
    <row r="144" ht="117">
      <c r="A144" s="1" t="s">
        <v>511</v>
      </c>
      <c r="E144" s="32" t="s">
        <v>6144</v>
      </c>
    </row>
    <row r="145" ht="25">
      <c r="A145" s="1" t="s">
        <v>513</v>
      </c>
      <c r="E145" s="27" t="s">
        <v>6048</v>
      </c>
    </row>
    <row r="146">
      <c r="A146" s="1" t="s">
        <v>504</v>
      </c>
      <c r="B146" s="1">
        <v>34</v>
      </c>
      <c r="C146" s="26" t="s">
        <v>6145</v>
      </c>
      <c r="D146" t="s">
        <v>506</v>
      </c>
      <c r="E146" s="27" t="s">
        <v>6146</v>
      </c>
      <c r="F146" s="28" t="s">
        <v>567</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6147</v>
      </c>
    </row>
    <row r="149">
      <c r="A149" s="1" t="s">
        <v>513</v>
      </c>
      <c r="E149" s="27" t="s">
        <v>506</v>
      </c>
    </row>
    <row r="150" ht="25">
      <c r="A150" s="1" t="s">
        <v>504</v>
      </c>
      <c r="B150" s="1">
        <v>35</v>
      </c>
      <c r="C150" s="26" t="s">
        <v>6148</v>
      </c>
      <c r="D150" t="s">
        <v>506</v>
      </c>
      <c r="E150" s="27" t="s">
        <v>6149</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6150</v>
      </c>
    </row>
    <row r="153">
      <c r="A153" s="1" t="s">
        <v>513</v>
      </c>
      <c r="E153" s="27" t="s">
        <v>506</v>
      </c>
    </row>
    <row r="154">
      <c r="A154" s="1" t="s">
        <v>504</v>
      </c>
      <c r="B154" s="1">
        <v>36</v>
      </c>
      <c r="C154" s="26" t="s">
        <v>6151</v>
      </c>
      <c r="D154" t="s">
        <v>506</v>
      </c>
      <c r="E154" s="27" t="s">
        <v>6152</v>
      </c>
      <c r="F154" s="28" t="s">
        <v>567</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6153</v>
      </c>
    </row>
    <row r="157">
      <c r="A157" s="1" t="s">
        <v>513</v>
      </c>
      <c r="E157" s="27" t="s">
        <v>506</v>
      </c>
    </row>
    <row r="158">
      <c r="A158" s="1" t="s">
        <v>504</v>
      </c>
      <c r="B158" s="1">
        <v>37</v>
      </c>
      <c r="C158" s="26" t="s">
        <v>6154</v>
      </c>
      <c r="D158" t="s">
        <v>506</v>
      </c>
      <c r="E158" s="27" t="s">
        <v>6155</v>
      </c>
      <c r="F158" s="28" t="s">
        <v>567</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6156</v>
      </c>
    </row>
    <row r="161">
      <c r="A161" s="1" t="s">
        <v>513</v>
      </c>
      <c r="E161" s="27" t="s">
        <v>506</v>
      </c>
    </row>
    <row r="162">
      <c r="A162" s="1" t="s">
        <v>504</v>
      </c>
      <c r="B162" s="1">
        <v>38</v>
      </c>
      <c r="C162" s="26" t="s">
        <v>6157</v>
      </c>
      <c r="D162" t="s">
        <v>506</v>
      </c>
      <c r="E162" s="27" t="s">
        <v>6158</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2304</v>
      </c>
    </row>
    <row r="165">
      <c r="A165" s="1" t="s">
        <v>513</v>
      </c>
      <c r="E165" s="27" t="s">
        <v>506</v>
      </c>
    </row>
    <row r="166" ht="13">
      <c r="A166" s="1" t="s">
        <v>501</v>
      </c>
      <c r="C166" s="22" t="s">
        <v>6159</v>
      </c>
      <c r="E166" s="23" t="s">
        <v>6160</v>
      </c>
      <c r="L166" s="24">
        <f>SUMIFS(L167:L202,A167:A202,"P")</f>
        <v>0</v>
      </c>
      <c r="M166" s="24">
        <f>SUMIFS(M167:M202,A167:A202,"P")</f>
        <v>0</v>
      </c>
      <c r="N166" s="25"/>
    </row>
    <row r="167">
      <c r="A167" s="1" t="s">
        <v>504</v>
      </c>
      <c r="B167" s="1">
        <v>42</v>
      </c>
      <c r="C167" s="26" t="s">
        <v>6161</v>
      </c>
      <c r="D167" t="s">
        <v>600</v>
      </c>
      <c r="E167" s="27" t="s">
        <v>6162</v>
      </c>
      <c r="F167" s="28" t="s">
        <v>4976</v>
      </c>
      <c r="G167" s="29">
        <v>1959.586</v>
      </c>
      <c r="H167" s="28">
        <v>0</v>
      </c>
      <c r="I167" s="30">
        <f>ROUND(G167*H167,P4)</f>
        <v>0</v>
      </c>
      <c r="L167" s="30">
        <v>0</v>
      </c>
      <c r="M167" s="24">
        <f>ROUND(G167*L167,P4)</f>
        <v>0</v>
      </c>
      <c r="N167" s="25" t="s">
        <v>6046</v>
      </c>
      <c r="O167" s="31">
        <f>M167*AA167</f>
        <v>0</v>
      </c>
      <c r="P167" s="1">
        <v>3</v>
      </c>
      <c r="AA167" s="1">
        <f>IF(P167=1,$O$3,IF(P167=2,$O$4,$O$5))</f>
        <v>0</v>
      </c>
    </row>
    <row r="168">
      <c r="A168" s="1" t="s">
        <v>510</v>
      </c>
      <c r="E168" s="27" t="s">
        <v>506</v>
      </c>
    </row>
    <row r="169" ht="39">
      <c r="A169" s="1" t="s">
        <v>511</v>
      </c>
      <c r="E169" s="32" t="s">
        <v>6163</v>
      </c>
    </row>
    <row r="170" ht="25">
      <c r="A170" s="1" t="s">
        <v>513</v>
      </c>
      <c r="E170" s="27" t="s">
        <v>6048</v>
      </c>
    </row>
    <row r="171">
      <c r="A171" s="1" t="s">
        <v>504</v>
      </c>
      <c r="B171" s="1">
        <v>46</v>
      </c>
      <c r="C171" s="26" t="s">
        <v>6161</v>
      </c>
      <c r="D171" t="s">
        <v>604</v>
      </c>
      <c r="E171" s="27" t="s">
        <v>6162</v>
      </c>
      <c r="F171" s="28" t="s">
        <v>4976</v>
      </c>
      <c r="G171" s="29">
        <v>1028.2950000000001</v>
      </c>
      <c r="H171" s="28">
        <v>0</v>
      </c>
      <c r="I171" s="30">
        <f>ROUND(G171*H171,P4)</f>
        <v>0</v>
      </c>
      <c r="L171" s="30">
        <v>0</v>
      </c>
      <c r="M171" s="24">
        <f>ROUND(G171*L171,P4)</f>
        <v>0</v>
      </c>
      <c r="N171" s="25" t="s">
        <v>6046</v>
      </c>
      <c r="O171" s="31">
        <f>M171*AA171</f>
        <v>0</v>
      </c>
      <c r="P171" s="1">
        <v>3</v>
      </c>
      <c r="AA171" s="1">
        <f>IF(P171=1,$O$3,IF(P171=2,$O$4,$O$5))</f>
        <v>0</v>
      </c>
    </row>
    <row r="172">
      <c r="A172" s="1" t="s">
        <v>510</v>
      </c>
      <c r="E172" s="27" t="s">
        <v>506</v>
      </c>
    </row>
    <row r="173" ht="39">
      <c r="A173" s="1" t="s">
        <v>511</v>
      </c>
      <c r="E173" s="32" t="s">
        <v>6164</v>
      </c>
    </row>
    <row r="174" ht="25">
      <c r="A174" s="1" t="s">
        <v>513</v>
      </c>
      <c r="E174" s="27" t="s">
        <v>6048</v>
      </c>
    </row>
    <row r="175">
      <c r="A175" s="1" t="s">
        <v>504</v>
      </c>
      <c r="B175" s="1">
        <v>40</v>
      </c>
      <c r="C175" s="26" t="s">
        <v>6165</v>
      </c>
      <c r="D175" t="s">
        <v>600</v>
      </c>
      <c r="E175" s="27" t="s">
        <v>6166</v>
      </c>
      <c r="F175" s="28" t="s">
        <v>2694</v>
      </c>
      <c r="G175" s="29">
        <v>0.14000000000000001</v>
      </c>
      <c r="H175" s="28">
        <v>0</v>
      </c>
      <c r="I175" s="30">
        <f>ROUND(G175*H175,P4)</f>
        <v>0</v>
      </c>
      <c r="L175" s="30">
        <v>0</v>
      </c>
      <c r="M175" s="24">
        <f>ROUND(G175*L175,P4)</f>
        <v>0</v>
      </c>
      <c r="N175" s="25" t="s">
        <v>6046</v>
      </c>
      <c r="O175" s="31">
        <f>M175*AA175</f>
        <v>0</v>
      </c>
      <c r="P175" s="1">
        <v>3</v>
      </c>
      <c r="AA175" s="1">
        <f>IF(P175=1,$O$3,IF(P175=2,$O$4,$O$5))</f>
        <v>0</v>
      </c>
    </row>
    <row r="176">
      <c r="A176" s="1" t="s">
        <v>510</v>
      </c>
      <c r="E176" s="27" t="s">
        <v>506</v>
      </c>
    </row>
    <row r="177" ht="39">
      <c r="A177" s="1" t="s">
        <v>511</v>
      </c>
      <c r="E177" s="32" t="s">
        <v>6167</v>
      </c>
    </row>
    <row r="178" ht="25">
      <c r="A178" s="1" t="s">
        <v>513</v>
      </c>
      <c r="E178" s="27" t="s">
        <v>6048</v>
      </c>
    </row>
    <row r="179">
      <c r="A179" s="1" t="s">
        <v>504</v>
      </c>
      <c r="B179" s="1">
        <v>44</v>
      </c>
      <c r="C179" s="26" t="s">
        <v>6165</v>
      </c>
      <c r="D179" t="s">
        <v>604</v>
      </c>
      <c r="E179" s="27" t="s">
        <v>6166</v>
      </c>
      <c r="F179" s="28" t="s">
        <v>2694</v>
      </c>
      <c r="G179" s="29">
        <v>0.078</v>
      </c>
      <c r="H179" s="28">
        <v>0</v>
      </c>
      <c r="I179" s="30">
        <f>ROUND(G179*H179,P4)</f>
        <v>0</v>
      </c>
      <c r="L179" s="30">
        <v>0</v>
      </c>
      <c r="M179" s="24">
        <f>ROUND(G179*L179,P4)</f>
        <v>0</v>
      </c>
      <c r="N179" s="25" t="s">
        <v>6046</v>
      </c>
      <c r="O179" s="31">
        <f>M179*AA179</f>
        <v>0</v>
      </c>
      <c r="P179" s="1">
        <v>3</v>
      </c>
      <c r="AA179" s="1">
        <f>IF(P179=1,$O$3,IF(P179=2,$O$4,$O$5))</f>
        <v>0</v>
      </c>
    </row>
    <row r="180">
      <c r="A180" s="1" t="s">
        <v>510</v>
      </c>
      <c r="E180" s="27" t="s">
        <v>506</v>
      </c>
    </row>
    <row r="181" ht="39">
      <c r="A181" s="1" t="s">
        <v>511</v>
      </c>
      <c r="E181" s="32" t="s">
        <v>6168</v>
      </c>
    </row>
    <row r="182" ht="25">
      <c r="A182" s="1" t="s">
        <v>513</v>
      </c>
      <c r="E182" s="27" t="s">
        <v>6048</v>
      </c>
    </row>
    <row r="183" ht="25">
      <c r="A183" s="1" t="s">
        <v>504</v>
      </c>
      <c r="B183" s="1">
        <v>39</v>
      </c>
      <c r="C183" s="26" t="s">
        <v>6169</v>
      </c>
      <c r="D183" t="s">
        <v>506</v>
      </c>
      <c r="E183" s="27" t="s">
        <v>6170</v>
      </c>
      <c r="F183" s="28" t="s">
        <v>1553</v>
      </c>
      <c r="G183" s="29">
        <v>466.56799999999998</v>
      </c>
      <c r="H183" s="28">
        <v>0</v>
      </c>
      <c r="I183" s="30">
        <f>ROUND(G183*H183,P4)</f>
        <v>0</v>
      </c>
      <c r="L183" s="30">
        <v>0</v>
      </c>
      <c r="M183" s="24">
        <f>ROUND(G183*L183,P4)</f>
        <v>0</v>
      </c>
      <c r="N183" s="25" t="s">
        <v>6046</v>
      </c>
      <c r="O183" s="31">
        <f>M183*AA183</f>
        <v>0</v>
      </c>
      <c r="P183" s="1">
        <v>3</v>
      </c>
      <c r="AA183" s="1">
        <f>IF(P183=1,$O$3,IF(P183=2,$O$4,$O$5))</f>
        <v>0</v>
      </c>
    </row>
    <row r="184">
      <c r="A184" s="1" t="s">
        <v>510</v>
      </c>
      <c r="E184" s="27" t="s">
        <v>506</v>
      </c>
    </row>
    <row r="185" ht="221">
      <c r="A185" s="1" t="s">
        <v>511</v>
      </c>
      <c r="E185" s="32" t="s">
        <v>6171</v>
      </c>
    </row>
    <row r="186" ht="25">
      <c r="A186" s="1" t="s">
        <v>513</v>
      </c>
      <c r="E186" s="27" t="s">
        <v>6048</v>
      </c>
    </row>
    <row r="187" ht="25">
      <c r="A187" s="1" t="s">
        <v>504</v>
      </c>
      <c r="B187" s="1">
        <v>41</v>
      </c>
      <c r="C187" s="26" t="s">
        <v>6172</v>
      </c>
      <c r="D187" t="s">
        <v>506</v>
      </c>
      <c r="E187" s="27" t="s">
        <v>6173</v>
      </c>
      <c r="F187" s="28" t="s">
        <v>1553</v>
      </c>
      <c r="G187" s="29">
        <v>466.56799999999998</v>
      </c>
      <c r="H187" s="28">
        <v>0</v>
      </c>
      <c r="I187" s="30">
        <f>ROUND(G187*H187,P4)</f>
        <v>0</v>
      </c>
      <c r="L187" s="30">
        <v>0</v>
      </c>
      <c r="M187" s="24">
        <f>ROUND(G187*L187,P4)</f>
        <v>0</v>
      </c>
      <c r="N187" s="25" t="s">
        <v>6046</v>
      </c>
      <c r="O187" s="31">
        <f>M187*AA187</f>
        <v>0</v>
      </c>
      <c r="P187" s="1">
        <v>3</v>
      </c>
      <c r="AA187" s="1">
        <f>IF(P187=1,$O$3,IF(P187=2,$O$4,$O$5))</f>
        <v>0</v>
      </c>
    </row>
    <row r="188">
      <c r="A188" s="1" t="s">
        <v>510</v>
      </c>
      <c r="E188" s="27" t="s">
        <v>506</v>
      </c>
    </row>
    <row r="189" ht="221">
      <c r="A189" s="1" t="s">
        <v>511</v>
      </c>
      <c r="E189" s="32" t="s">
        <v>6171</v>
      </c>
    </row>
    <row r="190" ht="25">
      <c r="A190" s="1" t="s">
        <v>513</v>
      </c>
      <c r="E190" s="27" t="s">
        <v>6048</v>
      </c>
    </row>
    <row r="191" ht="25">
      <c r="A191" s="1" t="s">
        <v>504</v>
      </c>
      <c r="B191" s="1">
        <v>43</v>
      </c>
      <c r="C191" s="26" t="s">
        <v>6174</v>
      </c>
      <c r="D191" t="s">
        <v>506</v>
      </c>
      <c r="E191" s="27" t="s">
        <v>6175</v>
      </c>
      <c r="F191" s="28" t="s">
        <v>1553</v>
      </c>
      <c r="G191" s="29">
        <v>228.50999999999999</v>
      </c>
      <c r="H191" s="28">
        <v>0</v>
      </c>
      <c r="I191" s="30">
        <f>ROUND(G191*H191,P4)</f>
        <v>0</v>
      </c>
      <c r="L191" s="30">
        <v>0</v>
      </c>
      <c r="M191" s="24">
        <f>ROUND(G191*L191,P4)</f>
        <v>0</v>
      </c>
      <c r="N191" s="25" t="s">
        <v>6046</v>
      </c>
      <c r="O191" s="31">
        <f>M191*AA191</f>
        <v>0</v>
      </c>
      <c r="P191" s="1">
        <v>3</v>
      </c>
      <c r="AA191" s="1">
        <f>IF(P191=1,$O$3,IF(P191=2,$O$4,$O$5))</f>
        <v>0</v>
      </c>
    </row>
    <row r="192">
      <c r="A192" s="1" t="s">
        <v>510</v>
      </c>
      <c r="E192" s="27" t="s">
        <v>506</v>
      </c>
    </row>
    <row r="193" ht="221">
      <c r="A193" s="1" t="s">
        <v>511</v>
      </c>
      <c r="E193" s="32" t="s">
        <v>6176</v>
      </c>
    </row>
    <row r="194" ht="25">
      <c r="A194" s="1" t="s">
        <v>513</v>
      </c>
      <c r="E194" s="27" t="s">
        <v>6048</v>
      </c>
    </row>
    <row r="195" ht="25">
      <c r="A195" s="1" t="s">
        <v>504</v>
      </c>
      <c r="B195" s="1">
        <v>45</v>
      </c>
      <c r="C195" s="26" t="s">
        <v>6177</v>
      </c>
      <c r="D195" t="s">
        <v>506</v>
      </c>
      <c r="E195" s="27" t="s">
        <v>6178</v>
      </c>
      <c r="F195" s="28" t="s">
        <v>1553</v>
      </c>
      <c r="G195" s="29">
        <v>228.50999999999999</v>
      </c>
      <c r="H195" s="28">
        <v>0</v>
      </c>
      <c r="I195" s="30">
        <f>ROUND(G195*H195,P4)</f>
        <v>0</v>
      </c>
      <c r="L195" s="30">
        <v>0</v>
      </c>
      <c r="M195" s="24">
        <f>ROUND(G195*L195,P4)</f>
        <v>0</v>
      </c>
      <c r="N195" s="25" t="s">
        <v>6046</v>
      </c>
      <c r="O195" s="31">
        <f>M195*AA195</f>
        <v>0</v>
      </c>
      <c r="P195" s="1">
        <v>3</v>
      </c>
      <c r="AA195" s="1">
        <f>IF(P195=1,$O$3,IF(P195=2,$O$4,$O$5))</f>
        <v>0</v>
      </c>
    </row>
    <row r="196">
      <c r="A196" s="1" t="s">
        <v>510</v>
      </c>
      <c r="E196" s="27" t="s">
        <v>506</v>
      </c>
    </row>
    <row r="197" ht="221">
      <c r="A197" s="1" t="s">
        <v>511</v>
      </c>
      <c r="E197" s="32" t="s">
        <v>6176</v>
      </c>
    </row>
    <row r="198" ht="25">
      <c r="A198" s="1" t="s">
        <v>513</v>
      </c>
      <c r="E198" s="27" t="s">
        <v>6048</v>
      </c>
    </row>
    <row r="199" ht="25">
      <c r="A199" s="1" t="s">
        <v>504</v>
      </c>
      <c r="B199" s="1">
        <v>47</v>
      </c>
      <c r="C199" s="26" t="s">
        <v>6179</v>
      </c>
      <c r="D199" t="s">
        <v>506</v>
      </c>
      <c r="E199" s="27" t="s">
        <v>6180</v>
      </c>
      <c r="F199" s="28" t="s">
        <v>519</v>
      </c>
      <c r="G199" s="29">
        <v>4</v>
      </c>
      <c r="H199" s="28">
        <v>0</v>
      </c>
      <c r="I199" s="30">
        <f>ROUND(G199*H199,P4)</f>
        <v>0</v>
      </c>
      <c r="L199" s="30">
        <v>0</v>
      </c>
      <c r="M199" s="24">
        <f>ROUND(G199*L199,P4)</f>
        <v>0</v>
      </c>
      <c r="N199" s="25" t="s">
        <v>6046</v>
      </c>
      <c r="O199" s="31">
        <f>M199*AA199</f>
        <v>0</v>
      </c>
      <c r="P199" s="1">
        <v>3</v>
      </c>
      <c r="AA199" s="1">
        <f>IF(P199=1,$O$3,IF(P199=2,$O$4,$O$5))</f>
        <v>0</v>
      </c>
    </row>
    <row r="200">
      <c r="A200" s="1" t="s">
        <v>510</v>
      </c>
      <c r="E200" s="27" t="s">
        <v>506</v>
      </c>
    </row>
    <row r="201" ht="26">
      <c r="A201" s="1" t="s">
        <v>511</v>
      </c>
      <c r="E201" s="32" t="s">
        <v>544</v>
      </c>
    </row>
    <row r="202" ht="25">
      <c r="A202" s="1" t="s">
        <v>513</v>
      </c>
      <c r="E202" s="27" t="s">
        <v>6048</v>
      </c>
    </row>
    <row r="203" ht="13">
      <c r="A203" s="1" t="s">
        <v>501</v>
      </c>
      <c r="C203" s="22" t="s">
        <v>6181</v>
      </c>
      <c r="E203" s="23" t="s">
        <v>6182</v>
      </c>
      <c r="L203" s="24">
        <f>SUMIFS(L204:L211,A204:A211,"P")</f>
        <v>0</v>
      </c>
      <c r="M203" s="24">
        <f>SUMIFS(M204:M211,A204:A211,"P")</f>
        <v>0</v>
      </c>
      <c r="N203" s="25"/>
    </row>
    <row r="204" ht="25">
      <c r="A204" s="1" t="s">
        <v>504</v>
      </c>
      <c r="B204" s="1">
        <v>48</v>
      </c>
      <c r="C204" s="26" t="s">
        <v>6183</v>
      </c>
      <c r="D204" t="s">
        <v>506</v>
      </c>
      <c r="E204" s="27" t="s">
        <v>6184</v>
      </c>
      <c r="F204" s="28" t="s">
        <v>1553</v>
      </c>
      <c r="G204" s="29">
        <v>299.45299999999997</v>
      </c>
      <c r="H204" s="28">
        <v>0</v>
      </c>
      <c r="I204" s="30">
        <f>ROUND(G204*H204,P4)</f>
        <v>0</v>
      </c>
      <c r="L204" s="30">
        <v>0</v>
      </c>
      <c r="M204" s="24">
        <f>ROUND(G204*L204,P4)</f>
        <v>0</v>
      </c>
      <c r="N204" s="25" t="s">
        <v>6046</v>
      </c>
      <c r="O204" s="31">
        <f>M204*AA204</f>
        <v>0</v>
      </c>
      <c r="P204" s="1">
        <v>3</v>
      </c>
      <c r="AA204" s="1">
        <f>IF(P204=1,$O$3,IF(P204=2,$O$4,$O$5))</f>
        <v>0</v>
      </c>
    </row>
    <row r="205">
      <c r="A205" s="1" t="s">
        <v>510</v>
      </c>
      <c r="E205" s="27" t="s">
        <v>506</v>
      </c>
    </row>
    <row r="206" ht="117">
      <c r="A206" s="1" t="s">
        <v>511</v>
      </c>
      <c r="E206" s="32" t="s">
        <v>6185</v>
      </c>
    </row>
    <row r="207" ht="25">
      <c r="A207" s="1" t="s">
        <v>513</v>
      </c>
      <c r="E207" s="27" t="s">
        <v>6048</v>
      </c>
    </row>
    <row r="208" ht="37.5">
      <c r="A208" s="1" t="s">
        <v>504</v>
      </c>
      <c r="B208" s="1">
        <v>49</v>
      </c>
      <c r="C208" s="26" t="s">
        <v>6186</v>
      </c>
      <c r="D208" t="s">
        <v>506</v>
      </c>
      <c r="E208" s="27" t="s">
        <v>6187</v>
      </c>
      <c r="F208" s="28" t="s">
        <v>1553</v>
      </c>
      <c r="G208" s="29">
        <v>299.45299999999997</v>
      </c>
      <c r="H208" s="28">
        <v>0</v>
      </c>
      <c r="I208" s="30">
        <f>ROUND(G208*H208,P4)</f>
        <v>0</v>
      </c>
      <c r="L208" s="30">
        <v>0</v>
      </c>
      <c r="M208" s="24">
        <f>ROUND(G208*L208,P4)</f>
        <v>0</v>
      </c>
      <c r="N208" s="25" t="s">
        <v>6046</v>
      </c>
      <c r="O208" s="31">
        <f>M208*AA208</f>
        <v>0</v>
      </c>
      <c r="P208" s="1">
        <v>3</v>
      </c>
      <c r="AA208" s="1">
        <f>IF(P208=1,$O$3,IF(P208=2,$O$4,$O$5))</f>
        <v>0</v>
      </c>
    </row>
    <row r="209">
      <c r="A209" s="1" t="s">
        <v>510</v>
      </c>
      <c r="E209" s="27" t="s">
        <v>6188</v>
      </c>
    </row>
    <row r="210" ht="26">
      <c r="A210" s="1" t="s">
        <v>511</v>
      </c>
      <c r="E210" s="32" t="s">
        <v>6189</v>
      </c>
    </row>
    <row r="211" ht="25">
      <c r="A211" s="1" t="s">
        <v>513</v>
      </c>
      <c r="E211" s="27" t="s">
        <v>6048</v>
      </c>
    </row>
    <row r="212" ht="13">
      <c r="A212" s="1" t="s">
        <v>501</v>
      </c>
      <c r="C212" s="22" t="s">
        <v>2876</v>
      </c>
      <c r="E212" s="23" t="s">
        <v>2877</v>
      </c>
      <c r="L212" s="24">
        <f>SUMIFS(L213:L240,A213:A240,"P")</f>
        <v>0</v>
      </c>
      <c r="M212" s="24">
        <f>SUMIFS(M213:M240,A213:A240,"P")</f>
        <v>0</v>
      </c>
      <c r="N212" s="25"/>
    </row>
    <row r="213">
      <c r="A213" s="1" t="s">
        <v>504</v>
      </c>
      <c r="B213" s="1">
        <v>54</v>
      </c>
      <c r="C213" s="26" t="s">
        <v>6190</v>
      </c>
      <c r="D213" t="s">
        <v>506</v>
      </c>
      <c r="E213" s="27" t="s">
        <v>6191</v>
      </c>
      <c r="F213" s="28" t="s">
        <v>567</v>
      </c>
      <c r="G213" s="29">
        <v>110.125</v>
      </c>
      <c r="H213" s="28">
        <v>0</v>
      </c>
      <c r="I213" s="30">
        <f>ROUND(G213*H213,P4)</f>
        <v>0</v>
      </c>
      <c r="L213" s="30">
        <v>0</v>
      </c>
      <c r="M213" s="24">
        <f>ROUND(G213*L213,P4)</f>
        <v>0</v>
      </c>
      <c r="N213" s="25" t="s">
        <v>6046</v>
      </c>
      <c r="O213" s="31">
        <f>M213*AA213</f>
        <v>0</v>
      </c>
      <c r="P213" s="1">
        <v>3</v>
      </c>
      <c r="AA213" s="1">
        <f>IF(P213=1,$O$3,IF(P213=2,$O$4,$O$5))</f>
        <v>0</v>
      </c>
    </row>
    <row r="214">
      <c r="A214" s="1" t="s">
        <v>510</v>
      </c>
      <c r="E214" s="27" t="s">
        <v>506</v>
      </c>
    </row>
    <row r="215" ht="26">
      <c r="A215" s="1" t="s">
        <v>511</v>
      </c>
      <c r="E215" s="32" t="s">
        <v>6192</v>
      </c>
    </row>
    <row r="216" ht="25">
      <c r="A216" s="1" t="s">
        <v>513</v>
      </c>
      <c r="E216" s="27" t="s">
        <v>6048</v>
      </c>
    </row>
    <row r="217">
      <c r="A217" s="1" t="s">
        <v>504</v>
      </c>
      <c r="B217" s="1">
        <v>56</v>
      </c>
      <c r="C217" s="26" t="s">
        <v>6193</v>
      </c>
      <c r="D217" t="s">
        <v>506</v>
      </c>
      <c r="E217" s="27" t="s">
        <v>6194</v>
      </c>
      <c r="F217" s="28" t="s">
        <v>567</v>
      </c>
      <c r="G217" s="29">
        <v>53.299999999999997</v>
      </c>
      <c r="H217" s="28">
        <v>0</v>
      </c>
      <c r="I217" s="30">
        <f>ROUND(G217*H217,P4)</f>
        <v>0</v>
      </c>
      <c r="L217" s="30">
        <v>0</v>
      </c>
      <c r="M217" s="24">
        <f>ROUND(G217*L217,P4)</f>
        <v>0</v>
      </c>
      <c r="N217" s="25" t="s">
        <v>6046</v>
      </c>
      <c r="O217" s="31">
        <f>M217*AA217</f>
        <v>0</v>
      </c>
      <c r="P217" s="1">
        <v>3</v>
      </c>
      <c r="AA217" s="1">
        <f>IF(P217=1,$O$3,IF(P217=2,$O$4,$O$5))</f>
        <v>0</v>
      </c>
    </row>
    <row r="218">
      <c r="A218" s="1" t="s">
        <v>510</v>
      </c>
      <c r="E218" s="27" t="s">
        <v>506</v>
      </c>
    </row>
    <row r="219" ht="26">
      <c r="A219" s="1" t="s">
        <v>511</v>
      </c>
      <c r="E219" s="32" t="s">
        <v>6195</v>
      </c>
    </row>
    <row r="220" ht="25">
      <c r="A220" s="1" t="s">
        <v>513</v>
      </c>
      <c r="E220" s="27" t="s">
        <v>6048</v>
      </c>
    </row>
    <row r="221">
      <c r="A221" s="1" t="s">
        <v>504</v>
      </c>
      <c r="B221" s="1">
        <v>50</v>
      </c>
      <c r="C221" s="26" t="s">
        <v>6196</v>
      </c>
      <c r="D221" t="s">
        <v>506</v>
      </c>
      <c r="E221" s="27" t="s">
        <v>6197</v>
      </c>
      <c r="F221" s="28" t="s">
        <v>567</v>
      </c>
      <c r="G221" s="29">
        <v>162.44999999999999</v>
      </c>
      <c r="H221" s="28">
        <v>0</v>
      </c>
      <c r="I221" s="30">
        <f>ROUND(G221*H221,P4)</f>
        <v>0</v>
      </c>
      <c r="L221" s="30">
        <v>0</v>
      </c>
      <c r="M221" s="24">
        <f>ROUND(G221*L221,P4)</f>
        <v>0</v>
      </c>
      <c r="N221" s="25" t="s">
        <v>6046</v>
      </c>
      <c r="O221" s="31">
        <f>M221*AA221</f>
        <v>0</v>
      </c>
      <c r="P221" s="1">
        <v>3</v>
      </c>
      <c r="AA221" s="1">
        <f>IF(P221=1,$O$3,IF(P221=2,$O$4,$O$5))</f>
        <v>0</v>
      </c>
    </row>
    <row r="222">
      <c r="A222" s="1" t="s">
        <v>510</v>
      </c>
      <c r="E222" s="27" t="s">
        <v>506</v>
      </c>
    </row>
    <row r="223" ht="104">
      <c r="A223" s="1" t="s">
        <v>511</v>
      </c>
      <c r="E223" s="32" t="s">
        <v>6198</v>
      </c>
    </row>
    <row r="224" ht="25">
      <c r="A224" s="1" t="s">
        <v>513</v>
      </c>
      <c r="E224" s="27" t="s">
        <v>6048</v>
      </c>
    </row>
    <row r="225" ht="25">
      <c r="A225" s="1" t="s">
        <v>504</v>
      </c>
      <c r="B225" s="1">
        <v>52</v>
      </c>
      <c r="C225" s="26" t="s">
        <v>6199</v>
      </c>
      <c r="D225" t="s">
        <v>506</v>
      </c>
      <c r="E225" s="27" t="s">
        <v>6200</v>
      </c>
      <c r="F225" s="28" t="s">
        <v>1553</v>
      </c>
      <c r="G225" s="29">
        <v>331.88600000000002</v>
      </c>
      <c r="H225" s="28">
        <v>0</v>
      </c>
      <c r="I225" s="30">
        <f>ROUND(G225*H225,P4)</f>
        <v>0</v>
      </c>
      <c r="L225" s="30">
        <v>0</v>
      </c>
      <c r="M225" s="24">
        <f>ROUND(G225*L225,P4)</f>
        <v>0</v>
      </c>
      <c r="N225" s="25" t="s">
        <v>6046</v>
      </c>
      <c r="O225" s="31">
        <f>M225*AA225</f>
        <v>0</v>
      </c>
      <c r="P225" s="1">
        <v>3</v>
      </c>
      <c r="AA225" s="1">
        <f>IF(P225=1,$O$3,IF(P225=2,$O$4,$O$5))</f>
        <v>0</v>
      </c>
    </row>
    <row r="226">
      <c r="A226" s="1" t="s">
        <v>510</v>
      </c>
      <c r="E226" s="27" t="s">
        <v>506</v>
      </c>
    </row>
    <row r="227" ht="117">
      <c r="A227" s="1" t="s">
        <v>511</v>
      </c>
      <c r="E227" s="32" t="s">
        <v>6201</v>
      </c>
    </row>
    <row r="228" ht="25">
      <c r="A228" s="1" t="s">
        <v>513</v>
      </c>
      <c r="E228" s="27" t="s">
        <v>6048</v>
      </c>
    </row>
    <row r="229" ht="37.5">
      <c r="A229" s="1" t="s">
        <v>504</v>
      </c>
      <c r="B229" s="1">
        <v>53</v>
      </c>
      <c r="C229" s="26" t="s">
        <v>6202</v>
      </c>
      <c r="D229" t="s">
        <v>506</v>
      </c>
      <c r="E229" s="27" t="s">
        <v>6203</v>
      </c>
      <c r="F229" s="28" t="s">
        <v>567</v>
      </c>
      <c r="G229" s="29">
        <v>110.125</v>
      </c>
      <c r="H229" s="28">
        <v>0</v>
      </c>
      <c r="I229" s="30">
        <f>ROUND(G229*H229,P4)</f>
        <v>0</v>
      </c>
      <c r="L229" s="30">
        <v>0</v>
      </c>
      <c r="M229" s="24">
        <f>ROUND(G229*L229,P4)</f>
        <v>0</v>
      </c>
      <c r="N229" s="25" t="s">
        <v>6046</v>
      </c>
      <c r="O229" s="31">
        <f>M229*AA229</f>
        <v>0</v>
      </c>
      <c r="P229" s="1">
        <v>3</v>
      </c>
      <c r="AA229" s="1">
        <f>IF(P229=1,$O$3,IF(P229=2,$O$4,$O$5))</f>
        <v>0</v>
      </c>
    </row>
    <row r="230">
      <c r="A230" s="1" t="s">
        <v>510</v>
      </c>
      <c r="E230" s="27" t="s">
        <v>506</v>
      </c>
    </row>
    <row r="231" ht="52">
      <c r="A231" s="1" t="s">
        <v>511</v>
      </c>
      <c r="E231" s="32" t="s">
        <v>6204</v>
      </c>
    </row>
    <row r="232" ht="25">
      <c r="A232" s="1" t="s">
        <v>513</v>
      </c>
      <c r="E232" s="27" t="s">
        <v>6048</v>
      </c>
    </row>
    <row r="233" ht="37.5">
      <c r="A233" s="1" t="s">
        <v>504</v>
      </c>
      <c r="B233" s="1">
        <v>55</v>
      </c>
      <c r="C233" s="26" t="s">
        <v>6205</v>
      </c>
      <c r="D233" t="s">
        <v>506</v>
      </c>
      <c r="E233" s="27" t="s">
        <v>6206</v>
      </c>
      <c r="F233" s="28" t="s">
        <v>567</v>
      </c>
      <c r="G233" s="29">
        <v>53.299999999999997</v>
      </c>
      <c r="H233" s="28">
        <v>0</v>
      </c>
      <c r="I233" s="30">
        <f>ROUND(G233*H233,P4)</f>
        <v>0</v>
      </c>
      <c r="L233" s="30">
        <v>0</v>
      </c>
      <c r="M233" s="24">
        <f>ROUND(G233*L233,P4)</f>
        <v>0</v>
      </c>
      <c r="N233" s="25" t="s">
        <v>6046</v>
      </c>
      <c r="O233" s="31">
        <f>M233*AA233</f>
        <v>0</v>
      </c>
      <c r="P233" s="1">
        <v>3</v>
      </c>
      <c r="AA233" s="1">
        <f>IF(P233=1,$O$3,IF(P233=2,$O$4,$O$5))</f>
        <v>0</v>
      </c>
    </row>
    <row r="234">
      <c r="A234" s="1" t="s">
        <v>510</v>
      </c>
      <c r="E234" s="27" t="s">
        <v>506</v>
      </c>
    </row>
    <row r="235" ht="39">
      <c r="A235" s="1" t="s">
        <v>511</v>
      </c>
      <c r="E235" s="32" t="s">
        <v>6207</v>
      </c>
    </row>
    <row r="236" ht="25">
      <c r="A236" s="1" t="s">
        <v>513</v>
      </c>
      <c r="E236" s="27" t="s">
        <v>6048</v>
      </c>
    </row>
    <row r="237" ht="25">
      <c r="A237" s="1" t="s">
        <v>504</v>
      </c>
      <c r="B237" s="1">
        <v>51</v>
      </c>
      <c r="C237" s="26" t="s">
        <v>6208</v>
      </c>
      <c r="D237" t="s">
        <v>506</v>
      </c>
      <c r="E237" s="27" t="s">
        <v>6209</v>
      </c>
      <c r="F237" s="28" t="s">
        <v>4976</v>
      </c>
      <c r="G237" s="29">
        <v>4237.6700000000001</v>
      </c>
      <c r="H237" s="28">
        <v>0</v>
      </c>
      <c r="I237" s="30">
        <f>ROUND(G237*H237,P4)</f>
        <v>0</v>
      </c>
      <c r="L237" s="30">
        <v>0</v>
      </c>
      <c r="M237" s="24">
        <f>ROUND(G237*L237,P4)</f>
        <v>0</v>
      </c>
      <c r="N237" s="25" t="s">
        <v>506</v>
      </c>
      <c r="O237" s="31">
        <f>M237*AA237</f>
        <v>0</v>
      </c>
      <c r="P237" s="1">
        <v>3</v>
      </c>
      <c r="AA237" s="1">
        <f>IF(P237=1,$O$3,IF(P237=2,$O$4,$O$5))</f>
        <v>0</v>
      </c>
    </row>
    <row r="238">
      <c r="A238" s="1" t="s">
        <v>510</v>
      </c>
      <c r="E238" s="27" t="s">
        <v>506</v>
      </c>
    </row>
    <row r="239" ht="104">
      <c r="A239" s="1" t="s">
        <v>511</v>
      </c>
      <c r="E239" s="32" t="s">
        <v>6210</v>
      </c>
    </row>
    <row r="240">
      <c r="A240" s="1" t="s">
        <v>513</v>
      </c>
      <c r="E24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6211</v>
      </c>
      <c r="E8" s="23" t="s">
        <v>215</v>
      </c>
      <c r="L8" s="24">
        <f>L9+L30+L79+L96+L109+L130+L139+L176+L201</f>
        <v>0</v>
      </c>
      <c r="M8" s="24">
        <f>M9+M30+M79+M96+M109+M130+M139+M176+M201</f>
        <v>0</v>
      </c>
      <c r="N8" s="25"/>
    </row>
    <row r="9" ht="13">
      <c r="A9" s="1" t="s">
        <v>501</v>
      </c>
      <c r="C9" s="22" t="s">
        <v>1247</v>
      </c>
      <c r="E9" s="23" t="s">
        <v>1248</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5667</v>
      </c>
    </row>
    <row r="12" ht="26">
      <c r="A12" s="1" t="s">
        <v>511</v>
      </c>
      <c r="E12" s="32" t="s">
        <v>4759</v>
      </c>
    </row>
    <row r="13">
      <c r="A13" s="1" t="s">
        <v>513</v>
      </c>
      <c r="E13" s="27" t="s">
        <v>514</v>
      </c>
    </row>
    <row r="14" ht="25">
      <c r="A14" s="1" t="s">
        <v>504</v>
      </c>
      <c r="B14" s="1">
        <v>2</v>
      </c>
      <c r="C14" s="26" t="s">
        <v>3383</v>
      </c>
      <c r="D14" t="s">
        <v>3384</v>
      </c>
      <c r="E14" s="27" t="s">
        <v>3385</v>
      </c>
      <c r="F14" s="28" t="s">
        <v>2694</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52">
      <c r="A16" s="1" t="s">
        <v>511</v>
      </c>
      <c r="E16" s="32" t="s">
        <v>6212</v>
      </c>
    </row>
    <row r="17" ht="25">
      <c r="A17" s="1" t="s">
        <v>513</v>
      </c>
      <c r="E17" s="27" t="s">
        <v>2695</v>
      </c>
    </row>
    <row r="18" ht="25">
      <c r="A18" s="1" t="s">
        <v>504</v>
      </c>
      <c r="B18" s="1">
        <v>3</v>
      </c>
      <c r="C18" s="26" t="s">
        <v>3774</v>
      </c>
      <c r="D18" t="s">
        <v>3775</v>
      </c>
      <c r="E18" s="27" t="s">
        <v>3776</v>
      </c>
      <c r="F18" s="28" t="s">
        <v>2694</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6213</v>
      </c>
    </row>
    <row r="21" ht="25">
      <c r="A21" s="1" t="s">
        <v>513</v>
      </c>
      <c r="E21" s="27" t="s">
        <v>2695</v>
      </c>
    </row>
    <row r="22" ht="25">
      <c r="A22" s="1" t="s">
        <v>504</v>
      </c>
      <c r="B22" s="1">
        <v>4</v>
      </c>
      <c r="C22" s="26" t="s">
        <v>3004</v>
      </c>
      <c r="D22" t="s">
        <v>3005</v>
      </c>
      <c r="E22" s="27" t="s">
        <v>3006</v>
      </c>
      <c r="F22" s="28" t="s">
        <v>2694</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6214</v>
      </c>
    </row>
    <row r="25" ht="25">
      <c r="A25" s="1" t="s">
        <v>513</v>
      </c>
      <c r="E25" s="27" t="s">
        <v>2695</v>
      </c>
    </row>
    <row r="26" ht="25">
      <c r="A26" s="1" t="s">
        <v>504</v>
      </c>
      <c r="B26" s="1">
        <v>5</v>
      </c>
      <c r="C26" s="26" t="s">
        <v>2826</v>
      </c>
      <c r="D26" t="s">
        <v>2827</v>
      </c>
      <c r="E26" s="27" t="s">
        <v>2828</v>
      </c>
      <c r="F26" s="28" t="s">
        <v>2694</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6215</v>
      </c>
    </row>
    <row r="29" ht="25">
      <c r="A29" s="1" t="s">
        <v>513</v>
      </c>
      <c r="E29" s="27" t="s">
        <v>2695</v>
      </c>
    </row>
    <row r="30" ht="13">
      <c r="A30" s="1" t="s">
        <v>501</v>
      </c>
      <c r="C30" s="22" t="s">
        <v>600</v>
      </c>
      <c r="E30" s="23" t="s">
        <v>560</v>
      </c>
      <c r="L30" s="24">
        <f>SUMIFS(L31:L78,A31:A78,"P")</f>
        <v>0</v>
      </c>
      <c r="M30" s="24">
        <f>SUMIFS(M31:M78,A31:A78,"P")</f>
        <v>0</v>
      </c>
      <c r="N30" s="25"/>
    </row>
    <row r="31" ht="25">
      <c r="A31" s="1" t="s">
        <v>504</v>
      </c>
      <c r="B31" s="1">
        <v>6</v>
      </c>
      <c r="C31" s="26" t="s">
        <v>4277</v>
      </c>
      <c r="D31" t="s">
        <v>506</v>
      </c>
      <c r="E31" s="27" t="s">
        <v>4278</v>
      </c>
      <c r="F31" s="28" t="s">
        <v>563</v>
      </c>
      <c r="G31" s="29">
        <v>198</v>
      </c>
      <c r="H31" s="28">
        <v>0</v>
      </c>
      <c r="I31" s="30">
        <f>ROUND(G31*H31,P4)</f>
        <v>0</v>
      </c>
      <c r="L31" s="30">
        <v>0</v>
      </c>
      <c r="M31" s="24">
        <f>ROUND(G31*L31,P4)</f>
        <v>0</v>
      </c>
      <c r="N31" s="25" t="s">
        <v>509</v>
      </c>
      <c r="O31" s="31">
        <f>M31*AA31</f>
        <v>0</v>
      </c>
      <c r="P31" s="1">
        <v>3</v>
      </c>
      <c r="AA31" s="1">
        <f>IF(P31=1,$O$3,IF(P31=2,$O$4,$O$5))</f>
        <v>0</v>
      </c>
    </row>
    <row r="32">
      <c r="A32" s="1" t="s">
        <v>510</v>
      </c>
      <c r="E32" s="27" t="s">
        <v>5672</v>
      </c>
    </row>
    <row r="33" ht="52">
      <c r="A33" s="1" t="s">
        <v>511</v>
      </c>
      <c r="E33" s="32" t="s">
        <v>6216</v>
      </c>
    </row>
    <row r="34">
      <c r="A34" s="1" t="s">
        <v>513</v>
      </c>
      <c r="E34" s="27" t="s">
        <v>514</v>
      </c>
    </row>
    <row r="35">
      <c r="A35" s="1" t="s">
        <v>504</v>
      </c>
      <c r="B35" s="1">
        <v>7</v>
      </c>
      <c r="C35" s="26" t="s">
        <v>4784</v>
      </c>
      <c r="D35" t="s">
        <v>506</v>
      </c>
      <c r="E35" s="27" t="s">
        <v>4785</v>
      </c>
      <c r="F35" s="28" t="s">
        <v>563</v>
      </c>
      <c r="G35" s="29">
        <v>132</v>
      </c>
      <c r="H35" s="28">
        <v>0</v>
      </c>
      <c r="I35" s="30">
        <f>ROUND(G35*H35,P4)</f>
        <v>0</v>
      </c>
      <c r="L35" s="30">
        <v>0</v>
      </c>
      <c r="M35" s="24">
        <f>ROUND(G35*L35,P4)</f>
        <v>0</v>
      </c>
      <c r="N35" s="25" t="s">
        <v>509</v>
      </c>
      <c r="O35" s="31">
        <f>M35*AA35</f>
        <v>0</v>
      </c>
      <c r="P35" s="1">
        <v>3</v>
      </c>
      <c r="AA35" s="1">
        <f>IF(P35=1,$O$3,IF(P35=2,$O$4,$O$5))</f>
        <v>0</v>
      </c>
    </row>
    <row r="36">
      <c r="A36" s="1" t="s">
        <v>510</v>
      </c>
      <c r="E36" s="27" t="s">
        <v>5672</v>
      </c>
    </row>
    <row r="37" ht="52">
      <c r="A37" s="1" t="s">
        <v>511</v>
      </c>
      <c r="E37" s="32" t="s">
        <v>6217</v>
      </c>
    </row>
    <row r="38">
      <c r="A38" s="1" t="s">
        <v>513</v>
      </c>
      <c r="E38" s="27" t="s">
        <v>514</v>
      </c>
    </row>
    <row r="39">
      <c r="A39" s="1" t="s">
        <v>504</v>
      </c>
      <c r="B39" s="1">
        <v>8</v>
      </c>
      <c r="C39" s="26" t="s">
        <v>3388</v>
      </c>
      <c r="D39" t="s">
        <v>506</v>
      </c>
      <c r="E39" s="27" t="s">
        <v>3389</v>
      </c>
      <c r="F39" s="28" t="s">
        <v>563</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6218</v>
      </c>
    </row>
    <row r="42">
      <c r="A42" s="1" t="s">
        <v>513</v>
      </c>
      <c r="E42" s="27" t="s">
        <v>514</v>
      </c>
    </row>
    <row r="43">
      <c r="A43" s="1" t="s">
        <v>504</v>
      </c>
      <c r="B43" s="1">
        <v>9</v>
      </c>
      <c r="C43" s="26" t="s">
        <v>3397</v>
      </c>
      <c r="D43" t="s">
        <v>506</v>
      </c>
      <c r="E43" s="27" t="s">
        <v>3398</v>
      </c>
      <c r="F43" s="28" t="s">
        <v>563</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4792</v>
      </c>
    </row>
    <row r="45" ht="52">
      <c r="A45" s="1" t="s">
        <v>511</v>
      </c>
      <c r="E45" s="32" t="s">
        <v>6219</v>
      </c>
    </row>
    <row r="46">
      <c r="A46" s="1" t="s">
        <v>513</v>
      </c>
      <c r="E46" s="27" t="s">
        <v>514</v>
      </c>
    </row>
    <row r="47">
      <c r="A47" s="1" t="s">
        <v>504</v>
      </c>
      <c r="B47" s="1">
        <v>10</v>
      </c>
      <c r="C47" s="26" t="s">
        <v>3527</v>
      </c>
      <c r="D47" t="s">
        <v>506</v>
      </c>
      <c r="E47" s="27" t="s">
        <v>3528</v>
      </c>
      <c r="F47" s="28" t="s">
        <v>563</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5056</v>
      </c>
    </row>
    <row r="49" ht="156">
      <c r="A49" s="1" t="s">
        <v>511</v>
      </c>
      <c r="E49" s="32" t="s">
        <v>6220</v>
      </c>
    </row>
    <row r="50">
      <c r="A50" s="1" t="s">
        <v>513</v>
      </c>
      <c r="E50" s="27" t="s">
        <v>514</v>
      </c>
    </row>
    <row r="51">
      <c r="A51" s="1" t="s">
        <v>504</v>
      </c>
      <c r="B51" s="1">
        <v>11</v>
      </c>
      <c r="C51" s="26" t="s">
        <v>5312</v>
      </c>
      <c r="D51" t="s">
        <v>506</v>
      </c>
      <c r="E51" s="27" t="s">
        <v>5313</v>
      </c>
      <c r="F51" s="28" t="s">
        <v>563</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5056</v>
      </c>
    </row>
    <row r="53" ht="156">
      <c r="A53" s="1" t="s">
        <v>511</v>
      </c>
      <c r="E53" s="32" t="s">
        <v>6221</v>
      </c>
    </row>
    <row r="54">
      <c r="A54" s="1" t="s">
        <v>513</v>
      </c>
      <c r="E54" s="27" t="s">
        <v>514</v>
      </c>
    </row>
    <row r="55">
      <c r="A55" s="1" t="s">
        <v>504</v>
      </c>
      <c r="B55" s="1">
        <v>12</v>
      </c>
      <c r="C55" s="26" t="s">
        <v>3412</v>
      </c>
      <c r="D55" t="s">
        <v>604</v>
      </c>
      <c r="E55" s="27" t="s">
        <v>3413</v>
      </c>
      <c r="F55" s="28" t="s">
        <v>563</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3416</v>
      </c>
    </row>
    <row r="57" ht="26">
      <c r="A57" s="1" t="s">
        <v>511</v>
      </c>
      <c r="E57" s="32" t="s">
        <v>6222</v>
      </c>
    </row>
    <row r="58">
      <c r="A58" s="1" t="s">
        <v>513</v>
      </c>
      <c r="E58" s="27" t="s">
        <v>514</v>
      </c>
    </row>
    <row r="59">
      <c r="A59" s="1" t="s">
        <v>504</v>
      </c>
      <c r="B59" s="1">
        <v>13</v>
      </c>
      <c r="C59" s="26" t="s">
        <v>3418</v>
      </c>
      <c r="D59" t="s">
        <v>506</v>
      </c>
      <c r="E59" s="27" t="s">
        <v>3419</v>
      </c>
      <c r="F59" s="28" t="s">
        <v>563</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5315</v>
      </c>
    </row>
    <row r="61" ht="26">
      <c r="A61" s="1" t="s">
        <v>511</v>
      </c>
      <c r="E61" s="32" t="s">
        <v>6223</v>
      </c>
    </row>
    <row r="62">
      <c r="A62" s="1" t="s">
        <v>513</v>
      </c>
      <c r="E62" s="27" t="s">
        <v>514</v>
      </c>
    </row>
    <row r="63">
      <c r="A63" s="1" t="s">
        <v>504</v>
      </c>
      <c r="B63" s="1">
        <v>14</v>
      </c>
      <c r="C63" s="26" t="s">
        <v>3428</v>
      </c>
      <c r="D63" t="s">
        <v>506</v>
      </c>
      <c r="E63" s="27" t="s">
        <v>3429</v>
      </c>
      <c r="F63" s="28" t="s">
        <v>1553</v>
      </c>
      <c r="G63" s="29">
        <v>514</v>
      </c>
      <c r="H63" s="28">
        <v>0</v>
      </c>
      <c r="I63" s="30">
        <f>ROUND(G63*H63,P4)</f>
        <v>0</v>
      </c>
      <c r="L63" s="30">
        <v>0</v>
      </c>
      <c r="M63" s="24">
        <f>ROUND(G63*L63,P4)</f>
        <v>0</v>
      </c>
      <c r="N63" s="25" t="s">
        <v>509</v>
      </c>
      <c r="O63" s="31">
        <f>M63*AA63</f>
        <v>0</v>
      </c>
      <c r="P63" s="1">
        <v>3</v>
      </c>
      <c r="AA63" s="1">
        <f>IF(P63=1,$O$3,IF(P63=2,$O$4,$O$5))</f>
        <v>0</v>
      </c>
    </row>
    <row r="64">
      <c r="A64" s="1" t="s">
        <v>510</v>
      </c>
      <c r="E64" s="27" t="s">
        <v>5191</v>
      </c>
    </row>
    <row r="65" ht="39">
      <c r="A65" s="1" t="s">
        <v>511</v>
      </c>
      <c r="E65" s="32" t="s">
        <v>6224</v>
      </c>
    </row>
    <row r="66">
      <c r="A66" s="1" t="s">
        <v>513</v>
      </c>
      <c r="E66" s="27" t="s">
        <v>514</v>
      </c>
    </row>
    <row r="67">
      <c r="A67" s="1" t="s">
        <v>504</v>
      </c>
      <c r="B67" s="1">
        <v>15</v>
      </c>
      <c r="C67" s="26" t="s">
        <v>5193</v>
      </c>
      <c r="D67" t="s">
        <v>506</v>
      </c>
      <c r="E67" s="27" t="s">
        <v>5194</v>
      </c>
      <c r="F67" s="28" t="s">
        <v>1553</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6225</v>
      </c>
    </row>
    <row r="70">
      <c r="A70" s="1" t="s">
        <v>513</v>
      </c>
      <c r="E70" s="27" t="s">
        <v>514</v>
      </c>
    </row>
    <row r="71">
      <c r="A71" s="1" t="s">
        <v>504</v>
      </c>
      <c r="B71" s="1">
        <v>16</v>
      </c>
      <c r="C71" s="26" t="s">
        <v>4138</v>
      </c>
      <c r="D71" t="s">
        <v>506</v>
      </c>
      <c r="E71" s="27" t="s">
        <v>4139</v>
      </c>
      <c r="F71" s="28" t="s">
        <v>1553</v>
      </c>
      <c r="G71" s="29">
        <v>2056</v>
      </c>
      <c r="H71" s="28">
        <v>0</v>
      </c>
      <c r="I71" s="30">
        <f>ROUND(G71*H71,P4)</f>
        <v>0</v>
      </c>
      <c r="L71" s="30">
        <v>0</v>
      </c>
      <c r="M71" s="24">
        <f>ROUND(G71*L71,P4)</f>
        <v>0</v>
      </c>
      <c r="N71" s="25" t="s">
        <v>509</v>
      </c>
      <c r="O71" s="31">
        <f>M71*AA71</f>
        <v>0</v>
      </c>
      <c r="P71" s="1">
        <v>3</v>
      </c>
      <c r="AA71" s="1">
        <f>IF(P71=1,$O$3,IF(P71=2,$O$4,$O$5))</f>
        <v>0</v>
      </c>
    </row>
    <row r="72">
      <c r="A72" s="1" t="s">
        <v>510</v>
      </c>
      <c r="E72" s="27" t="s">
        <v>5196</v>
      </c>
    </row>
    <row r="73" ht="26">
      <c r="A73" s="1" t="s">
        <v>511</v>
      </c>
      <c r="E73" s="32" t="s">
        <v>6226</v>
      </c>
    </row>
    <row r="74">
      <c r="A74" s="1" t="s">
        <v>513</v>
      </c>
      <c r="E74" s="27" t="s">
        <v>514</v>
      </c>
    </row>
    <row r="75">
      <c r="A75" s="1" t="s">
        <v>504</v>
      </c>
      <c r="B75" s="1">
        <v>17</v>
      </c>
      <c r="C75" s="26" t="s">
        <v>3436</v>
      </c>
      <c r="D75" t="s">
        <v>506</v>
      </c>
      <c r="E75" s="27" t="s">
        <v>3437</v>
      </c>
      <c r="F75" s="28" t="s">
        <v>1553</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6225</v>
      </c>
    </row>
    <row r="78">
      <c r="A78" s="1" t="s">
        <v>513</v>
      </c>
      <c r="E78" s="27" t="s">
        <v>514</v>
      </c>
    </row>
    <row r="79" ht="13">
      <c r="A79" s="1" t="s">
        <v>501</v>
      </c>
      <c r="C79" s="22" t="s">
        <v>604</v>
      </c>
      <c r="E79" s="23" t="s">
        <v>1641</v>
      </c>
      <c r="L79" s="24">
        <f>SUMIFS(L80:L95,A80:A95,"P")</f>
        <v>0</v>
      </c>
      <c r="M79" s="24">
        <f>SUMIFS(M80:M95,A80:A95,"P")</f>
        <v>0</v>
      </c>
      <c r="N79" s="25"/>
    </row>
    <row r="80">
      <c r="A80" s="1" t="s">
        <v>504</v>
      </c>
      <c r="B80" s="1">
        <v>18</v>
      </c>
      <c r="C80" s="26" t="s">
        <v>5602</v>
      </c>
      <c r="D80" t="s">
        <v>506</v>
      </c>
      <c r="E80" s="27" t="s">
        <v>5603</v>
      </c>
      <c r="F80" s="28" t="s">
        <v>2694</v>
      </c>
      <c r="G80" s="29">
        <v>298.56</v>
      </c>
      <c r="H80" s="28">
        <v>0</v>
      </c>
      <c r="I80" s="30">
        <f>ROUND(G80*H80,P4)</f>
        <v>0</v>
      </c>
      <c r="L80" s="30">
        <v>0</v>
      </c>
      <c r="M80" s="24">
        <f>ROUND(G80*L80,P4)</f>
        <v>0</v>
      </c>
      <c r="N80" s="25" t="s">
        <v>509</v>
      </c>
      <c r="O80" s="31">
        <f>M80*AA80</f>
        <v>0</v>
      </c>
      <c r="P80" s="1">
        <v>3</v>
      </c>
      <c r="AA80" s="1">
        <f>IF(P80=1,$O$3,IF(P80=2,$O$4,$O$5))</f>
        <v>0</v>
      </c>
    </row>
    <row r="81">
      <c r="A81" s="1" t="s">
        <v>510</v>
      </c>
      <c r="E81" s="27" t="s">
        <v>6227</v>
      </c>
    </row>
    <row r="82" ht="26">
      <c r="A82" s="1" t="s">
        <v>511</v>
      </c>
      <c r="E82" s="32" t="s">
        <v>6228</v>
      </c>
    </row>
    <row r="83">
      <c r="A83" s="1" t="s">
        <v>513</v>
      </c>
      <c r="E83" s="27" t="s">
        <v>514</v>
      </c>
    </row>
    <row r="84">
      <c r="A84" s="1" t="s">
        <v>504</v>
      </c>
      <c r="B84" s="1">
        <v>19</v>
      </c>
      <c r="C84" s="26" t="s">
        <v>5605</v>
      </c>
      <c r="D84" t="s">
        <v>506</v>
      </c>
      <c r="E84" s="27" t="s">
        <v>5606</v>
      </c>
      <c r="F84" s="28" t="s">
        <v>2694</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6229</v>
      </c>
    </row>
    <row r="87">
      <c r="A87" s="1" t="s">
        <v>513</v>
      </c>
      <c r="E87" s="27" t="s">
        <v>514</v>
      </c>
    </row>
    <row r="88">
      <c r="A88" s="1" t="s">
        <v>504</v>
      </c>
      <c r="B88" s="1">
        <v>20</v>
      </c>
      <c r="C88" s="26" t="s">
        <v>4207</v>
      </c>
      <c r="D88" t="s">
        <v>506</v>
      </c>
      <c r="E88" s="27" t="s">
        <v>4208</v>
      </c>
      <c r="F88" s="28" t="s">
        <v>563</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6230</v>
      </c>
    </row>
    <row r="90" ht="65">
      <c r="A90" s="1" t="s">
        <v>511</v>
      </c>
      <c r="E90" s="32" t="s">
        <v>6231</v>
      </c>
    </row>
    <row r="91">
      <c r="A91" s="1" t="s">
        <v>513</v>
      </c>
      <c r="E91" s="27" t="s">
        <v>514</v>
      </c>
    </row>
    <row r="92">
      <c r="A92" s="1" t="s">
        <v>504</v>
      </c>
      <c r="B92" s="1">
        <v>21</v>
      </c>
      <c r="C92" s="26" t="s">
        <v>4211</v>
      </c>
      <c r="D92" t="s">
        <v>506</v>
      </c>
      <c r="E92" s="27" t="s">
        <v>4212</v>
      </c>
      <c r="F92" s="28" t="s">
        <v>2694</v>
      </c>
      <c r="G92" s="29">
        <v>14.144</v>
      </c>
      <c r="H92" s="28">
        <v>0</v>
      </c>
      <c r="I92" s="30">
        <f>ROUND(G92*H92,P4)</f>
        <v>0</v>
      </c>
      <c r="L92" s="30">
        <v>0</v>
      </c>
      <c r="M92" s="24">
        <f>ROUND(G92*L92,P4)</f>
        <v>0</v>
      </c>
      <c r="N92" s="25" t="s">
        <v>509</v>
      </c>
      <c r="O92" s="31">
        <f>M92*AA92</f>
        <v>0</v>
      </c>
      <c r="P92" s="1">
        <v>3</v>
      </c>
      <c r="AA92" s="1">
        <f>IF(P92=1,$O$3,IF(P92=2,$O$4,$O$5))</f>
        <v>0</v>
      </c>
    </row>
    <row r="93">
      <c r="A93" s="1" t="s">
        <v>510</v>
      </c>
      <c r="E93" s="27" t="s">
        <v>6232</v>
      </c>
    </row>
    <row r="94" ht="65">
      <c r="A94" s="1" t="s">
        <v>511</v>
      </c>
      <c r="E94" s="32" t="s">
        <v>6233</v>
      </c>
    </row>
    <row r="95">
      <c r="A95" s="1" t="s">
        <v>513</v>
      </c>
      <c r="E95" s="27" t="s">
        <v>514</v>
      </c>
    </row>
    <row r="96" ht="13">
      <c r="A96" s="1" t="s">
        <v>501</v>
      </c>
      <c r="C96" s="22" t="s">
        <v>607</v>
      </c>
      <c r="E96" s="23" t="s">
        <v>4847</v>
      </c>
      <c r="L96" s="24">
        <f>SUMIFS(L97:L108,A97:A108,"P")</f>
        <v>0</v>
      </c>
      <c r="M96" s="24">
        <f>SUMIFS(M97:M108,A97:A108,"P")</f>
        <v>0</v>
      </c>
      <c r="N96" s="25"/>
    </row>
    <row r="97">
      <c r="A97" s="1" t="s">
        <v>504</v>
      </c>
      <c r="B97" s="1">
        <v>22</v>
      </c>
      <c r="C97" s="26" t="s">
        <v>5327</v>
      </c>
      <c r="D97" t="s">
        <v>506</v>
      </c>
      <c r="E97" s="27" t="s">
        <v>5328</v>
      </c>
      <c r="F97" s="28" t="s">
        <v>563</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6234</v>
      </c>
    </row>
    <row r="99" ht="65">
      <c r="A99" s="1" t="s">
        <v>511</v>
      </c>
      <c r="E99" s="32" t="s">
        <v>6235</v>
      </c>
    </row>
    <row r="100">
      <c r="A100" s="1" t="s">
        <v>513</v>
      </c>
      <c r="E100" s="27" t="s">
        <v>514</v>
      </c>
    </row>
    <row r="101">
      <c r="A101" s="1" t="s">
        <v>504</v>
      </c>
      <c r="B101" s="1">
        <v>23</v>
      </c>
      <c r="C101" s="26" t="s">
        <v>5331</v>
      </c>
      <c r="D101" t="s">
        <v>506</v>
      </c>
      <c r="E101" s="27" t="s">
        <v>5332</v>
      </c>
      <c r="F101" s="28" t="s">
        <v>2694</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6236</v>
      </c>
    </row>
    <row r="103" ht="65">
      <c r="A103" s="1" t="s">
        <v>511</v>
      </c>
      <c r="E103" s="32" t="s">
        <v>6237</v>
      </c>
    </row>
    <row r="104">
      <c r="A104" s="1" t="s">
        <v>513</v>
      </c>
      <c r="E104" s="27" t="s">
        <v>514</v>
      </c>
    </row>
    <row r="105">
      <c r="A105" s="1" t="s">
        <v>504</v>
      </c>
      <c r="B105" s="1">
        <v>24</v>
      </c>
      <c r="C105" s="26" t="s">
        <v>4862</v>
      </c>
      <c r="D105" t="s">
        <v>506</v>
      </c>
      <c r="E105" s="27" t="s">
        <v>4863</v>
      </c>
      <c r="F105" s="28" t="s">
        <v>1553</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5698</v>
      </c>
    </row>
    <row r="107" ht="26">
      <c r="A107" s="1" t="s">
        <v>511</v>
      </c>
      <c r="E107" s="32" t="s">
        <v>6238</v>
      </c>
    </row>
    <row r="108" ht="25">
      <c r="A108" s="1" t="s">
        <v>513</v>
      </c>
      <c r="E108" s="27" t="s">
        <v>5700</v>
      </c>
    </row>
    <row r="109" ht="13">
      <c r="A109" s="1" t="s">
        <v>501</v>
      </c>
      <c r="C109" s="22" t="s">
        <v>855</v>
      </c>
      <c r="E109" s="23" t="s">
        <v>3455</v>
      </c>
      <c r="L109" s="24">
        <f>SUMIFS(L110:L129,A110:A129,"P")</f>
        <v>0</v>
      </c>
      <c r="M109" s="24">
        <f>SUMIFS(M110:M129,A110:A129,"P")</f>
        <v>0</v>
      </c>
      <c r="N109" s="25"/>
    </row>
    <row r="110">
      <c r="A110" s="1" t="s">
        <v>504</v>
      </c>
      <c r="B110" s="1">
        <v>25</v>
      </c>
      <c r="C110" s="26" t="s">
        <v>3456</v>
      </c>
      <c r="D110" t="s">
        <v>506</v>
      </c>
      <c r="E110" s="27" t="s">
        <v>3457</v>
      </c>
      <c r="F110" s="28" t="s">
        <v>563</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6239</v>
      </c>
    </row>
    <row r="112" ht="26">
      <c r="A112" s="1" t="s">
        <v>511</v>
      </c>
      <c r="E112" s="32" t="s">
        <v>6240</v>
      </c>
    </row>
    <row r="113">
      <c r="A113" s="1" t="s">
        <v>513</v>
      </c>
      <c r="E113" s="27" t="s">
        <v>514</v>
      </c>
    </row>
    <row r="114">
      <c r="A114" s="1" t="s">
        <v>504</v>
      </c>
      <c r="B114" s="1">
        <v>26</v>
      </c>
      <c r="C114" s="26" t="s">
        <v>4144</v>
      </c>
      <c r="D114" t="s">
        <v>506</v>
      </c>
      <c r="E114" s="27" t="s">
        <v>4145</v>
      </c>
      <c r="F114" s="28" t="s">
        <v>563</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6241</v>
      </c>
    </row>
    <row r="116" ht="26">
      <c r="A116" s="1" t="s">
        <v>511</v>
      </c>
      <c r="E116" s="32" t="s">
        <v>6242</v>
      </c>
    </row>
    <row r="117">
      <c r="A117" s="1" t="s">
        <v>513</v>
      </c>
      <c r="E117" s="27" t="s">
        <v>514</v>
      </c>
    </row>
    <row r="118">
      <c r="A118" s="1" t="s">
        <v>504</v>
      </c>
      <c r="B118" s="1">
        <v>27</v>
      </c>
      <c r="C118" s="26" t="s">
        <v>4886</v>
      </c>
      <c r="D118" t="s">
        <v>506</v>
      </c>
      <c r="E118" s="27" t="s">
        <v>4887</v>
      </c>
      <c r="F118" s="28" t="s">
        <v>563</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6243</v>
      </c>
    </row>
    <row r="120" ht="52">
      <c r="A120" s="1" t="s">
        <v>511</v>
      </c>
      <c r="E120" s="32" t="s">
        <v>6244</v>
      </c>
    </row>
    <row r="121">
      <c r="A121" s="1" t="s">
        <v>513</v>
      </c>
      <c r="E121" s="27" t="s">
        <v>514</v>
      </c>
    </row>
    <row r="122">
      <c r="A122" s="1" t="s">
        <v>504</v>
      </c>
      <c r="B122" s="1">
        <v>28</v>
      </c>
      <c r="C122" s="26" t="s">
        <v>5343</v>
      </c>
      <c r="D122" t="s">
        <v>506</v>
      </c>
      <c r="E122" s="27" t="s">
        <v>5344</v>
      </c>
      <c r="F122" s="28" t="s">
        <v>563</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5705</v>
      </c>
    </row>
    <row r="124" ht="156">
      <c r="A124" s="1" t="s">
        <v>511</v>
      </c>
      <c r="E124" s="32" t="s">
        <v>6245</v>
      </c>
    </row>
    <row r="125">
      <c r="A125" s="1" t="s">
        <v>513</v>
      </c>
      <c r="E125" s="27" t="s">
        <v>514</v>
      </c>
    </row>
    <row r="126">
      <c r="A126" s="1" t="s">
        <v>504</v>
      </c>
      <c r="B126" s="1">
        <v>29</v>
      </c>
      <c r="C126" s="26" t="s">
        <v>5346</v>
      </c>
      <c r="D126" t="s">
        <v>506</v>
      </c>
      <c r="E126" s="27" t="s">
        <v>5347</v>
      </c>
      <c r="F126" s="28" t="s">
        <v>563</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6246</v>
      </c>
    </row>
    <row r="128" ht="26">
      <c r="A128" s="1" t="s">
        <v>511</v>
      </c>
      <c r="E128" s="32" t="s">
        <v>6247</v>
      </c>
    </row>
    <row r="129">
      <c r="A129" s="1" t="s">
        <v>513</v>
      </c>
      <c r="E129" s="27" t="s">
        <v>514</v>
      </c>
    </row>
    <row r="130" ht="13">
      <c r="A130" s="1" t="s">
        <v>501</v>
      </c>
      <c r="C130" s="22" t="s">
        <v>858</v>
      </c>
      <c r="E130" s="23" t="s">
        <v>2842</v>
      </c>
      <c r="L130" s="24">
        <f>SUMIFS(L131:L138,A131:A138,"P")</f>
        <v>0</v>
      </c>
      <c r="M130" s="24">
        <f>SUMIFS(M131:M138,A131:A138,"P")</f>
        <v>0</v>
      </c>
      <c r="N130" s="25"/>
    </row>
    <row r="131">
      <c r="A131" s="1" t="s">
        <v>504</v>
      </c>
      <c r="B131" s="1">
        <v>30</v>
      </c>
      <c r="C131" s="26" t="s">
        <v>4333</v>
      </c>
      <c r="D131" t="s">
        <v>506</v>
      </c>
      <c r="E131" s="27" t="s">
        <v>4334</v>
      </c>
      <c r="F131" s="28" t="s">
        <v>1553</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5014</v>
      </c>
    </row>
    <row r="133" ht="26">
      <c r="A133" s="1" t="s">
        <v>511</v>
      </c>
      <c r="E133" s="32" t="s">
        <v>6248</v>
      </c>
    </row>
    <row r="134">
      <c r="A134" s="1" t="s">
        <v>513</v>
      </c>
      <c r="E134" s="27" t="s">
        <v>514</v>
      </c>
    </row>
    <row r="135">
      <c r="A135" s="1" t="s">
        <v>504</v>
      </c>
      <c r="B135" s="1">
        <v>31</v>
      </c>
      <c r="C135" s="26" t="s">
        <v>4686</v>
      </c>
      <c r="D135" t="s">
        <v>506</v>
      </c>
      <c r="E135" s="27" t="s">
        <v>4687</v>
      </c>
      <c r="F135" s="28" t="s">
        <v>563</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6249</v>
      </c>
    </row>
    <row r="137" ht="26">
      <c r="A137" s="1" t="s">
        <v>511</v>
      </c>
      <c r="E137" s="32" t="s">
        <v>6250</v>
      </c>
    </row>
    <row r="138">
      <c r="A138" s="1" t="s">
        <v>513</v>
      </c>
      <c r="E138" s="27" t="s">
        <v>514</v>
      </c>
    </row>
    <row r="139" ht="13">
      <c r="A139" s="1" t="s">
        <v>501</v>
      </c>
      <c r="C139" s="22" t="s">
        <v>1253</v>
      </c>
      <c r="E139" s="23" t="s">
        <v>1254</v>
      </c>
      <c r="L139" s="24">
        <f>SUMIFS(L140:L175,A140:A175,"P")</f>
        <v>0</v>
      </c>
      <c r="M139" s="24">
        <f>SUMIFS(M140:M175,A140:A175,"P")</f>
        <v>0</v>
      </c>
      <c r="N139" s="25"/>
    </row>
    <row r="140">
      <c r="A140" s="1" t="s">
        <v>504</v>
      </c>
      <c r="B140" s="1">
        <v>32</v>
      </c>
      <c r="C140" s="26" t="s">
        <v>5358</v>
      </c>
      <c r="D140" t="s">
        <v>506</v>
      </c>
      <c r="E140" s="27" t="s">
        <v>5359</v>
      </c>
      <c r="F140" s="28" t="s">
        <v>1553</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5360</v>
      </c>
    </row>
    <row r="142" ht="104">
      <c r="A142" s="1" t="s">
        <v>511</v>
      </c>
      <c r="E142" s="32" t="s">
        <v>6251</v>
      </c>
    </row>
    <row r="143">
      <c r="A143" s="1" t="s">
        <v>513</v>
      </c>
      <c r="E143" s="27" t="s">
        <v>514</v>
      </c>
    </row>
    <row r="144">
      <c r="A144" s="1" t="s">
        <v>504</v>
      </c>
      <c r="B144" s="1">
        <v>33</v>
      </c>
      <c r="C144" s="26" t="s">
        <v>5757</v>
      </c>
      <c r="D144" t="s">
        <v>506</v>
      </c>
      <c r="E144" s="27" t="s">
        <v>5758</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5759</v>
      </c>
    </row>
    <row r="146" ht="26">
      <c r="A146" s="1" t="s">
        <v>511</v>
      </c>
      <c r="E146" s="32" t="s">
        <v>4759</v>
      </c>
    </row>
    <row r="147">
      <c r="A147" s="1" t="s">
        <v>513</v>
      </c>
      <c r="E147" s="27" t="s">
        <v>514</v>
      </c>
    </row>
    <row r="148">
      <c r="A148" s="1" t="s">
        <v>504</v>
      </c>
      <c r="B148" s="1">
        <v>34</v>
      </c>
      <c r="C148" s="26" t="s">
        <v>5362</v>
      </c>
      <c r="D148" t="s">
        <v>506</v>
      </c>
      <c r="E148" s="27" t="s">
        <v>5363</v>
      </c>
      <c r="F148" s="28" t="s">
        <v>567</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5713</v>
      </c>
    </row>
    <row r="150" ht="26">
      <c r="A150" s="1" t="s">
        <v>511</v>
      </c>
      <c r="E150" s="32" t="s">
        <v>6252</v>
      </c>
    </row>
    <row r="151">
      <c r="A151" s="1" t="s">
        <v>513</v>
      </c>
      <c r="E151" s="27" t="s">
        <v>514</v>
      </c>
    </row>
    <row r="152">
      <c r="A152" s="1" t="s">
        <v>504</v>
      </c>
      <c r="B152" s="1">
        <v>35</v>
      </c>
      <c r="C152" s="26" t="s">
        <v>4222</v>
      </c>
      <c r="D152" t="s">
        <v>506</v>
      </c>
      <c r="E152" s="27" t="s">
        <v>4223</v>
      </c>
      <c r="F152" s="28" t="s">
        <v>1553</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6253</v>
      </c>
    </row>
    <row r="155">
      <c r="A155" s="1" t="s">
        <v>513</v>
      </c>
      <c r="E155" s="27" t="s">
        <v>514</v>
      </c>
    </row>
    <row r="156">
      <c r="A156" s="1" t="s">
        <v>504</v>
      </c>
      <c r="B156" s="1">
        <v>36</v>
      </c>
      <c r="C156" s="26" t="s">
        <v>5716</v>
      </c>
      <c r="D156" t="s">
        <v>506</v>
      </c>
      <c r="E156" s="27" t="s">
        <v>5717</v>
      </c>
      <c r="F156" s="28" t="s">
        <v>1553</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6254</v>
      </c>
    </row>
    <row r="158" ht="26">
      <c r="A158" s="1" t="s">
        <v>511</v>
      </c>
      <c r="E158" s="32" t="s">
        <v>6255</v>
      </c>
    </row>
    <row r="159" ht="262.5">
      <c r="A159" s="1" t="s">
        <v>513</v>
      </c>
      <c r="E159" s="27" t="s">
        <v>5375</v>
      </c>
    </row>
    <row r="160" ht="25">
      <c r="A160" s="1" t="s">
        <v>504</v>
      </c>
      <c r="B160" s="1">
        <v>37</v>
      </c>
      <c r="C160" s="26" t="s">
        <v>4903</v>
      </c>
      <c r="D160" t="s">
        <v>506</v>
      </c>
      <c r="E160" s="27" t="s">
        <v>5372</v>
      </c>
      <c r="F160" s="28" t="s">
        <v>1553</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5720</v>
      </c>
    </row>
    <row r="162" ht="26">
      <c r="A162" s="1" t="s">
        <v>511</v>
      </c>
      <c r="E162" s="32" t="s">
        <v>6256</v>
      </c>
    </row>
    <row r="163" ht="262.5">
      <c r="A163" s="1" t="s">
        <v>513</v>
      </c>
      <c r="E163" s="27" t="s">
        <v>5375</v>
      </c>
    </row>
    <row r="164" ht="25">
      <c r="A164" s="1" t="s">
        <v>504</v>
      </c>
      <c r="B164" s="1">
        <v>38</v>
      </c>
      <c r="C164" s="26" t="s">
        <v>5722</v>
      </c>
      <c r="D164" t="s">
        <v>506</v>
      </c>
      <c r="E164" s="27" t="s">
        <v>5723</v>
      </c>
      <c r="F164" s="28" t="s">
        <v>1553</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5724</v>
      </c>
    </row>
    <row r="166" ht="26">
      <c r="A166" s="1" t="s">
        <v>511</v>
      </c>
      <c r="E166" s="32" t="s">
        <v>6257</v>
      </c>
    </row>
    <row r="167" ht="250">
      <c r="A167" s="1" t="s">
        <v>513</v>
      </c>
      <c r="E167" s="27" t="s">
        <v>5289</v>
      </c>
    </row>
    <row r="168" ht="25">
      <c r="A168" s="1" t="s">
        <v>504</v>
      </c>
      <c r="B168" s="1">
        <v>39</v>
      </c>
      <c r="C168" s="26" t="s">
        <v>4908</v>
      </c>
      <c r="D168" t="s">
        <v>506</v>
      </c>
      <c r="E168" s="27" t="s">
        <v>5286</v>
      </c>
      <c r="F168" s="28" t="s">
        <v>1553</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5287</v>
      </c>
    </row>
    <row r="170" ht="26">
      <c r="A170" s="1" t="s">
        <v>511</v>
      </c>
      <c r="E170" s="32" t="s">
        <v>6258</v>
      </c>
    </row>
    <row r="171" ht="250">
      <c r="A171" s="1" t="s">
        <v>513</v>
      </c>
      <c r="E171" s="27" t="s">
        <v>5289</v>
      </c>
    </row>
    <row r="172">
      <c r="A172" s="1" t="s">
        <v>504</v>
      </c>
      <c r="B172" s="1">
        <v>40</v>
      </c>
      <c r="C172" s="26" t="s">
        <v>5378</v>
      </c>
      <c r="D172" t="s">
        <v>506</v>
      </c>
      <c r="E172" s="27" t="s">
        <v>5379</v>
      </c>
      <c r="F172" s="28" t="s">
        <v>1553</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5765</v>
      </c>
    </row>
    <row r="174" ht="26">
      <c r="A174" s="1" t="s">
        <v>511</v>
      </c>
      <c r="E174" s="32" t="s">
        <v>6259</v>
      </c>
    </row>
    <row r="175" ht="50">
      <c r="A175" s="1" t="s">
        <v>513</v>
      </c>
      <c r="E175" s="27" t="s">
        <v>5382</v>
      </c>
    </row>
    <row r="176" ht="13">
      <c r="A176" s="1" t="s">
        <v>501</v>
      </c>
      <c r="C176" s="22" t="s">
        <v>3501</v>
      </c>
      <c r="E176" s="23" t="s">
        <v>4922</v>
      </c>
      <c r="L176" s="24">
        <f>SUMIFS(L177:L200,A177:A200,"P")</f>
        <v>0</v>
      </c>
      <c r="M176" s="24">
        <f>SUMIFS(M177:M200,A177:A200,"P")</f>
        <v>0</v>
      </c>
      <c r="N176" s="25"/>
    </row>
    <row r="177">
      <c r="A177" s="1" t="s">
        <v>504</v>
      </c>
      <c r="B177" s="1">
        <v>41</v>
      </c>
      <c r="C177" s="26" t="s">
        <v>5383</v>
      </c>
      <c r="D177" t="s">
        <v>506</v>
      </c>
      <c r="E177" s="27" t="s">
        <v>5384</v>
      </c>
      <c r="F177" s="28" t="s">
        <v>567</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5767</v>
      </c>
    </row>
    <row r="179" ht="26">
      <c r="A179" s="1" t="s">
        <v>511</v>
      </c>
      <c r="E179" s="32" t="s">
        <v>6260</v>
      </c>
    </row>
    <row r="180">
      <c r="A180" s="1" t="s">
        <v>513</v>
      </c>
      <c r="E180" s="27" t="s">
        <v>514</v>
      </c>
    </row>
    <row r="181">
      <c r="A181" s="1" t="s">
        <v>504</v>
      </c>
      <c r="B181" s="1">
        <v>42</v>
      </c>
      <c r="C181" s="26" t="s">
        <v>3624</v>
      </c>
      <c r="D181" t="s">
        <v>506</v>
      </c>
      <c r="E181" s="27" t="s">
        <v>3625</v>
      </c>
      <c r="F181" s="28" t="s">
        <v>567</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5727</v>
      </c>
    </row>
    <row r="183" ht="65">
      <c r="A183" s="1" t="s">
        <v>511</v>
      </c>
      <c r="E183" s="32" t="s">
        <v>6261</v>
      </c>
    </row>
    <row r="184">
      <c r="A184" s="1" t="s">
        <v>513</v>
      </c>
      <c r="E184" s="27" t="s">
        <v>514</v>
      </c>
    </row>
    <row r="185">
      <c r="A185" s="1" t="s">
        <v>504</v>
      </c>
      <c r="B185" s="1">
        <v>43</v>
      </c>
      <c r="C185" s="26" t="s">
        <v>3903</v>
      </c>
      <c r="D185" t="s">
        <v>506</v>
      </c>
      <c r="E185" s="27" t="s">
        <v>3904</v>
      </c>
      <c r="F185" s="28" t="s">
        <v>567</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6262</v>
      </c>
    </row>
    <row r="187" ht="65">
      <c r="A187" s="1" t="s">
        <v>511</v>
      </c>
      <c r="E187" s="32" t="s">
        <v>6263</v>
      </c>
    </row>
    <row r="188">
      <c r="A188" s="1" t="s">
        <v>513</v>
      </c>
      <c r="E188" s="27" t="s">
        <v>514</v>
      </c>
    </row>
    <row r="189">
      <c r="A189" s="1" t="s">
        <v>504</v>
      </c>
      <c r="B189" s="1">
        <v>44</v>
      </c>
      <c r="C189" s="26" t="s">
        <v>5731</v>
      </c>
      <c r="D189" t="s">
        <v>506</v>
      </c>
      <c r="E189" s="27" t="s">
        <v>5732</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6264</v>
      </c>
    </row>
    <row r="191" ht="65">
      <c r="A191" s="1" t="s">
        <v>511</v>
      </c>
      <c r="E191" s="32" t="s">
        <v>6265</v>
      </c>
    </row>
    <row r="192">
      <c r="A192" s="1" t="s">
        <v>513</v>
      </c>
      <c r="E192" s="27" t="s">
        <v>514</v>
      </c>
    </row>
    <row r="193">
      <c r="A193" s="1" t="s">
        <v>504</v>
      </c>
      <c r="B193" s="1">
        <v>45</v>
      </c>
      <c r="C193" s="26" t="s">
        <v>5394</v>
      </c>
      <c r="D193" t="s">
        <v>506</v>
      </c>
      <c r="E193" s="27" t="s">
        <v>5395</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5770</v>
      </c>
    </row>
    <row r="195" ht="26">
      <c r="A195" s="1" t="s">
        <v>511</v>
      </c>
      <c r="E195" s="32" t="s">
        <v>4759</v>
      </c>
    </row>
    <row r="196">
      <c r="A196" s="1" t="s">
        <v>513</v>
      </c>
      <c r="E196" s="27" t="s">
        <v>514</v>
      </c>
    </row>
    <row r="197">
      <c r="A197" s="1" t="s">
        <v>504</v>
      </c>
      <c r="B197" s="1">
        <v>46</v>
      </c>
      <c r="C197" s="26" t="s">
        <v>4931</v>
      </c>
      <c r="D197" t="s">
        <v>506</v>
      </c>
      <c r="E197" s="27" t="s">
        <v>4932</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5771</v>
      </c>
    </row>
    <row r="199" ht="26">
      <c r="A199" s="1" t="s">
        <v>511</v>
      </c>
      <c r="E199" s="32" t="s">
        <v>6266</v>
      </c>
    </row>
    <row r="200">
      <c r="A200" s="1" t="s">
        <v>513</v>
      </c>
      <c r="E200" s="27" t="s">
        <v>514</v>
      </c>
    </row>
    <row r="201" ht="13">
      <c r="A201" s="1" t="s">
        <v>501</v>
      </c>
      <c r="C201" s="22" t="s">
        <v>2876</v>
      </c>
      <c r="E201" s="23" t="s">
        <v>3331</v>
      </c>
      <c r="L201" s="24">
        <f>SUMIFS(L202:L217,A202:A217,"P")</f>
        <v>0</v>
      </c>
      <c r="M201" s="24">
        <f>SUMIFS(M202:M217,A202:A217,"P")</f>
        <v>0</v>
      </c>
      <c r="N201" s="25"/>
    </row>
    <row r="202">
      <c r="A202" s="1" t="s">
        <v>504</v>
      </c>
      <c r="B202" s="1">
        <v>47</v>
      </c>
      <c r="C202" s="26" t="s">
        <v>4182</v>
      </c>
      <c r="D202" t="s">
        <v>506</v>
      </c>
      <c r="E202" s="27" t="s">
        <v>4183</v>
      </c>
      <c r="F202" s="28" t="s">
        <v>567</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5407</v>
      </c>
    </row>
    <row r="204" ht="26">
      <c r="A204" s="1" t="s">
        <v>511</v>
      </c>
      <c r="E204" s="32" t="s">
        <v>6267</v>
      </c>
    </row>
    <row r="205">
      <c r="A205" s="1" t="s">
        <v>513</v>
      </c>
      <c r="E205" s="27" t="s">
        <v>514</v>
      </c>
    </row>
    <row r="206">
      <c r="A206" s="1" t="s">
        <v>504</v>
      </c>
      <c r="B206" s="1">
        <v>48</v>
      </c>
      <c r="C206" s="26" t="s">
        <v>4974</v>
      </c>
      <c r="D206" t="s">
        <v>600</v>
      </c>
      <c r="E206" s="27" t="s">
        <v>4975</v>
      </c>
      <c r="F206" s="28" t="s">
        <v>4976</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6268</v>
      </c>
    </row>
    <row r="208" ht="26">
      <c r="A208" s="1" t="s">
        <v>511</v>
      </c>
      <c r="E208" s="32" t="s">
        <v>6269</v>
      </c>
    </row>
    <row r="209">
      <c r="A209" s="1" t="s">
        <v>513</v>
      </c>
      <c r="E209" s="27" t="s">
        <v>514</v>
      </c>
    </row>
    <row r="210">
      <c r="A210" s="1" t="s">
        <v>504</v>
      </c>
      <c r="B210" s="1">
        <v>49</v>
      </c>
      <c r="C210" s="26" t="s">
        <v>4974</v>
      </c>
      <c r="D210" t="s">
        <v>604</v>
      </c>
      <c r="E210" s="27" t="s">
        <v>4975</v>
      </c>
      <c r="F210" s="28" t="s">
        <v>4976</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5738</v>
      </c>
    </row>
    <row r="212" ht="26">
      <c r="A212" s="1" t="s">
        <v>511</v>
      </c>
      <c r="E212" s="32" t="s">
        <v>6270</v>
      </c>
    </row>
    <row r="213">
      <c r="A213" s="1" t="s">
        <v>513</v>
      </c>
      <c r="E213" s="27" t="s">
        <v>514</v>
      </c>
    </row>
    <row r="214">
      <c r="A214" s="1" t="s">
        <v>504</v>
      </c>
      <c r="B214" s="1">
        <v>50</v>
      </c>
      <c r="C214" s="26" t="s">
        <v>2888</v>
      </c>
      <c r="D214" t="s">
        <v>506</v>
      </c>
      <c r="E214" s="27" t="s">
        <v>2889</v>
      </c>
      <c r="F214" s="28" t="s">
        <v>563</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4981</v>
      </c>
    </row>
    <row r="216" ht="65">
      <c r="A216" s="1" t="s">
        <v>511</v>
      </c>
      <c r="E216" s="32" t="s">
        <v>6271</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6272</v>
      </c>
      <c r="E8" s="23" t="s">
        <v>217</v>
      </c>
      <c r="L8" s="24">
        <f>L9+L22+L39+L52+L61+L98+L119</f>
        <v>0</v>
      </c>
      <c r="M8" s="24">
        <f>M9+M22+M39+M52+M61+M98+M119</f>
        <v>0</v>
      </c>
      <c r="N8" s="25"/>
    </row>
    <row r="9" ht="13">
      <c r="A9" s="1" t="s">
        <v>501</v>
      </c>
      <c r="C9" s="22" t="s">
        <v>604</v>
      </c>
      <c r="E9" s="23" t="s">
        <v>1641</v>
      </c>
      <c r="L9" s="24">
        <f>SUMIFS(L10:L21,A10:A21,"P")</f>
        <v>0</v>
      </c>
      <c r="M9" s="24">
        <f>SUMIFS(M10:M21,A10:A21,"P")</f>
        <v>0</v>
      </c>
      <c r="N9" s="25"/>
    </row>
    <row r="10">
      <c r="A10" s="1" t="s">
        <v>504</v>
      </c>
      <c r="B10" s="1">
        <v>1</v>
      </c>
      <c r="C10" s="26" t="s">
        <v>6273</v>
      </c>
      <c r="D10" t="s">
        <v>506</v>
      </c>
      <c r="E10" s="27" t="s">
        <v>6274</v>
      </c>
      <c r="F10" s="28" t="s">
        <v>567</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6275</v>
      </c>
    </row>
    <row r="12" ht="26">
      <c r="A12" s="1" t="s">
        <v>511</v>
      </c>
      <c r="E12" s="32" t="s">
        <v>6276</v>
      </c>
    </row>
    <row r="13">
      <c r="A13" s="1" t="s">
        <v>513</v>
      </c>
      <c r="E13" s="27" t="s">
        <v>514</v>
      </c>
    </row>
    <row r="14">
      <c r="A14" s="1" t="s">
        <v>504</v>
      </c>
      <c r="B14" s="1">
        <v>2</v>
      </c>
      <c r="C14" s="26" t="s">
        <v>4207</v>
      </c>
      <c r="D14" t="s">
        <v>506</v>
      </c>
      <c r="E14" s="27" t="s">
        <v>4208</v>
      </c>
      <c r="F14" s="28" t="s">
        <v>563</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6230</v>
      </c>
    </row>
    <row r="16" ht="143">
      <c r="A16" s="1" t="s">
        <v>511</v>
      </c>
      <c r="E16" s="32" t="s">
        <v>6277</v>
      </c>
    </row>
    <row r="17">
      <c r="A17" s="1" t="s">
        <v>513</v>
      </c>
      <c r="E17" s="27" t="s">
        <v>514</v>
      </c>
    </row>
    <row r="18">
      <c r="A18" s="1" t="s">
        <v>504</v>
      </c>
      <c r="B18" s="1">
        <v>3</v>
      </c>
      <c r="C18" s="26" t="s">
        <v>4211</v>
      </c>
      <c r="D18" t="s">
        <v>506</v>
      </c>
      <c r="E18" s="27" t="s">
        <v>4212</v>
      </c>
      <c r="F18" s="28" t="s">
        <v>2694</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6232</v>
      </c>
    </row>
    <row r="20" ht="143">
      <c r="A20" s="1" t="s">
        <v>511</v>
      </c>
      <c r="E20" s="32" t="s">
        <v>6278</v>
      </c>
    </row>
    <row r="21">
      <c r="A21" s="1" t="s">
        <v>513</v>
      </c>
      <c r="E21" s="27" t="s">
        <v>514</v>
      </c>
    </row>
    <row r="22" ht="13">
      <c r="A22" s="1" t="s">
        <v>501</v>
      </c>
      <c r="C22" s="22" t="s">
        <v>607</v>
      </c>
      <c r="E22" s="23" t="s">
        <v>4847</v>
      </c>
      <c r="L22" s="24">
        <f>SUMIFS(L23:L38,A23:A38,"P")</f>
        <v>0</v>
      </c>
      <c r="M22" s="24">
        <f>SUMIFS(M23:M38,A23:A38,"P")</f>
        <v>0</v>
      </c>
      <c r="N22" s="25"/>
    </row>
    <row r="23">
      <c r="A23" s="1" t="s">
        <v>504</v>
      </c>
      <c r="B23" s="1">
        <v>6</v>
      </c>
      <c r="C23" s="26" t="s">
        <v>5324</v>
      </c>
      <c r="D23" t="s">
        <v>506</v>
      </c>
      <c r="E23" s="27" t="s">
        <v>5325</v>
      </c>
      <c r="F23" s="28" t="s">
        <v>2694</v>
      </c>
      <c r="G23" s="29">
        <v>2.2090000000000001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6279</v>
      </c>
    </row>
    <row r="26">
      <c r="A26" s="1" t="s">
        <v>513</v>
      </c>
      <c r="E26" s="27" t="s">
        <v>514</v>
      </c>
    </row>
    <row r="27">
      <c r="A27" s="1" t="s">
        <v>504</v>
      </c>
      <c r="B27" s="1">
        <v>4</v>
      </c>
      <c r="C27" s="26" t="s">
        <v>5327</v>
      </c>
      <c r="D27" t="s">
        <v>506</v>
      </c>
      <c r="E27" s="27" t="s">
        <v>5328</v>
      </c>
      <c r="F27" s="28" t="s">
        <v>563</v>
      </c>
      <c r="G27" s="29">
        <v>688.87900000000002</v>
      </c>
      <c r="H27" s="28">
        <v>0</v>
      </c>
      <c r="I27" s="30">
        <f>ROUND(G27*H27,P4)</f>
        <v>0</v>
      </c>
      <c r="L27" s="30">
        <v>0</v>
      </c>
      <c r="M27" s="24">
        <f>ROUND(G27*L27,P4)</f>
        <v>0</v>
      </c>
      <c r="N27" s="25" t="s">
        <v>509</v>
      </c>
      <c r="O27" s="31">
        <f>M27*AA27</f>
        <v>0</v>
      </c>
      <c r="P27" s="1">
        <v>3</v>
      </c>
      <c r="AA27" s="1">
        <f>IF(P27=1,$O$3,IF(P27=2,$O$4,$O$5))</f>
        <v>0</v>
      </c>
    </row>
    <row r="28" ht="50">
      <c r="A28" s="1" t="s">
        <v>510</v>
      </c>
      <c r="E28" s="27" t="s">
        <v>6234</v>
      </c>
    </row>
    <row r="29" ht="208">
      <c r="A29" s="1" t="s">
        <v>511</v>
      </c>
      <c r="E29" s="32" t="s">
        <v>6280</v>
      </c>
    </row>
    <row r="30">
      <c r="A30" s="1" t="s">
        <v>513</v>
      </c>
      <c r="E30" s="27" t="s">
        <v>514</v>
      </c>
    </row>
    <row r="31">
      <c r="A31" s="1" t="s">
        <v>504</v>
      </c>
      <c r="B31" s="1">
        <v>5</v>
      </c>
      <c r="C31" s="26" t="s">
        <v>5331</v>
      </c>
      <c r="D31" t="s">
        <v>506</v>
      </c>
      <c r="E31" s="27" t="s">
        <v>5332</v>
      </c>
      <c r="F31" s="28" t="s">
        <v>2694</v>
      </c>
      <c r="G31" s="29">
        <v>178.65299999999999</v>
      </c>
      <c r="H31" s="28">
        <v>0</v>
      </c>
      <c r="I31" s="30">
        <f>ROUND(G31*H31,P4)</f>
        <v>0</v>
      </c>
      <c r="L31" s="30">
        <v>0</v>
      </c>
      <c r="M31" s="24">
        <f>ROUND(G31*L31,P4)</f>
        <v>0</v>
      </c>
      <c r="N31" s="25" t="s">
        <v>509</v>
      </c>
      <c r="O31" s="31">
        <f>M31*AA31</f>
        <v>0</v>
      </c>
      <c r="P31" s="1">
        <v>3</v>
      </c>
      <c r="AA31" s="1">
        <f>IF(P31=1,$O$3,IF(P31=2,$O$4,$O$5))</f>
        <v>0</v>
      </c>
    </row>
    <row r="32">
      <c r="A32" s="1" t="s">
        <v>510</v>
      </c>
      <c r="E32" s="27" t="s">
        <v>6236</v>
      </c>
    </row>
    <row r="33" ht="208">
      <c r="A33" s="1" t="s">
        <v>511</v>
      </c>
      <c r="E33" s="32" t="s">
        <v>6281</v>
      </c>
    </row>
    <row r="34">
      <c r="A34" s="1" t="s">
        <v>513</v>
      </c>
      <c r="E34" s="27" t="s">
        <v>514</v>
      </c>
    </row>
    <row r="35">
      <c r="A35" s="1" t="s">
        <v>504</v>
      </c>
      <c r="B35" s="1">
        <v>7</v>
      </c>
      <c r="C35" s="26" t="s">
        <v>4862</v>
      </c>
      <c r="D35" t="s">
        <v>506</v>
      </c>
      <c r="E35" s="27" t="s">
        <v>4863</v>
      </c>
      <c r="F35" s="28" t="s">
        <v>1553</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5698</v>
      </c>
    </row>
    <row r="37" ht="26">
      <c r="A37" s="1" t="s">
        <v>511</v>
      </c>
      <c r="E37" s="32" t="s">
        <v>6282</v>
      </c>
    </row>
    <row r="38" ht="25">
      <c r="A38" s="1" t="s">
        <v>513</v>
      </c>
      <c r="E38" s="27" t="s">
        <v>5700</v>
      </c>
    </row>
    <row r="39" ht="13">
      <c r="A39" s="1" t="s">
        <v>501</v>
      </c>
      <c r="C39" s="22" t="s">
        <v>855</v>
      </c>
      <c r="E39" s="23" t="s">
        <v>3455</v>
      </c>
      <c r="L39" s="24">
        <f>SUMIFS(L40:L51,A40:A51,"P")</f>
        <v>0</v>
      </c>
      <c r="M39" s="24">
        <f>SUMIFS(M40:M51,A40:A51,"P")</f>
        <v>0</v>
      </c>
      <c r="N39" s="25"/>
    </row>
    <row r="40">
      <c r="A40" s="1" t="s">
        <v>504</v>
      </c>
      <c r="B40" s="1">
        <v>8</v>
      </c>
      <c r="C40" s="26" t="s">
        <v>4144</v>
      </c>
      <c r="D40" t="s">
        <v>506</v>
      </c>
      <c r="E40" s="27" t="s">
        <v>4145</v>
      </c>
      <c r="F40" s="28" t="s">
        <v>563</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6241</v>
      </c>
    </row>
    <row r="42" ht="26">
      <c r="A42" s="1" t="s">
        <v>511</v>
      </c>
      <c r="E42" s="32" t="s">
        <v>6283</v>
      </c>
    </row>
    <row r="43">
      <c r="A43" s="1" t="s">
        <v>513</v>
      </c>
      <c r="E43" s="27" t="s">
        <v>514</v>
      </c>
    </row>
    <row r="44">
      <c r="A44" s="1" t="s">
        <v>504</v>
      </c>
      <c r="B44" s="1">
        <v>9</v>
      </c>
      <c r="C44" s="26" t="s">
        <v>5524</v>
      </c>
      <c r="D44" t="s">
        <v>506</v>
      </c>
      <c r="E44" s="27" t="s">
        <v>5525</v>
      </c>
      <c r="F44" s="28" t="s">
        <v>563</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6284</v>
      </c>
    </row>
    <row r="46" ht="26">
      <c r="A46" s="1" t="s">
        <v>511</v>
      </c>
      <c r="E46" s="32" t="s">
        <v>6285</v>
      </c>
    </row>
    <row r="47">
      <c r="A47" s="1" t="s">
        <v>513</v>
      </c>
      <c r="E47" s="27" t="s">
        <v>514</v>
      </c>
    </row>
    <row r="48">
      <c r="A48" s="1" t="s">
        <v>504</v>
      </c>
      <c r="B48" s="1">
        <v>10</v>
      </c>
      <c r="C48" s="26" t="s">
        <v>5346</v>
      </c>
      <c r="D48" t="s">
        <v>506</v>
      </c>
      <c r="E48" s="27" t="s">
        <v>5347</v>
      </c>
      <c r="F48" s="28" t="s">
        <v>563</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6246</v>
      </c>
    </row>
    <row r="50" ht="52">
      <c r="A50" s="1" t="s">
        <v>511</v>
      </c>
      <c r="E50" s="32" t="s">
        <v>6286</v>
      </c>
    </row>
    <row r="51">
      <c r="A51" s="1" t="s">
        <v>513</v>
      </c>
      <c r="E51" s="27" t="s">
        <v>514</v>
      </c>
    </row>
    <row r="52" ht="13">
      <c r="A52" s="1" t="s">
        <v>501</v>
      </c>
      <c r="C52" s="22" t="s">
        <v>858</v>
      </c>
      <c r="E52" s="23" t="s">
        <v>2842</v>
      </c>
      <c r="L52" s="24">
        <f>SUMIFS(L53:L60,A53:A60,"P")</f>
        <v>0</v>
      </c>
      <c r="M52" s="24">
        <f>SUMIFS(M53:M60,A53:A60,"P")</f>
        <v>0</v>
      </c>
      <c r="N52" s="25"/>
    </row>
    <row r="53">
      <c r="A53" s="1" t="s">
        <v>504</v>
      </c>
      <c r="B53" s="1">
        <v>11</v>
      </c>
      <c r="C53" s="26" t="s">
        <v>4333</v>
      </c>
      <c r="D53" t="s">
        <v>506</v>
      </c>
      <c r="E53" s="27" t="s">
        <v>4334</v>
      </c>
      <c r="F53" s="28" t="s">
        <v>1553</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5014</v>
      </c>
    </row>
    <row r="55" ht="52">
      <c r="A55" s="1" t="s">
        <v>511</v>
      </c>
      <c r="E55" s="32" t="s">
        <v>6287</v>
      </c>
    </row>
    <row r="56">
      <c r="A56" s="1" t="s">
        <v>513</v>
      </c>
      <c r="E56" s="27" t="s">
        <v>514</v>
      </c>
    </row>
    <row r="57">
      <c r="A57" s="1" t="s">
        <v>504</v>
      </c>
      <c r="B57" s="1">
        <v>12</v>
      </c>
      <c r="C57" s="26" t="s">
        <v>4686</v>
      </c>
      <c r="D57" t="s">
        <v>506</v>
      </c>
      <c r="E57" s="27" t="s">
        <v>4687</v>
      </c>
      <c r="F57" s="28" t="s">
        <v>563</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6249</v>
      </c>
    </row>
    <row r="59" ht="52">
      <c r="A59" s="1" t="s">
        <v>511</v>
      </c>
      <c r="E59" s="32" t="s">
        <v>6288</v>
      </c>
    </row>
    <row r="60">
      <c r="A60" s="1" t="s">
        <v>513</v>
      </c>
      <c r="E60" s="27" t="s">
        <v>514</v>
      </c>
    </row>
    <row r="61" ht="13">
      <c r="A61" s="1" t="s">
        <v>501</v>
      </c>
      <c r="C61" s="22" t="s">
        <v>1253</v>
      </c>
      <c r="E61" s="23" t="s">
        <v>1254</v>
      </c>
      <c r="L61" s="24">
        <f>SUMIFS(L62:L97,A62:A97,"P")</f>
        <v>0</v>
      </c>
      <c r="M61" s="24">
        <f>SUMIFS(M62:M97,A62:A97,"P")</f>
        <v>0</v>
      </c>
      <c r="N61" s="25"/>
    </row>
    <row r="62">
      <c r="A62" s="1" t="s">
        <v>504</v>
      </c>
      <c r="B62" s="1">
        <v>13</v>
      </c>
      <c r="C62" s="26" t="s">
        <v>5358</v>
      </c>
      <c r="D62" t="s">
        <v>506</v>
      </c>
      <c r="E62" s="27" t="s">
        <v>5359</v>
      </c>
      <c r="F62" s="28" t="s">
        <v>1553</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5360</v>
      </c>
    </row>
    <row r="64" ht="104">
      <c r="A64" s="1" t="s">
        <v>511</v>
      </c>
      <c r="E64" s="32" t="s">
        <v>6289</v>
      </c>
    </row>
    <row r="65">
      <c r="A65" s="1" t="s">
        <v>513</v>
      </c>
      <c r="E65" s="27" t="s">
        <v>514</v>
      </c>
    </row>
    <row r="66">
      <c r="A66" s="1" t="s">
        <v>504</v>
      </c>
      <c r="B66" s="1">
        <v>14</v>
      </c>
      <c r="C66" s="26" t="s">
        <v>5757</v>
      </c>
      <c r="D66" t="s">
        <v>506</v>
      </c>
      <c r="E66" s="27" t="s">
        <v>5758</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5759</v>
      </c>
    </row>
    <row r="68" ht="26">
      <c r="A68" s="1" t="s">
        <v>511</v>
      </c>
      <c r="E68" s="32" t="s">
        <v>4759</v>
      </c>
    </row>
    <row r="69">
      <c r="A69" s="1" t="s">
        <v>513</v>
      </c>
      <c r="E69" s="27" t="s">
        <v>514</v>
      </c>
    </row>
    <row r="70">
      <c r="A70" s="1" t="s">
        <v>504</v>
      </c>
      <c r="B70" s="1">
        <v>15</v>
      </c>
      <c r="C70" s="26" t="s">
        <v>5366</v>
      </c>
      <c r="D70" t="s">
        <v>506</v>
      </c>
      <c r="E70" s="27" t="s">
        <v>5367</v>
      </c>
      <c r="F70" s="28" t="s">
        <v>1553</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5368</v>
      </c>
    </row>
    <row r="72" ht="26">
      <c r="A72" s="1" t="s">
        <v>511</v>
      </c>
      <c r="E72" s="32" t="s">
        <v>6290</v>
      </c>
    </row>
    <row r="73">
      <c r="A73" s="1" t="s">
        <v>513</v>
      </c>
      <c r="E73" s="27" t="s">
        <v>514</v>
      </c>
    </row>
    <row r="74">
      <c r="A74" s="1" t="s">
        <v>504</v>
      </c>
      <c r="B74" s="1">
        <v>16</v>
      </c>
      <c r="C74" s="26" t="s">
        <v>4222</v>
      </c>
      <c r="D74" t="s">
        <v>506</v>
      </c>
      <c r="E74" s="27" t="s">
        <v>4223</v>
      </c>
      <c r="F74" s="28" t="s">
        <v>1553</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6291</v>
      </c>
    </row>
    <row r="77">
      <c r="A77" s="1" t="s">
        <v>513</v>
      </c>
      <c r="E77" s="27" t="s">
        <v>514</v>
      </c>
    </row>
    <row r="78">
      <c r="A78" s="1" t="s">
        <v>504</v>
      </c>
      <c r="B78" s="1">
        <v>17</v>
      </c>
      <c r="C78" s="26" t="s">
        <v>5716</v>
      </c>
      <c r="D78" t="s">
        <v>506</v>
      </c>
      <c r="E78" s="27" t="s">
        <v>5717</v>
      </c>
      <c r="F78" s="28" t="s">
        <v>1553</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6254</v>
      </c>
    </row>
    <row r="80" ht="26">
      <c r="A80" s="1" t="s">
        <v>511</v>
      </c>
      <c r="E80" s="32" t="s">
        <v>6292</v>
      </c>
    </row>
    <row r="81" ht="262.5">
      <c r="A81" s="1" t="s">
        <v>513</v>
      </c>
      <c r="E81" s="27" t="s">
        <v>5375</v>
      </c>
    </row>
    <row r="82" ht="25">
      <c r="A82" s="1" t="s">
        <v>504</v>
      </c>
      <c r="B82" s="1">
        <v>18</v>
      </c>
      <c r="C82" s="26" t="s">
        <v>4903</v>
      </c>
      <c r="D82" t="s">
        <v>506</v>
      </c>
      <c r="E82" s="27" t="s">
        <v>5372</v>
      </c>
      <c r="F82" s="28" t="s">
        <v>1553</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5720</v>
      </c>
    </row>
    <row r="84" ht="26">
      <c r="A84" s="1" t="s">
        <v>511</v>
      </c>
      <c r="E84" s="32" t="s">
        <v>6293</v>
      </c>
    </row>
    <row r="85" ht="262.5">
      <c r="A85" s="1" t="s">
        <v>513</v>
      </c>
      <c r="E85" s="27" t="s">
        <v>5375</v>
      </c>
    </row>
    <row r="86" ht="25">
      <c r="A86" s="1" t="s">
        <v>504</v>
      </c>
      <c r="B86" s="1">
        <v>19</v>
      </c>
      <c r="C86" s="26" t="s">
        <v>5722</v>
      </c>
      <c r="D86" t="s">
        <v>506</v>
      </c>
      <c r="E86" s="27" t="s">
        <v>5723</v>
      </c>
      <c r="F86" s="28" t="s">
        <v>1553</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5724</v>
      </c>
    </row>
    <row r="88" ht="26">
      <c r="A88" s="1" t="s">
        <v>511</v>
      </c>
      <c r="E88" s="32" t="s">
        <v>6294</v>
      </c>
    </row>
    <row r="89" ht="250">
      <c r="A89" s="1" t="s">
        <v>513</v>
      </c>
      <c r="E89" s="27" t="s">
        <v>5289</v>
      </c>
    </row>
    <row r="90" ht="25">
      <c r="A90" s="1" t="s">
        <v>504</v>
      </c>
      <c r="B90" s="1">
        <v>20</v>
      </c>
      <c r="C90" s="26" t="s">
        <v>4908</v>
      </c>
      <c r="D90" t="s">
        <v>506</v>
      </c>
      <c r="E90" s="27" t="s">
        <v>5286</v>
      </c>
      <c r="F90" s="28" t="s">
        <v>1553</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5287</v>
      </c>
    </row>
    <row r="92" ht="26">
      <c r="A92" s="1" t="s">
        <v>511</v>
      </c>
      <c r="E92" s="32" t="s">
        <v>6295</v>
      </c>
    </row>
    <row r="93" ht="250">
      <c r="A93" s="1" t="s">
        <v>513</v>
      </c>
      <c r="E93" s="27" t="s">
        <v>5289</v>
      </c>
    </row>
    <row r="94">
      <c r="A94" s="1" t="s">
        <v>504</v>
      </c>
      <c r="B94" s="1">
        <v>21</v>
      </c>
      <c r="C94" s="26" t="s">
        <v>5378</v>
      </c>
      <c r="D94" t="s">
        <v>506</v>
      </c>
      <c r="E94" s="27" t="s">
        <v>5379</v>
      </c>
      <c r="F94" s="28" t="s">
        <v>1553</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5765</v>
      </c>
    </row>
    <row r="96" ht="26">
      <c r="A96" s="1" t="s">
        <v>511</v>
      </c>
      <c r="E96" s="32" t="s">
        <v>6259</v>
      </c>
    </row>
    <row r="97" ht="50">
      <c r="A97" s="1" t="s">
        <v>513</v>
      </c>
      <c r="E97" s="27" t="s">
        <v>5382</v>
      </c>
    </row>
    <row r="98" ht="13">
      <c r="A98" s="1" t="s">
        <v>501</v>
      </c>
      <c r="C98" s="22" t="s">
        <v>3501</v>
      </c>
      <c r="E98" s="23" t="s">
        <v>4922</v>
      </c>
      <c r="L98" s="24">
        <f>SUMIFS(L99:L118,A99:A118,"P")</f>
        <v>0</v>
      </c>
      <c r="M98" s="24">
        <f>SUMIFS(M99:M118,A99:A118,"P")</f>
        <v>0</v>
      </c>
      <c r="N98" s="25"/>
    </row>
    <row r="99">
      <c r="A99" s="1" t="s">
        <v>504</v>
      </c>
      <c r="B99" s="1">
        <v>22</v>
      </c>
      <c r="C99" s="26" t="s">
        <v>5383</v>
      </c>
      <c r="D99" t="s">
        <v>506</v>
      </c>
      <c r="E99" s="27" t="s">
        <v>5384</v>
      </c>
      <c r="F99" s="28" t="s">
        <v>567</v>
      </c>
      <c r="G99" s="29">
        <v>2</v>
      </c>
      <c r="H99" s="28">
        <v>0</v>
      </c>
      <c r="I99" s="30">
        <f>ROUND(G99*H99,P4)</f>
        <v>0</v>
      </c>
      <c r="L99" s="30">
        <v>0</v>
      </c>
      <c r="M99" s="24">
        <f>ROUND(G99*L99,P4)</f>
        <v>0</v>
      </c>
      <c r="N99" s="25" t="s">
        <v>509</v>
      </c>
      <c r="O99" s="31">
        <f>M99*AA99</f>
        <v>0</v>
      </c>
      <c r="P99" s="1">
        <v>3</v>
      </c>
      <c r="AA99" s="1">
        <f>IF(P99=1,$O$3,IF(P99=2,$O$4,$O$5))</f>
        <v>0</v>
      </c>
    </row>
    <row r="100">
      <c r="A100" s="1" t="s">
        <v>510</v>
      </c>
      <c r="E100" s="27" t="s">
        <v>5767</v>
      </c>
    </row>
    <row r="101" ht="26">
      <c r="A101" s="1" t="s">
        <v>511</v>
      </c>
      <c r="E101" s="32" t="s">
        <v>6260</v>
      </c>
    </row>
    <row r="102">
      <c r="A102" s="1" t="s">
        <v>513</v>
      </c>
      <c r="E102" s="27" t="s">
        <v>514</v>
      </c>
    </row>
    <row r="103">
      <c r="A103" s="1" t="s">
        <v>504</v>
      </c>
      <c r="B103" s="1">
        <v>23</v>
      </c>
      <c r="C103" s="26" t="s">
        <v>3903</v>
      </c>
      <c r="D103" t="s">
        <v>506</v>
      </c>
      <c r="E103" s="27" t="s">
        <v>3904</v>
      </c>
      <c r="F103" s="28" t="s">
        <v>567</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6262</v>
      </c>
    </row>
    <row r="105" ht="65">
      <c r="A105" s="1" t="s">
        <v>511</v>
      </c>
      <c r="E105" s="32" t="s">
        <v>6296</v>
      </c>
    </row>
    <row r="106">
      <c r="A106" s="1" t="s">
        <v>513</v>
      </c>
      <c r="E106" s="27" t="s">
        <v>514</v>
      </c>
    </row>
    <row r="107">
      <c r="A107" s="1" t="s">
        <v>504</v>
      </c>
      <c r="B107" s="1">
        <v>24</v>
      </c>
      <c r="C107" s="26" t="s">
        <v>5731</v>
      </c>
      <c r="D107" t="s">
        <v>506</v>
      </c>
      <c r="E107" s="27" t="s">
        <v>5732</v>
      </c>
      <c r="F107" s="28" t="s">
        <v>567</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6264</v>
      </c>
    </row>
    <row r="109" ht="65">
      <c r="A109" s="1" t="s">
        <v>511</v>
      </c>
      <c r="E109" s="32" t="s">
        <v>6297</v>
      </c>
    </row>
    <row r="110">
      <c r="A110" s="1" t="s">
        <v>513</v>
      </c>
      <c r="E110" s="27" t="s">
        <v>514</v>
      </c>
    </row>
    <row r="111">
      <c r="A111" s="1" t="s">
        <v>504</v>
      </c>
      <c r="B111" s="1">
        <v>25</v>
      </c>
      <c r="C111" s="26" t="s">
        <v>5394</v>
      </c>
      <c r="D111" t="s">
        <v>506</v>
      </c>
      <c r="E111" s="27" t="s">
        <v>5395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5770</v>
      </c>
    </row>
    <row r="113" ht="26">
      <c r="A113" s="1" t="s">
        <v>511</v>
      </c>
      <c r="E113" s="32" t="s">
        <v>4759</v>
      </c>
    </row>
    <row r="114">
      <c r="A114" s="1" t="s">
        <v>513</v>
      </c>
      <c r="E114" s="27" t="s">
        <v>514</v>
      </c>
    </row>
    <row r="115">
      <c r="A115" s="1" t="s">
        <v>504</v>
      </c>
      <c r="B115" s="1">
        <v>26</v>
      </c>
      <c r="C115" s="26" t="s">
        <v>4931</v>
      </c>
      <c r="D115" t="s">
        <v>506</v>
      </c>
      <c r="E115" s="27" t="s">
        <v>4932</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5771</v>
      </c>
    </row>
    <row r="117" ht="26">
      <c r="A117" s="1" t="s">
        <v>511</v>
      </c>
      <c r="E117" s="32" t="s">
        <v>6266</v>
      </c>
    </row>
    <row r="118">
      <c r="A118" s="1" t="s">
        <v>513</v>
      </c>
      <c r="E118" s="27" t="s">
        <v>514</v>
      </c>
    </row>
    <row r="119" ht="13">
      <c r="A119" s="1" t="s">
        <v>501</v>
      </c>
      <c r="C119" s="22" t="s">
        <v>2876</v>
      </c>
      <c r="E119" s="23" t="s">
        <v>3331</v>
      </c>
      <c r="L119" s="24">
        <f>SUMIFS(L120:L131,A120:A131,"P")</f>
        <v>0</v>
      </c>
      <c r="M119" s="24">
        <f>SUMIFS(M120:M131,A120:A131,"P")</f>
        <v>0</v>
      </c>
      <c r="N119" s="25"/>
    </row>
    <row r="120">
      <c r="A120" s="1" t="s">
        <v>504</v>
      </c>
      <c r="B120" s="1">
        <v>27</v>
      </c>
      <c r="C120" s="26" t="s">
        <v>5400</v>
      </c>
      <c r="D120" t="s">
        <v>506</v>
      </c>
      <c r="E120" s="27" t="s">
        <v>5401</v>
      </c>
      <c r="F120" s="28" t="s">
        <v>1553</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5402</v>
      </c>
    </row>
    <row r="122" ht="26">
      <c r="A122" s="1" t="s">
        <v>511</v>
      </c>
      <c r="E122" s="32" t="s">
        <v>6298</v>
      </c>
    </row>
    <row r="123">
      <c r="A123" s="1" t="s">
        <v>513</v>
      </c>
      <c r="E123" s="27" t="s">
        <v>514</v>
      </c>
    </row>
    <row r="124">
      <c r="A124" s="1" t="s">
        <v>504</v>
      </c>
      <c r="B124" s="1">
        <v>28</v>
      </c>
      <c r="C124" s="26" t="s">
        <v>4182</v>
      </c>
      <c r="D124" t="s">
        <v>506</v>
      </c>
      <c r="E124" s="27" t="s">
        <v>4183</v>
      </c>
      <c r="F124" s="28" t="s">
        <v>567</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5407</v>
      </c>
    </row>
    <row r="126" ht="26">
      <c r="A126" s="1" t="s">
        <v>511</v>
      </c>
      <c r="E126" s="32" t="s">
        <v>6299</v>
      </c>
    </row>
    <row r="127">
      <c r="A127" s="1" t="s">
        <v>513</v>
      </c>
      <c r="E127" s="27" t="s">
        <v>514</v>
      </c>
    </row>
    <row r="128">
      <c r="A128" s="1" t="s">
        <v>504</v>
      </c>
      <c r="B128" s="1">
        <v>29</v>
      </c>
      <c r="C128" s="26" t="s">
        <v>4974</v>
      </c>
      <c r="D128" t="s">
        <v>600</v>
      </c>
      <c r="E128" s="27" t="s">
        <v>4975</v>
      </c>
      <c r="F128" s="28" t="s">
        <v>4976</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6268</v>
      </c>
    </row>
    <row r="130" ht="26">
      <c r="A130" s="1" t="s">
        <v>511</v>
      </c>
      <c r="E130" s="32" t="s">
        <v>6300</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6301</v>
      </c>
      <c r="E8" s="23" t="s">
        <v>219</v>
      </c>
      <c r="L8" s="24">
        <f>L9+L34+L71+L88+L113+L142+L147+L164+L173</f>
        <v>0</v>
      </c>
      <c r="M8" s="24">
        <f>M9+M34+M71+M88+M113+M142+M147+M164+M173</f>
        <v>0</v>
      </c>
      <c r="N8" s="25"/>
    </row>
    <row r="9" ht="13">
      <c r="A9" s="1" t="s">
        <v>501</v>
      </c>
      <c r="C9" s="22" t="s">
        <v>1247</v>
      </c>
      <c r="E9" s="23" t="s">
        <v>1248</v>
      </c>
      <c r="L9" s="24">
        <f>SUMIFS(L10:L33,A10:A33,"P")</f>
        <v>0</v>
      </c>
      <c r="M9" s="24">
        <f>SUMIFS(M10:M33,A10:A33,"P")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5046</v>
      </c>
    </row>
    <row r="12" ht="26">
      <c r="A12" s="1" t="s">
        <v>511</v>
      </c>
      <c r="E12" s="32" t="s">
        <v>4759</v>
      </c>
    </row>
    <row r="13">
      <c r="A13" s="1" t="s">
        <v>513</v>
      </c>
      <c r="E13" s="27" t="s">
        <v>514</v>
      </c>
    </row>
    <row r="14" ht="25">
      <c r="A14" s="1" t="s">
        <v>504</v>
      </c>
      <c r="B14" s="1">
        <v>2</v>
      </c>
      <c r="C14" s="26" t="s">
        <v>3383</v>
      </c>
      <c r="D14" t="s">
        <v>3384</v>
      </c>
      <c r="E14" s="27" t="s">
        <v>3385</v>
      </c>
      <c r="F14" s="28" t="s">
        <v>2694</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6302</v>
      </c>
    </row>
    <row r="17" ht="25">
      <c r="A17" s="1" t="s">
        <v>513</v>
      </c>
      <c r="E17" s="27" t="s">
        <v>2695</v>
      </c>
    </row>
    <row r="18" ht="25">
      <c r="A18" s="1" t="s">
        <v>504</v>
      </c>
      <c r="B18" s="1">
        <v>3</v>
      </c>
      <c r="C18" s="26" t="s">
        <v>2691</v>
      </c>
      <c r="D18" t="s">
        <v>2692</v>
      </c>
      <c r="E18" s="27" t="s">
        <v>2693</v>
      </c>
      <c r="F18" s="28" t="s">
        <v>2694</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52">
      <c r="A20" s="1" t="s">
        <v>511</v>
      </c>
      <c r="E20" s="32" t="s">
        <v>6303</v>
      </c>
    </row>
    <row r="21" ht="25">
      <c r="A21" s="1" t="s">
        <v>513</v>
      </c>
      <c r="E21" s="27" t="s">
        <v>2695</v>
      </c>
    </row>
    <row r="22" ht="25">
      <c r="A22" s="1" t="s">
        <v>504</v>
      </c>
      <c r="B22" s="1">
        <v>4</v>
      </c>
      <c r="C22" s="26" t="s">
        <v>2826</v>
      </c>
      <c r="D22" t="s">
        <v>2827</v>
      </c>
      <c r="E22" s="27" t="s">
        <v>2828</v>
      </c>
      <c r="F22" s="28" t="s">
        <v>2694</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6304</v>
      </c>
    </row>
    <row r="25" ht="25">
      <c r="A25" s="1" t="s">
        <v>513</v>
      </c>
      <c r="E25" s="27" t="s">
        <v>2695</v>
      </c>
    </row>
    <row r="26" ht="25">
      <c r="A26" s="1" t="s">
        <v>504</v>
      </c>
      <c r="B26" s="1">
        <v>5</v>
      </c>
      <c r="C26" s="26" t="s">
        <v>4645</v>
      </c>
      <c r="D26" t="s">
        <v>4646</v>
      </c>
      <c r="E26" s="27" t="s">
        <v>4647</v>
      </c>
      <c r="F26" s="28" t="s">
        <v>2694</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6305</v>
      </c>
    </row>
    <row r="29" ht="25">
      <c r="A29" s="1" t="s">
        <v>513</v>
      </c>
      <c r="E29" s="27" t="s">
        <v>2695</v>
      </c>
    </row>
    <row r="30" ht="25">
      <c r="A30" s="1" t="s">
        <v>504</v>
      </c>
      <c r="B30" s="1">
        <v>6</v>
      </c>
      <c r="C30" s="26" t="s">
        <v>4766</v>
      </c>
      <c r="D30" t="s">
        <v>4767</v>
      </c>
      <c r="E30" s="27" t="s">
        <v>4768</v>
      </c>
      <c r="F30" s="28" t="s">
        <v>2694</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6306</v>
      </c>
    </row>
    <row r="33" ht="25">
      <c r="A33" s="1" t="s">
        <v>513</v>
      </c>
      <c r="E33" s="27" t="s">
        <v>2695</v>
      </c>
    </row>
    <row r="34" ht="13">
      <c r="A34" s="1" t="s">
        <v>501</v>
      </c>
      <c r="C34" s="22" t="s">
        <v>600</v>
      </c>
      <c r="E34" s="23" t="s">
        <v>560</v>
      </c>
      <c r="L34" s="24">
        <f>SUMIFS(L35:L70,A35:A70,"P")</f>
        <v>0</v>
      </c>
      <c r="M34" s="24">
        <f>SUMIFS(M35:M70,A35:A70,"P")</f>
        <v>0</v>
      </c>
      <c r="N34" s="25"/>
    </row>
    <row r="35">
      <c r="A35" s="1" t="s">
        <v>504</v>
      </c>
      <c r="B35" s="1">
        <v>7</v>
      </c>
      <c r="C35" s="26" t="s">
        <v>5306</v>
      </c>
      <c r="D35" t="s">
        <v>506</v>
      </c>
      <c r="E35" s="27" t="s">
        <v>5307</v>
      </c>
      <c r="F35" s="28" t="s">
        <v>567</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5308</v>
      </c>
    </row>
    <row r="37" ht="26">
      <c r="A37" s="1" t="s">
        <v>511</v>
      </c>
      <c r="E37" s="32" t="s">
        <v>6307</v>
      </c>
    </row>
    <row r="38">
      <c r="A38" s="1" t="s">
        <v>513</v>
      </c>
      <c r="E38" s="27" t="s">
        <v>514</v>
      </c>
    </row>
    <row r="39">
      <c r="A39" s="1" t="s">
        <v>504</v>
      </c>
      <c r="B39" s="1">
        <v>8</v>
      </c>
      <c r="C39" s="26" t="s">
        <v>3397</v>
      </c>
      <c r="D39" t="s">
        <v>506</v>
      </c>
      <c r="E39" s="27" t="s">
        <v>3398</v>
      </c>
      <c r="F39" s="28" t="s">
        <v>563</v>
      </c>
      <c r="G39" s="29">
        <v>44.25</v>
      </c>
      <c r="H39" s="28">
        <v>0</v>
      </c>
      <c r="I39" s="30">
        <f>ROUND(G39*H39,P4)</f>
        <v>0</v>
      </c>
      <c r="L39" s="30">
        <v>0</v>
      </c>
      <c r="M39" s="24">
        <f>ROUND(G39*L39,P4)</f>
        <v>0</v>
      </c>
      <c r="N39" s="25" t="s">
        <v>509</v>
      </c>
      <c r="O39" s="31">
        <f>M39*AA39</f>
        <v>0</v>
      </c>
      <c r="P39" s="1">
        <v>3</v>
      </c>
      <c r="AA39" s="1">
        <f>IF(P39=1,$O$3,IF(P39=2,$O$4,$O$5))</f>
        <v>0</v>
      </c>
    </row>
    <row r="40">
      <c r="A40" s="1" t="s">
        <v>510</v>
      </c>
      <c r="E40" s="27" t="s">
        <v>4792</v>
      </c>
    </row>
    <row r="41" ht="26">
      <c r="A41" s="1" t="s">
        <v>511</v>
      </c>
      <c r="E41" s="32" t="s">
        <v>6308</v>
      </c>
    </row>
    <row r="42">
      <c r="A42" s="1" t="s">
        <v>513</v>
      </c>
      <c r="E42" s="27" t="s">
        <v>514</v>
      </c>
    </row>
    <row r="43">
      <c r="A43" s="1" t="s">
        <v>504</v>
      </c>
      <c r="B43" s="1">
        <v>9</v>
      </c>
      <c r="C43" s="26" t="s">
        <v>6309</v>
      </c>
      <c r="D43" t="s">
        <v>506</v>
      </c>
      <c r="E43" s="27" t="s">
        <v>6310</v>
      </c>
      <c r="F43" s="28" t="s">
        <v>563</v>
      </c>
      <c r="G43" s="29">
        <v>34</v>
      </c>
      <c r="H43" s="28">
        <v>0</v>
      </c>
      <c r="I43" s="30">
        <f>ROUND(G43*H43,P4)</f>
        <v>0</v>
      </c>
      <c r="L43" s="30">
        <v>0</v>
      </c>
      <c r="M43" s="24">
        <f>ROUND(G43*L43,P4)</f>
        <v>0</v>
      </c>
      <c r="N43" s="25" t="s">
        <v>509</v>
      </c>
      <c r="O43" s="31">
        <f>M43*AA43</f>
        <v>0</v>
      </c>
      <c r="P43" s="1">
        <v>3</v>
      </c>
      <c r="AA43" s="1">
        <f>IF(P43=1,$O$3,IF(P43=2,$O$4,$O$5))</f>
        <v>0</v>
      </c>
    </row>
    <row r="44">
      <c r="A44" s="1" t="s">
        <v>510</v>
      </c>
      <c r="E44" s="27" t="s">
        <v>6311</v>
      </c>
    </row>
    <row r="45" ht="65">
      <c r="A45" s="1" t="s">
        <v>511</v>
      </c>
      <c r="E45" s="32" t="s">
        <v>6312</v>
      </c>
    </row>
    <row r="46">
      <c r="A46" s="1" t="s">
        <v>513</v>
      </c>
      <c r="E46" s="27" t="s">
        <v>514</v>
      </c>
    </row>
    <row r="47">
      <c r="A47" s="1" t="s">
        <v>504</v>
      </c>
      <c r="B47" s="1">
        <v>10</v>
      </c>
      <c r="C47" s="26" t="s">
        <v>2129</v>
      </c>
      <c r="D47" t="s">
        <v>506</v>
      </c>
      <c r="E47" s="27" t="s">
        <v>2130</v>
      </c>
      <c r="F47" s="28" t="s">
        <v>563</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6313</v>
      </c>
    </row>
    <row r="49" ht="26">
      <c r="A49" s="1" t="s">
        <v>511</v>
      </c>
      <c r="E49" s="32" t="s">
        <v>6308</v>
      </c>
    </row>
    <row r="50">
      <c r="A50" s="1" t="s">
        <v>513</v>
      </c>
      <c r="E50" s="27" t="s">
        <v>514</v>
      </c>
    </row>
    <row r="51">
      <c r="A51" s="1" t="s">
        <v>504</v>
      </c>
      <c r="B51" s="1">
        <v>11</v>
      </c>
      <c r="C51" s="26" t="s">
        <v>3527</v>
      </c>
      <c r="D51" t="s">
        <v>506</v>
      </c>
      <c r="E51" s="27" t="s">
        <v>3528</v>
      </c>
      <c r="F51" s="28" t="s">
        <v>563</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6314</v>
      </c>
    </row>
    <row r="54">
      <c r="A54" s="1" t="s">
        <v>513</v>
      </c>
      <c r="E54" s="27" t="s">
        <v>514</v>
      </c>
    </row>
    <row r="55">
      <c r="A55" s="1" t="s">
        <v>504</v>
      </c>
      <c r="B55" s="1">
        <v>12</v>
      </c>
      <c r="C55" s="26" t="s">
        <v>3665</v>
      </c>
      <c r="D55" t="s">
        <v>600</v>
      </c>
      <c r="E55" s="27" t="s">
        <v>3666</v>
      </c>
      <c r="F55" s="28" t="s">
        <v>563</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4800</v>
      </c>
    </row>
    <row r="57" ht="65">
      <c r="A57" s="1" t="s">
        <v>511</v>
      </c>
      <c r="E57" s="32" t="s">
        <v>6315</v>
      </c>
    </row>
    <row r="58">
      <c r="A58" s="1" t="s">
        <v>513</v>
      </c>
      <c r="E58" s="27" t="s">
        <v>514</v>
      </c>
    </row>
    <row r="59">
      <c r="A59" s="1" t="s">
        <v>504</v>
      </c>
      <c r="B59" s="1">
        <v>13</v>
      </c>
      <c r="C59" s="26" t="s">
        <v>4802</v>
      </c>
      <c r="D59" t="s">
        <v>506</v>
      </c>
      <c r="E59" s="27" t="s">
        <v>4803</v>
      </c>
      <c r="F59" s="28" t="s">
        <v>563</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5062</v>
      </c>
    </row>
    <row r="61" ht="130">
      <c r="A61" s="1" t="s">
        <v>511</v>
      </c>
      <c r="E61" s="32" t="s">
        <v>6316</v>
      </c>
    </row>
    <row r="62">
      <c r="A62" s="1" t="s">
        <v>513</v>
      </c>
      <c r="E62" s="27" t="s">
        <v>514</v>
      </c>
    </row>
    <row r="63">
      <c r="A63" s="1" t="s">
        <v>504</v>
      </c>
      <c r="B63" s="1">
        <v>15</v>
      </c>
      <c r="C63" s="26" t="s">
        <v>3418</v>
      </c>
      <c r="D63" t="s">
        <v>600</v>
      </c>
      <c r="E63" s="27" t="s">
        <v>3419</v>
      </c>
      <c r="F63" s="28" t="s">
        <v>563</v>
      </c>
      <c r="G63" s="29">
        <v>12.744</v>
      </c>
      <c r="H63" s="28">
        <v>0</v>
      </c>
      <c r="I63" s="30">
        <f>ROUND(G63*H63,P4)</f>
        <v>0</v>
      </c>
      <c r="L63" s="30">
        <v>0</v>
      </c>
      <c r="M63" s="24">
        <f>ROUND(G63*L63,P4)</f>
        <v>0</v>
      </c>
      <c r="N63" s="25" t="s">
        <v>509</v>
      </c>
      <c r="O63" s="31">
        <f>M63*AA63</f>
        <v>0</v>
      </c>
      <c r="P63" s="1">
        <v>3</v>
      </c>
      <c r="AA63" s="1">
        <f>IF(P63=1,$O$3,IF(P63=2,$O$4,$O$5))</f>
        <v>0</v>
      </c>
    </row>
    <row r="64">
      <c r="A64" s="1" t="s">
        <v>510</v>
      </c>
      <c r="E64" s="27" t="s">
        <v>4807</v>
      </c>
    </row>
    <row r="65" ht="65">
      <c r="A65" s="1" t="s">
        <v>511</v>
      </c>
      <c r="E65" s="32" t="s">
        <v>6317</v>
      </c>
    </row>
    <row r="66">
      <c r="A66" s="1" t="s">
        <v>513</v>
      </c>
      <c r="E66" s="27" t="s">
        <v>514</v>
      </c>
    </row>
    <row r="67">
      <c r="A67" s="1" t="s">
        <v>504</v>
      </c>
      <c r="B67" s="1">
        <v>14</v>
      </c>
      <c r="C67" s="26" t="s">
        <v>3418</v>
      </c>
      <c r="D67" t="s">
        <v>604</v>
      </c>
      <c r="E67" s="27" t="s">
        <v>3419</v>
      </c>
      <c r="F67" s="28" t="s">
        <v>563</v>
      </c>
      <c r="G67" s="29">
        <v>44.25</v>
      </c>
      <c r="H67" s="28">
        <v>0</v>
      </c>
      <c r="I67" s="30">
        <f>ROUND(G67*H67,P4)</f>
        <v>0</v>
      </c>
      <c r="L67" s="30">
        <v>0</v>
      </c>
      <c r="M67" s="24">
        <f>ROUND(G67*L67,P4)</f>
        <v>0</v>
      </c>
      <c r="N67" s="25" t="s">
        <v>509</v>
      </c>
      <c r="O67" s="31">
        <f>M67*AA67</f>
        <v>0</v>
      </c>
      <c r="P67" s="1">
        <v>3</v>
      </c>
      <c r="AA67" s="1">
        <f>IF(P67=1,$O$3,IF(P67=2,$O$4,$O$5))</f>
        <v>0</v>
      </c>
    </row>
    <row r="68" ht="37.5">
      <c r="A68" s="1" t="s">
        <v>510</v>
      </c>
      <c r="E68" s="27" t="s">
        <v>4809</v>
      </c>
    </row>
    <row r="69" ht="26">
      <c r="A69" s="1" t="s">
        <v>511</v>
      </c>
      <c r="E69" s="32" t="s">
        <v>6318</v>
      </c>
    </row>
    <row r="70">
      <c r="A70" s="1" t="s">
        <v>513</v>
      </c>
      <c r="E70" s="27" t="s">
        <v>514</v>
      </c>
    </row>
    <row r="71" ht="13">
      <c r="A71" s="1" t="s">
        <v>501</v>
      </c>
      <c r="C71" s="22" t="s">
        <v>604</v>
      </c>
      <c r="E71" s="23" t="s">
        <v>1641</v>
      </c>
      <c r="L71" s="24">
        <f>SUMIFS(L72:L87,A72:A87,"P")</f>
        <v>0</v>
      </c>
      <c r="M71" s="24">
        <f>SUMIFS(M72:M87,A72:A87,"P")</f>
        <v>0</v>
      </c>
      <c r="N71" s="25"/>
    </row>
    <row r="72">
      <c r="A72" s="1" t="s">
        <v>504</v>
      </c>
      <c r="B72" s="1">
        <v>16</v>
      </c>
      <c r="C72" s="26" t="s">
        <v>4819</v>
      </c>
      <c r="D72" t="s">
        <v>506</v>
      </c>
      <c r="E72" s="27" t="s">
        <v>4820</v>
      </c>
      <c r="F72" s="28" t="s">
        <v>1553</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6319</v>
      </c>
    </row>
    <row r="75">
      <c r="A75" s="1" t="s">
        <v>513</v>
      </c>
      <c r="E75" s="27" t="s">
        <v>514</v>
      </c>
    </row>
    <row r="76">
      <c r="A76" s="1" t="s">
        <v>504</v>
      </c>
      <c r="B76" s="1">
        <v>17</v>
      </c>
      <c r="C76" s="26" t="s">
        <v>5602</v>
      </c>
      <c r="D76" t="s">
        <v>506</v>
      </c>
      <c r="E76" s="27" t="s">
        <v>5603</v>
      </c>
      <c r="F76" s="28" t="s">
        <v>2694</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6320</v>
      </c>
    </row>
    <row r="78" ht="39">
      <c r="A78" s="1" t="s">
        <v>511</v>
      </c>
      <c r="E78" s="32" t="s">
        <v>6321</v>
      </c>
    </row>
    <row r="79">
      <c r="A79" s="1" t="s">
        <v>513</v>
      </c>
      <c r="E79" s="27" t="s">
        <v>514</v>
      </c>
    </row>
    <row r="80">
      <c r="A80" s="1" t="s">
        <v>504</v>
      </c>
      <c r="B80" s="1">
        <v>18</v>
      </c>
      <c r="C80" s="26" t="s">
        <v>5605</v>
      </c>
      <c r="D80" t="s">
        <v>506</v>
      </c>
      <c r="E80" s="27" t="s">
        <v>5606</v>
      </c>
      <c r="F80" s="28" t="s">
        <v>2694</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6322</v>
      </c>
    </row>
    <row r="83">
      <c r="A83" s="1" t="s">
        <v>513</v>
      </c>
      <c r="E83" s="27" t="s">
        <v>514</v>
      </c>
    </row>
    <row r="84">
      <c r="A84" s="1" t="s">
        <v>504</v>
      </c>
      <c r="B84" s="1">
        <v>19</v>
      </c>
      <c r="C84" s="26" t="s">
        <v>6323</v>
      </c>
      <c r="D84" t="s">
        <v>506</v>
      </c>
      <c r="E84" s="27" t="s">
        <v>6324</v>
      </c>
      <c r="F84" s="28" t="s">
        <v>567</v>
      </c>
      <c r="G84" s="29">
        <v>1155</v>
      </c>
      <c r="H84" s="28">
        <v>0</v>
      </c>
      <c r="I84" s="30">
        <f>ROUND(G84*H84,P4)</f>
        <v>0</v>
      </c>
      <c r="L84" s="30">
        <v>0</v>
      </c>
      <c r="M84" s="24">
        <f>ROUND(G84*L84,P4)</f>
        <v>0</v>
      </c>
      <c r="N84" s="25" t="s">
        <v>509</v>
      </c>
      <c r="O84" s="31">
        <f>M84*AA84</f>
        <v>0</v>
      </c>
      <c r="P84" s="1">
        <v>3</v>
      </c>
      <c r="AA84" s="1">
        <f>IF(P84=1,$O$3,IF(P84=2,$O$4,$O$5))</f>
        <v>0</v>
      </c>
    </row>
    <row r="85">
      <c r="A85" s="1" t="s">
        <v>510</v>
      </c>
      <c r="E85" s="27" t="s">
        <v>6325</v>
      </c>
    </row>
    <row r="86" ht="39">
      <c r="A86" s="1" t="s">
        <v>511</v>
      </c>
      <c r="E86" s="32" t="s">
        <v>6326</v>
      </c>
    </row>
    <row r="87">
      <c r="A87" s="1" t="s">
        <v>513</v>
      </c>
      <c r="E87" s="27" t="s">
        <v>514</v>
      </c>
    </row>
    <row r="88" ht="13">
      <c r="A88" s="1" t="s">
        <v>501</v>
      </c>
      <c r="C88" s="22" t="s">
        <v>607</v>
      </c>
      <c r="E88" s="23" t="s">
        <v>4847</v>
      </c>
      <c r="L88" s="24">
        <f>SUMIFS(L89:L112,A89:A112,"P")</f>
        <v>0</v>
      </c>
      <c r="M88" s="24">
        <f>SUMIFS(M89:M112,A89:A112,"P")</f>
        <v>0</v>
      </c>
      <c r="N88" s="25"/>
    </row>
    <row r="89">
      <c r="A89" s="1" t="s">
        <v>504</v>
      </c>
      <c r="B89" s="1">
        <v>20</v>
      </c>
      <c r="C89" s="26" t="s">
        <v>4848</v>
      </c>
      <c r="D89" t="s">
        <v>506</v>
      </c>
      <c r="E89" s="27" t="s">
        <v>4849</v>
      </c>
      <c r="F89" s="28" t="s">
        <v>563</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6327</v>
      </c>
    </row>
    <row r="91" ht="39">
      <c r="A91" s="1" t="s">
        <v>511</v>
      </c>
      <c r="E91" s="32" t="s">
        <v>6328</v>
      </c>
    </row>
    <row r="92">
      <c r="A92" s="1" t="s">
        <v>513</v>
      </c>
      <c r="E92" s="27" t="s">
        <v>514</v>
      </c>
    </row>
    <row r="93">
      <c r="A93" s="1" t="s">
        <v>504</v>
      </c>
      <c r="B93" s="1">
        <v>21</v>
      </c>
      <c r="C93" s="26" t="s">
        <v>4852</v>
      </c>
      <c r="D93" t="s">
        <v>506</v>
      </c>
      <c r="E93" s="27" t="s">
        <v>4853</v>
      </c>
      <c r="F93" s="28" t="s">
        <v>2694</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6329</v>
      </c>
    </row>
    <row r="95" ht="39">
      <c r="A95" s="1" t="s">
        <v>511</v>
      </c>
      <c r="E95" s="32" t="s">
        <v>6330</v>
      </c>
    </row>
    <row r="96">
      <c r="A96" s="1" t="s">
        <v>513</v>
      </c>
      <c r="E96" s="27" t="s">
        <v>514</v>
      </c>
    </row>
    <row r="97">
      <c r="A97" s="1" t="s">
        <v>504</v>
      </c>
      <c r="B97" s="1">
        <v>22</v>
      </c>
      <c r="C97" s="26" t="s">
        <v>4855</v>
      </c>
      <c r="D97" t="s">
        <v>506</v>
      </c>
      <c r="E97" s="27" t="s">
        <v>4856</v>
      </c>
      <c r="F97" s="28" t="s">
        <v>563</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5080</v>
      </c>
    </row>
    <row r="99" ht="52">
      <c r="A99" s="1" t="s">
        <v>511</v>
      </c>
      <c r="E99" s="32" t="s">
        <v>6331</v>
      </c>
    </row>
    <row r="100">
      <c r="A100" s="1" t="s">
        <v>513</v>
      </c>
      <c r="E100" s="27" t="s">
        <v>514</v>
      </c>
    </row>
    <row r="101">
      <c r="A101" s="1" t="s">
        <v>504</v>
      </c>
      <c r="B101" s="1">
        <v>23</v>
      </c>
      <c r="C101" s="26" t="s">
        <v>4859</v>
      </c>
      <c r="D101" t="s">
        <v>506</v>
      </c>
      <c r="E101" s="27" t="s">
        <v>4860</v>
      </c>
      <c r="F101" s="28" t="s">
        <v>2694</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4845</v>
      </c>
    </row>
    <row r="103" ht="39">
      <c r="A103" s="1" t="s">
        <v>511</v>
      </c>
      <c r="E103" s="32" t="s">
        <v>6332</v>
      </c>
    </row>
    <row r="104">
      <c r="A104" s="1" t="s">
        <v>513</v>
      </c>
      <c r="E104" s="27" t="s">
        <v>514</v>
      </c>
    </row>
    <row r="105">
      <c r="A105" s="1" t="s">
        <v>504</v>
      </c>
      <c r="B105" s="1">
        <v>24</v>
      </c>
      <c r="C105" s="26" t="s">
        <v>5327</v>
      </c>
      <c r="D105" t="s">
        <v>506</v>
      </c>
      <c r="E105" s="27" t="s">
        <v>5328</v>
      </c>
      <c r="F105" s="28" t="s">
        <v>563</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5080</v>
      </c>
    </row>
    <row r="107" ht="65">
      <c r="A107" s="1" t="s">
        <v>511</v>
      </c>
      <c r="E107" s="32" t="s">
        <v>6333</v>
      </c>
    </row>
    <row r="108">
      <c r="A108" s="1" t="s">
        <v>513</v>
      </c>
      <c r="E108" s="27" t="s">
        <v>514</v>
      </c>
    </row>
    <row r="109">
      <c r="A109" s="1" t="s">
        <v>504</v>
      </c>
      <c r="B109" s="1">
        <v>25</v>
      </c>
      <c r="C109" s="26" t="s">
        <v>5331</v>
      </c>
      <c r="D109" t="s">
        <v>506</v>
      </c>
      <c r="E109" s="27" t="s">
        <v>5332</v>
      </c>
      <c r="F109" s="28" t="s">
        <v>2694</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4845</v>
      </c>
    </row>
    <row r="111" ht="65">
      <c r="A111" s="1" t="s">
        <v>511</v>
      </c>
      <c r="E111" s="32" t="s">
        <v>6334</v>
      </c>
    </row>
    <row r="112">
      <c r="A112" s="1" t="s">
        <v>513</v>
      </c>
      <c r="E112" s="27" t="s">
        <v>514</v>
      </c>
    </row>
    <row r="113" ht="13">
      <c r="A113" s="1" t="s">
        <v>501</v>
      </c>
      <c r="C113" s="22" t="s">
        <v>855</v>
      </c>
      <c r="E113" s="23" t="s">
        <v>3455</v>
      </c>
      <c r="L113" s="24">
        <f>SUMIFS(L114:L141,A114:A141,"P")</f>
        <v>0</v>
      </c>
      <c r="M113" s="24">
        <f>SUMIFS(M114:M141,A114:A141,"P")</f>
        <v>0</v>
      </c>
      <c r="N113" s="25"/>
    </row>
    <row r="114">
      <c r="A114" s="1" t="s">
        <v>504</v>
      </c>
      <c r="B114" s="1">
        <v>26</v>
      </c>
      <c r="C114" s="26" t="s">
        <v>3456</v>
      </c>
      <c r="D114" t="s">
        <v>506</v>
      </c>
      <c r="E114" s="27" t="s">
        <v>3457</v>
      </c>
      <c r="F114" s="28" t="s">
        <v>563</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5095</v>
      </c>
    </row>
    <row r="116" ht="65">
      <c r="A116" s="1" t="s">
        <v>511</v>
      </c>
      <c r="E116" s="32" t="s">
        <v>6335</v>
      </c>
    </row>
    <row r="117">
      <c r="A117" s="1" t="s">
        <v>513</v>
      </c>
      <c r="E117" s="27" t="s">
        <v>514</v>
      </c>
    </row>
    <row r="118">
      <c r="A118" s="1" t="s">
        <v>504</v>
      </c>
      <c r="B118" s="1">
        <v>27</v>
      </c>
      <c r="C118" s="26" t="s">
        <v>5524</v>
      </c>
      <c r="D118" t="s">
        <v>506</v>
      </c>
      <c r="E118" s="27" t="s">
        <v>5525</v>
      </c>
      <c r="F118" s="28" t="s">
        <v>563</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6336</v>
      </c>
    </row>
    <row r="120" ht="91">
      <c r="A120" s="1" t="s">
        <v>511</v>
      </c>
      <c r="E120" s="32" t="s">
        <v>6337</v>
      </c>
    </row>
    <row r="121">
      <c r="A121" s="1" t="s">
        <v>513</v>
      </c>
      <c r="E121" s="27" t="s">
        <v>514</v>
      </c>
    </row>
    <row r="122">
      <c r="A122" s="1" t="s">
        <v>504</v>
      </c>
      <c r="B122" s="1">
        <v>28</v>
      </c>
      <c r="C122" s="26" t="s">
        <v>6338</v>
      </c>
      <c r="D122" t="s">
        <v>506</v>
      </c>
      <c r="E122" s="27" t="s">
        <v>6339</v>
      </c>
      <c r="F122" s="28" t="s">
        <v>563</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6340</v>
      </c>
    </row>
    <row r="124" ht="52">
      <c r="A124" s="1" t="s">
        <v>511</v>
      </c>
      <c r="E124" s="32" t="s">
        <v>6341</v>
      </c>
    </row>
    <row r="125">
      <c r="A125" s="1" t="s">
        <v>513</v>
      </c>
      <c r="E125" s="27" t="s">
        <v>514</v>
      </c>
    </row>
    <row r="126">
      <c r="A126" s="1" t="s">
        <v>504</v>
      </c>
      <c r="B126" s="1">
        <v>29</v>
      </c>
      <c r="C126" s="26" t="s">
        <v>4890</v>
      </c>
      <c r="D126" t="s">
        <v>506</v>
      </c>
      <c r="E126" s="27" t="s">
        <v>4891</v>
      </c>
      <c r="F126" s="28" t="s">
        <v>563</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5217</v>
      </c>
    </row>
    <row r="128" ht="26">
      <c r="A128" s="1" t="s">
        <v>511</v>
      </c>
      <c r="E128" s="32" t="s">
        <v>6342</v>
      </c>
    </row>
    <row r="129">
      <c r="A129" s="1" t="s">
        <v>513</v>
      </c>
      <c r="E129" s="27" t="s">
        <v>514</v>
      </c>
    </row>
    <row r="130">
      <c r="A130" s="1" t="s">
        <v>504</v>
      </c>
      <c r="B130" s="1">
        <v>30</v>
      </c>
      <c r="C130" s="26" t="s">
        <v>4896</v>
      </c>
      <c r="D130" t="s">
        <v>506</v>
      </c>
      <c r="E130" s="27" t="s">
        <v>4897</v>
      </c>
      <c r="F130" s="28" t="s">
        <v>563</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6343</v>
      </c>
    </row>
    <row r="133">
      <c r="A133" s="1" t="s">
        <v>513</v>
      </c>
      <c r="E133" s="27" t="s">
        <v>514</v>
      </c>
    </row>
    <row r="134">
      <c r="A134" s="1" t="s">
        <v>504</v>
      </c>
      <c r="B134" s="1">
        <v>31</v>
      </c>
      <c r="C134" s="26" t="s">
        <v>3599</v>
      </c>
      <c r="D134" t="s">
        <v>506</v>
      </c>
      <c r="E134" s="27" t="s">
        <v>3600</v>
      </c>
      <c r="F134" s="28" t="s">
        <v>563</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5099</v>
      </c>
    </row>
    <row r="136" ht="104">
      <c r="A136" s="1" t="s">
        <v>511</v>
      </c>
      <c r="E136" s="32" t="s">
        <v>6344</v>
      </c>
    </row>
    <row r="137">
      <c r="A137" s="1" t="s">
        <v>513</v>
      </c>
      <c r="E137" s="27" t="s">
        <v>514</v>
      </c>
    </row>
    <row r="138">
      <c r="A138" s="1" t="s">
        <v>504</v>
      </c>
      <c r="B138" s="1">
        <v>32</v>
      </c>
      <c r="C138" s="26" t="s">
        <v>5444</v>
      </c>
      <c r="D138" t="s">
        <v>506</v>
      </c>
      <c r="E138" s="27" t="s">
        <v>5445</v>
      </c>
      <c r="F138" s="28" t="s">
        <v>563</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5132</v>
      </c>
    </row>
    <row r="140" ht="65">
      <c r="A140" s="1" t="s">
        <v>511</v>
      </c>
      <c r="E140" s="32" t="s">
        <v>6345</v>
      </c>
    </row>
    <row r="141">
      <c r="A141" s="1" t="s">
        <v>513</v>
      </c>
      <c r="E141" s="27" t="s">
        <v>514</v>
      </c>
    </row>
    <row r="142" ht="13">
      <c r="A142" s="1" t="s">
        <v>501</v>
      </c>
      <c r="C142" s="22" t="s">
        <v>858</v>
      </c>
      <c r="E142" s="23" t="s">
        <v>2842</v>
      </c>
      <c r="L142" s="24">
        <f>SUMIFS(L143:L146,A143:A146,"P")</f>
        <v>0</v>
      </c>
      <c r="M142" s="24">
        <f>SUMIFS(M143:M146,A143:A146,"P")</f>
        <v>0</v>
      </c>
      <c r="N142" s="25"/>
    </row>
    <row r="143" ht="25">
      <c r="A143" s="1" t="s">
        <v>504</v>
      </c>
      <c r="B143" s="1">
        <v>33</v>
      </c>
      <c r="C143" s="26" t="s">
        <v>6346</v>
      </c>
      <c r="D143" t="s">
        <v>506</v>
      </c>
      <c r="E143" s="27" t="s">
        <v>6347</v>
      </c>
      <c r="F143" s="28" t="s">
        <v>563</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6348</v>
      </c>
    </row>
    <row r="146">
      <c r="A146" s="1" t="s">
        <v>513</v>
      </c>
      <c r="E146" s="27" t="s">
        <v>514</v>
      </c>
    </row>
    <row r="147" ht="13">
      <c r="A147" s="1" t="s">
        <v>501</v>
      </c>
      <c r="C147" s="22" t="s">
        <v>1253</v>
      </c>
      <c r="E147" s="23" t="s">
        <v>1254</v>
      </c>
      <c r="L147" s="24">
        <f>SUMIFS(L148:L163,A148:A163,"P")</f>
        <v>0</v>
      </c>
      <c r="M147" s="24">
        <f>SUMIFS(M148:M163,A148:A163,"P")</f>
        <v>0</v>
      </c>
      <c r="N147" s="25"/>
    </row>
    <row r="148">
      <c r="A148" s="1" t="s">
        <v>504</v>
      </c>
      <c r="B148" s="1">
        <v>34</v>
      </c>
      <c r="C148" s="26" t="s">
        <v>5716</v>
      </c>
      <c r="D148" t="s">
        <v>506</v>
      </c>
      <c r="E148" s="27" t="s">
        <v>5717</v>
      </c>
      <c r="F148" s="28" t="s">
        <v>1553</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6349</v>
      </c>
    </row>
    <row r="150" ht="39">
      <c r="A150" s="1" t="s">
        <v>511</v>
      </c>
      <c r="E150" s="32" t="s">
        <v>6350</v>
      </c>
    </row>
    <row r="151" ht="262.5">
      <c r="A151" s="1" t="s">
        <v>513</v>
      </c>
      <c r="E151" s="27" t="s">
        <v>5375</v>
      </c>
    </row>
    <row r="152" ht="25">
      <c r="A152" s="1" t="s">
        <v>504</v>
      </c>
      <c r="B152" s="1">
        <v>35</v>
      </c>
      <c r="C152" s="26" t="s">
        <v>4903</v>
      </c>
      <c r="D152" t="s">
        <v>506</v>
      </c>
      <c r="E152" s="27" t="s">
        <v>4904</v>
      </c>
      <c r="F152" s="28" t="s">
        <v>1553</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4905</v>
      </c>
    </row>
    <row r="154" ht="39">
      <c r="A154" s="1" t="s">
        <v>511</v>
      </c>
      <c r="E154" s="32" t="s">
        <v>6351</v>
      </c>
    </row>
    <row r="155" ht="187.5">
      <c r="A155" s="1" t="s">
        <v>513</v>
      </c>
      <c r="E155" s="27" t="s">
        <v>4907</v>
      </c>
    </row>
    <row r="156" ht="25">
      <c r="A156" s="1" t="s">
        <v>504</v>
      </c>
      <c r="B156" s="1">
        <v>36</v>
      </c>
      <c r="C156" s="26" t="s">
        <v>5722</v>
      </c>
      <c r="D156" t="s">
        <v>506</v>
      </c>
      <c r="E156" s="27" t="s">
        <v>5723</v>
      </c>
      <c r="F156" s="28" t="s">
        <v>1553</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5127</v>
      </c>
    </row>
    <row r="158" ht="39">
      <c r="A158" s="1" t="s">
        <v>511</v>
      </c>
      <c r="E158" s="32" t="s">
        <v>6352</v>
      </c>
    </row>
    <row r="159" ht="250">
      <c r="A159" s="1" t="s">
        <v>513</v>
      </c>
      <c r="E159" s="27" t="s">
        <v>5289</v>
      </c>
    </row>
    <row r="160" ht="25">
      <c r="A160" s="1" t="s">
        <v>504</v>
      </c>
      <c r="B160" s="1">
        <v>37</v>
      </c>
      <c r="C160" s="26" t="s">
        <v>6353</v>
      </c>
      <c r="D160" t="s">
        <v>506</v>
      </c>
      <c r="E160" s="27" t="s">
        <v>6354</v>
      </c>
      <c r="F160" s="28" t="s">
        <v>1553</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4915</v>
      </c>
    </row>
    <row r="162" ht="39">
      <c r="A162" s="1" t="s">
        <v>511</v>
      </c>
      <c r="E162" s="32" t="s">
        <v>6355</v>
      </c>
    </row>
    <row r="163" ht="175">
      <c r="A163" s="1" t="s">
        <v>513</v>
      </c>
      <c r="E163" s="27" t="s">
        <v>4912</v>
      </c>
    </row>
    <row r="164" ht="13">
      <c r="A164" s="1" t="s">
        <v>501</v>
      </c>
      <c r="C164" s="22" t="s">
        <v>3501</v>
      </c>
      <c r="E164" s="23" t="s">
        <v>4922</v>
      </c>
      <c r="L164" s="24">
        <f>SUMIFS(L165:L172,A165:A172,"P")</f>
        <v>0</v>
      </c>
      <c r="M164" s="24">
        <f>SUMIFS(M165:M172,A165:A172,"P")</f>
        <v>0</v>
      </c>
      <c r="N164" s="25"/>
    </row>
    <row r="165">
      <c r="A165" s="1" t="s">
        <v>504</v>
      </c>
      <c r="B165" s="1">
        <v>38</v>
      </c>
      <c r="C165" s="26" t="s">
        <v>3624</v>
      </c>
      <c r="D165" t="s">
        <v>506</v>
      </c>
      <c r="E165" s="27" t="s">
        <v>3625</v>
      </c>
      <c r="F165" s="28" t="s">
        <v>567</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4927</v>
      </c>
    </row>
    <row r="167" ht="104">
      <c r="A167" s="1" t="s">
        <v>511</v>
      </c>
      <c r="E167" s="32" t="s">
        <v>6356</v>
      </c>
    </row>
    <row r="168">
      <c r="A168" s="1" t="s">
        <v>513</v>
      </c>
      <c r="E168" s="27" t="s">
        <v>514</v>
      </c>
    </row>
    <row r="169">
      <c r="A169" s="1" t="s">
        <v>504</v>
      </c>
      <c r="B169" s="1">
        <v>39</v>
      </c>
      <c r="C169" s="26" t="s">
        <v>5390</v>
      </c>
      <c r="D169" t="s">
        <v>506</v>
      </c>
      <c r="E169" s="27" t="s">
        <v>5391</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5392</v>
      </c>
    </row>
    <row r="171" ht="52">
      <c r="A171" s="1" t="s">
        <v>511</v>
      </c>
      <c r="E171" s="32" t="s">
        <v>6357</v>
      </c>
    </row>
    <row r="172">
      <c r="A172" s="1" t="s">
        <v>513</v>
      </c>
      <c r="E172" s="27" t="s">
        <v>514</v>
      </c>
    </row>
    <row r="173" ht="13">
      <c r="A173" s="1" t="s">
        <v>501</v>
      </c>
      <c r="C173" s="22" t="s">
        <v>2876</v>
      </c>
      <c r="E173" s="23" t="s">
        <v>3331</v>
      </c>
      <c r="L173" s="24">
        <f>SUMIFS(L174:L213,A174:A213,"P")</f>
        <v>0</v>
      </c>
      <c r="M173" s="24">
        <f>SUMIFS(M174:M213,A174:A213,"P")</f>
        <v>0</v>
      </c>
      <c r="N173" s="25"/>
    </row>
    <row r="174">
      <c r="A174" s="1" t="s">
        <v>504</v>
      </c>
      <c r="B174" s="1">
        <v>40</v>
      </c>
      <c r="C174" s="26" t="s">
        <v>4940</v>
      </c>
      <c r="D174" t="s">
        <v>506</v>
      </c>
      <c r="E174" s="27" t="s">
        <v>4941</v>
      </c>
      <c r="F174" s="28" t="s">
        <v>567</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4942</v>
      </c>
    </row>
    <row r="176" ht="26">
      <c r="A176" s="1" t="s">
        <v>511</v>
      </c>
      <c r="E176" s="32" t="s">
        <v>6358</v>
      </c>
    </row>
    <row r="177">
      <c r="A177" s="1" t="s">
        <v>513</v>
      </c>
      <c r="E177" s="27" t="s">
        <v>514</v>
      </c>
    </row>
    <row r="178">
      <c r="A178" s="1" t="s">
        <v>504</v>
      </c>
      <c r="B178" s="1">
        <v>41</v>
      </c>
      <c r="C178" s="26" t="s">
        <v>4950</v>
      </c>
      <c r="D178" t="s">
        <v>506</v>
      </c>
      <c r="E178" s="27" t="s">
        <v>4951</v>
      </c>
      <c r="F178" s="28" t="s">
        <v>567</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4952</v>
      </c>
    </row>
    <row r="180" ht="65">
      <c r="A180" s="1" t="s">
        <v>511</v>
      </c>
      <c r="E180" s="32" t="s">
        <v>6359</v>
      </c>
    </row>
    <row r="181">
      <c r="A181" s="1" t="s">
        <v>513</v>
      </c>
      <c r="E181" s="27" t="s">
        <v>514</v>
      </c>
    </row>
    <row r="182">
      <c r="A182" s="1" t="s">
        <v>504</v>
      </c>
      <c r="B182" s="1">
        <v>43</v>
      </c>
      <c r="C182" s="26" t="s">
        <v>4974</v>
      </c>
      <c r="D182" t="s">
        <v>600</v>
      </c>
      <c r="E182" s="27" t="s">
        <v>4975</v>
      </c>
      <c r="F182" s="28" t="s">
        <v>4976</v>
      </c>
      <c r="G182" s="29">
        <v>16</v>
      </c>
      <c r="H182" s="28">
        <v>0</v>
      </c>
      <c r="I182" s="30">
        <f>ROUND(G182*H182,P4)</f>
        <v>0</v>
      </c>
      <c r="L182" s="30">
        <v>0</v>
      </c>
      <c r="M182" s="24">
        <f>ROUND(G182*L182,P4)</f>
        <v>0</v>
      </c>
      <c r="N182" s="25" t="s">
        <v>509</v>
      </c>
      <c r="O182" s="31">
        <f>M182*AA182</f>
        <v>0</v>
      </c>
      <c r="P182" s="1">
        <v>3</v>
      </c>
      <c r="AA182" s="1">
        <f>IF(P182=1,$O$3,IF(P182=2,$O$4,$O$5))</f>
        <v>0</v>
      </c>
    </row>
    <row r="183" ht="37.5">
      <c r="A183" s="1" t="s">
        <v>510</v>
      </c>
      <c r="E183" s="27" t="s">
        <v>6360</v>
      </c>
    </row>
    <row r="184" ht="65">
      <c r="A184" s="1" t="s">
        <v>511</v>
      </c>
      <c r="E184" s="32" t="s">
        <v>6361</v>
      </c>
    </row>
    <row r="185">
      <c r="A185" s="1" t="s">
        <v>513</v>
      </c>
      <c r="E185" s="27" t="s">
        <v>514</v>
      </c>
    </row>
    <row r="186">
      <c r="A186" s="1" t="s">
        <v>504</v>
      </c>
      <c r="B186" s="1">
        <v>42</v>
      </c>
      <c r="C186" s="26" t="s">
        <v>4974</v>
      </c>
      <c r="D186" t="s">
        <v>604</v>
      </c>
      <c r="E186" s="27" t="s">
        <v>4975</v>
      </c>
      <c r="F186" s="28" t="s">
        <v>4976</v>
      </c>
      <c r="G186" s="29">
        <v>20</v>
      </c>
      <c r="H186" s="28">
        <v>0</v>
      </c>
      <c r="I186" s="30">
        <f>ROUND(G186*H186,P4)</f>
        <v>0</v>
      </c>
      <c r="L186" s="30">
        <v>0</v>
      </c>
      <c r="M186" s="24">
        <f>ROUND(G186*L186,P4)</f>
        <v>0</v>
      </c>
      <c r="N186" s="25" t="s">
        <v>509</v>
      </c>
      <c r="O186" s="31">
        <f>M186*AA186</f>
        <v>0</v>
      </c>
      <c r="P186" s="1">
        <v>3</v>
      </c>
      <c r="AA186" s="1">
        <f>IF(P186=1,$O$3,IF(P186=2,$O$4,$O$5))</f>
        <v>0</v>
      </c>
    </row>
    <row r="187" ht="50">
      <c r="A187" s="1" t="s">
        <v>510</v>
      </c>
      <c r="E187" s="27" t="s">
        <v>6362</v>
      </c>
    </row>
    <row r="188" ht="52">
      <c r="A188" s="1" t="s">
        <v>511</v>
      </c>
      <c r="E188" s="32" t="s">
        <v>6363</v>
      </c>
    </row>
    <row r="189">
      <c r="A189" s="1" t="s">
        <v>513</v>
      </c>
      <c r="E189" s="27" t="s">
        <v>514</v>
      </c>
    </row>
    <row r="190">
      <c r="A190" s="1" t="s">
        <v>504</v>
      </c>
      <c r="B190" s="1">
        <v>44</v>
      </c>
      <c r="C190" s="26" t="s">
        <v>2888</v>
      </c>
      <c r="D190" t="s">
        <v>506</v>
      </c>
      <c r="E190" s="27" t="s">
        <v>2889</v>
      </c>
      <c r="F190" s="28" t="s">
        <v>563</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4981</v>
      </c>
    </row>
    <row r="192" ht="26">
      <c r="A192" s="1" t="s">
        <v>511</v>
      </c>
      <c r="E192" s="32" t="s">
        <v>6364</v>
      </c>
    </row>
    <row r="193">
      <c r="A193" s="1" t="s">
        <v>513</v>
      </c>
      <c r="E193" s="27" t="s">
        <v>514</v>
      </c>
    </row>
    <row r="194">
      <c r="A194" s="1" t="s">
        <v>504</v>
      </c>
      <c r="B194" s="1">
        <v>45</v>
      </c>
      <c r="C194" s="26" t="s">
        <v>4983</v>
      </c>
      <c r="D194" t="s">
        <v>506</v>
      </c>
      <c r="E194" s="27" t="s">
        <v>4984</v>
      </c>
      <c r="F194" s="28" t="s">
        <v>563</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6365</v>
      </c>
    </row>
    <row r="197">
      <c r="A197" s="1" t="s">
        <v>513</v>
      </c>
      <c r="E197" s="27" t="s">
        <v>514</v>
      </c>
    </row>
    <row r="198">
      <c r="A198" s="1" t="s">
        <v>504</v>
      </c>
      <c r="B198" s="1">
        <v>46</v>
      </c>
      <c r="C198" s="26" t="s">
        <v>4986</v>
      </c>
      <c r="D198" t="s">
        <v>506</v>
      </c>
      <c r="E198" s="27" t="s">
        <v>4987</v>
      </c>
      <c r="F198" s="28" t="s">
        <v>563</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6366</v>
      </c>
    </row>
    <row r="201">
      <c r="A201" s="1" t="s">
        <v>513</v>
      </c>
      <c r="E201" s="27" t="s">
        <v>514</v>
      </c>
    </row>
    <row r="202">
      <c r="A202" s="1" t="s">
        <v>504</v>
      </c>
      <c r="B202" s="1">
        <v>47</v>
      </c>
      <c r="C202" s="26" t="s">
        <v>3522</v>
      </c>
      <c r="D202" t="s">
        <v>506</v>
      </c>
      <c r="E202" s="27" t="s">
        <v>3523</v>
      </c>
      <c r="F202" s="28" t="s">
        <v>563</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6367</v>
      </c>
    </row>
    <row r="205">
      <c r="A205" s="1" t="s">
        <v>513</v>
      </c>
      <c r="E205" s="27" t="s">
        <v>514</v>
      </c>
    </row>
    <row r="206">
      <c r="A206" s="1" t="s">
        <v>504</v>
      </c>
      <c r="B206" s="1">
        <v>48</v>
      </c>
      <c r="C206" s="26" t="s">
        <v>4990</v>
      </c>
      <c r="D206" t="s">
        <v>506</v>
      </c>
      <c r="E206" s="27" t="s">
        <v>4991</v>
      </c>
      <c r="F206" s="28" t="s">
        <v>2694</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4992</v>
      </c>
    </row>
    <row r="208" ht="65">
      <c r="A208" s="1" t="s">
        <v>511</v>
      </c>
      <c r="E208" s="32" t="s">
        <v>6368</v>
      </c>
    </row>
    <row r="209">
      <c r="A209" s="1" t="s">
        <v>513</v>
      </c>
      <c r="E209" s="27" t="s">
        <v>514</v>
      </c>
    </row>
    <row r="210">
      <c r="A210" s="1" t="s">
        <v>504</v>
      </c>
      <c r="B210" s="1">
        <v>49</v>
      </c>
      <c r="C210" s="26" t="s">
        <v>4994</v>
      </c>
      <c r="D210" t="s">
        <v>506</v>
      </c>
      <c r="E210" s="27" t="s">
        <v>4995</v>
      </c>
      <c r="F210" s="28" t="s">
        <v>1553</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6369</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6370</v>
      </c>
      <c r="E8" s="23" t="s">
        <v>221</v>
      </c>
      <c r="L8" s="24">
        <f>L9+L22+L55+L64+L85+L90</f>
        <v>0</v>
      </c>
      <c r="M8" s="24">
        <f>M9+M22+M55+M64+M85+M90</f>
        <v>0</v>
      </c>
      <c r="N8" s="25"/>
    </row>
    <row r="9" ht="13">
      <c r="A9" s="1" t="s">
        <v>501</v>
      </c>
      <c r="C9" s="22" t="s">
        <v>604</v>
      </c>
      <c r="E9" s="23" t="s">
        <v>1641</v>
      </c>
      <c r="L9" s="24">
        <f>SUMIFS(L10:L21,A10:A21,"P")</f>
        <v>0</v>
      </c>
      <c r="M9" s="24">
        <f>SUMIFS(M10:M21,A10:A21,"P")</f>
        <v>0</v>
      </c>
      <c r="N9" s="25"/>
    </row>
    <row r="10">
      <c r="A10" s="1" t="s">
        <v>504</v>
      </c>
      <c r="B10" s="1">
        <v>1</v>
      </c>
      <c r="C10" s="26" t="s">
        <v>5602</v>
      </c>
      <c r="D10" t="s">
        <v>506</v>
      </c>
      <c r="E10" s="27" t="s">
        <v>5603</v>
      </c>
      <c r="F10" s="28" t="s">
        <v>2694</v>
      </c>
      <c r="G10" s="29">
        <v>25.378</v>
      </c>
      <c r="H10" s="28">
        <v>0</v>
      </c>
      <c r="I10" s="30">
        <f>ROUND(G10*H10,P4)</f>
        <v>0</v>
      </c>
      <c r="L10" s="30">
        <v>0</v>
      </c>
      <c r="M10" s="24">
        <f>ROUND(G10*L10,P4)</f>
        <v>0</v>
      </c>
      <c r="N10" s="25" t="s">
        <v>509</v>
      </c>
      <c r="O10" s="31">
        <f>M10*AA10</f>
        <v>0</v>
      </c>
      <c r="P10" s="1">
        <v>3</v>
      </c>
      <c r="AA10" s="1">
        <f>IF(P10=1,$O$3,IF(P10=2,$O$4,$O$5))</f>
        <v>0</v>
      </c>
    </row>
    <row r="11">
      <c r="A11" s="1" t="s">
        <v>510</v>
      </c>
      <c r="E11" s="27" t="s">
        <v>6320</v>
      </c>
    </row>
    <row r="12" ht="39">
      <c r="A12" s="1" t="s">
        <v>511</v>
      </c>
      <c r="E12" s="32" t="s">
        <v>6371</v>
      </c>
    </row>
    <row r="13">
      <c r="A13" s="1" t="s">
        <v>513</v>
      </c>
      <c r="E13" s="27" t="s">
        <v>514</v>
      </c>
    </row>
    <row r="14">
      <c r="A14" s="1" t="s">
        <v>504</v>
      </c>
      <c r="B14" s="1">
        <v>2</v>
      </c>
      <c r="C14" s="26" t="s">
        <v>5605</v>
      </c>
      <c r="D14" t="s">
        <v>506</v>
      </c>
      <c r="E14" s="27" t="s">
        <v>5606</v>
      </c>
      <c r="F14" s="28" t="s">
        <v>2694</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6372</v>
      </c>
    </row>
    <row r="17">
      <c r="A17" s="1" t="s">
        <v>513</v>
      </c>
      <c r="E17" s="27" t="s">
        <v>514</v>
      </c>
    </row>
    <row r="18">
      <c r="A18" s="1" t="s">
        <v>504</v>
      </c>
      <c r="B18" s="1">
        <v>3</v>
      </c>
      <c r="C18" s="26" t="s">
        <v>6323</v>
      </c>
      <c r="D18" t="s">
        <v>506</v>
      </c>
      <c r="E18" s="27" t="s">
        <v>6324</v>
      </c>
      <c r="F18" s="28" t="s">
        <v>567</v>
      </c>
      <c r="G18" s="29">
        <v>407</v>
      </c>
      <c r="H18" s="28">
        <v>0</v>
      </c>
      <c r="I18" s="30">
        <f>ROUND(G18*H18,P4)</f>
        <v>0</v>
      </c>
      <c r="L18" s="30">
        <v>0</v>
      </c>
      <c r="M18" s="24">
        <f>ROUND(G18*L18,P4)</f>
        <v>0</v>
      </c>
      <c r="N18" s="25" t="s">
        <v>509</v>
      </c>
      <c r="O18" s="31">
        <f>M18*AA18</f>
        <v>0</v>
      </c>
      <c r="P18" s="1">
        <v>3</v>
      </c>
      <c r="AA18" s="1">
        <f>IF(P18=1,$O$3,IF(P18=2,$O$4,$O$5))</f>
        <v>0</v>
      </c>
    </row>
    <row r="19">
      <c r="A19" s="1" t="s">
        <v>510</v>
      </c>
      <c r="E19" s="27" t="s">
        <v>6325</v>
      </c>
    </row>
    <row r="20" ht="39">
      <c r="A20" s="1" t="s">
        <v>511</v>
      </c>
      <c r="E20" s="32" t="s">
        <v>6373</v>
      </c>
    </row>
    <row r="21">
      <c r="A21" s="1" t="s">
        <v>513</v>
      </c>
      <c r="E21" s="27" t="s">
        <v>514</v>
      </c>
    </row>
    <row r="22" ht="13">
      <c r="A22" s="1" t="s">
        <v>501</v>
      </c>
      <c r="C22" s="22" t="s">
        <v>607</v>
      </c>
      <c r="E22" s="23" t="s">
        <v>4847</v>
      </c>
      <c r="L22" s="24">
        <f>SUMIFS(L23:L54,A23:A54,"P")</f>
        <v>0</v>
      </c>
      <c r="M22" s="24">
        <f>SUMIFS(M23:M54,A23:A54,"P")</f>
        <v>0</v>
      </c>
      <c r="N22" s="25"/>
    </row>
    <row r="23">
      <c r="A23" s="1" t="s">
        <v>504</v>
      </c>
      <c r="B23" s="1">
        <v>4</v>
      </c>
      <c r="C23" s="26" t="s">
        <v>4848</v>
      </c>
      <c r="D23" t="s">
        <v>506</v>
      </c>
      <c r="E23" s="27" t="s">
        <v>4849</v>
      </c>
      <c r="F23" s="28" t="s">
        <v>563</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6374</v>
      </c>
    </row>
    <row r="25" ht="39">
      <c r="A25" s="1" t="s">
        <v>511</v>
      </c>
      <c r="E25" s="32" t="s">
        <v>6375</v>
      </c>
    </row>
    <row r="26">
      <c r="A26" s="1" t="s">
        <v>513</v>
      </c>
      <c r="E26" s="27" t="s">
        <v>514</v>
      </c>
    </row>
    <row r="27">
      <c r="A27" s="1" t="s">
        <v>504</v>
      </c>
      <c r="B27" s="1">
        <v>5</v>
      </c>
      <c r="C27" s="26" t="s">
        <v>4852</v>
      </c>
      <c r="D27" t="s">
        <v>506</v>
      </c>
      <c r="E27" s="27" t="s">
        <v>4853</v>
      </c>
      <c r="F27" s="28" t="s">
        <v>2694</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6329</v>
      </c>
    </row>
    <row r="29" ht="39">
      <c r="A29" s="1" t="s">
        <v>511</v>
      </c>
      <c r="E29" s="32" t="s">
        <v>6376</v>
      </c>
    </row>
    <row r="30">
      <c r="A30" s="1" t="s">
        <v>513</v>
      </c>
      <c r="E30" s="27" t="s">
        <v>514</v>
      </c>
    </row>
    <row r="31">
      <c r="A31" s="1" t="s">
        <v>504</v>
      </c>
      <c r="B31" s="1">
        <v>6</v>
      </c>
      <c r="C31" s="26" t="s">
        <v>6377</v>
      </c>
      <c r="D31" t="s">
        <v>506</v>
      </c>
      <c r="E31" s="27" t="s">
        <v>6378</v>
      </c>
      <c r="F31" s="28" t="s">
        <v>563</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6379</v>
      </c>
    </row>
    <row r="34">
      <c r="A34" s="1" t="s">
        <v>513</v>
      </c>
      <c r="E34" s="27" t="s">
        <v>514</v>
      </c>
    </row>
    <row r="35">
      <c r="A35" s="1" t="s">
        <v>504</v>
      </c>
      <c r="B35" s="1">
        <v>7</v>
      </c>
      <c r="C35" s="26" t="s">
        <v>6380</v>
      </c>
      <c r="D35" t="s">
        <v>506</v>
      </c>
      <c r="E35" s="27" t="s">
        <v>6381</v>
      </c>
      <c r="F35" s="28" t="s">
        <v>563</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6382</v>
      </c>
    </row>
    <row r="38">
      <c r="A38" s="1" t="s">
        <v>513</v>
      </c>
      <c r="E38" s="27" t="s">
        <v>514</v>
      </c>
    </row>
    <row r="39">
      <c r="A39" s="1" t="s">
        <v>504</v>
      </c>
      <c r="B39" s="1">
        <v>8</v>
      </c>
      <c r="C39" s="26" t="s">
        <v>4855</v>
      </c>
      <c r="D39" t="s">
        <v>506</v>
      </c>
      <c r="E39" s="27" t="s">
        <v>4856</v>
      </c>
      <c r="F39" s="28" t="s">
        <v>563</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6383</v>
      </c>
    </row>
    <row r="41" ht="52">
      <c r="A41" s="1" t="s">
        <v>511</v>
      </c>
      <c r="E41" s="32" t="s">
        <v>6384</v>
      </c>
    </row>
    <row r="42">
      <c r="A42" s="1" t="s">
        <v>513</v>
      </c>
      <c r="E42" s="27" t="s">
        <v>514</v>
      </c>
    </row>
    <row r="43">
      <c r="A43" s="1" t="s">
        <v>504</v>
      </c>
      <c r="B43" s="1">
        <v>9</v>
      </c>
      <c r="C43" s="26" t="s">
        <v>4859</v>
      </c>
      <c r="D43" t="s">
        <v>506</v>
      </c>
      <c r="E43" s="27" t="s">
        <v>4860</v>
      </c>
      <c r="F43" s="28" t="s">
        <v>2694</v>
      </c>
      <c r="G43" s="29">
        <v>1.532</v>
      </c>
      <c r="H43" s="28">
        <v>0</v>
      </c>
      <c r="I43" s="30">
        <f>ROUND(G43*H43,P4)</f>
        <v>0</v>
      </c>
      <c r="L43" s="30">
        <v>0</v>
      </c>
      <c r="M43" s="24">
        <f>ROUND(G43*L43,P4)</f>
        <v>0</v>
      </c>
      <c r="N43" s="25" t="s">
        <v>509</v>
      </c>
      <c r="O43" s="31">
        <f>M43*AA43</f>
        <v>0</v>
      </c>
      <c r="P43" s="1">
        <v>3</v>
      </c>
      <c r="AA43" s="1">
        <f>IF(P43=1,$O$3,IF(P43=2,$O$4,$O$5))</f>
        <v>0</v>
      </c>
    </row>
    <row r="44">
      <c r="A44" s="1" t="s">
        <v>510</v>
      </c>
      <c r="E44" s="27" t="s">
        <v>4845</v>
      </c>
    </row>
    <row r="45" ht="39">
      <c r="A45" s="1" t="s">
        <v>511</v>
      </c>
      <c r="E45" s="32" t="s">
        <v>6385</v>
      </c>
    </row>
    <row r="46">
      <c r="A46" s="1" t="s">
        <v>513</v>
      </c>
      <c r="E46" s="27" t="s">
        <v>514</v>
      </c>
    </row>
    <row r="47">
      <c r="A47" s="1" t="s">
        <v>504</v>
      </c>
      <c r="B47" s="1">
        <v>10</v>
      </c>
      <c r="C47" s="26" t="s">
        <v>5327</v>
      </c>
      <c r="D47" t="s">
        <v>506</v>
      </c>
      <c r="E47" s="27" t="s">
        <v>5328</v>
      </c>
      <c r="F47" s="28" t="s">
        <v>563</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6383</v>
      </c>
    </row>
    <row r="49" ht="39">
      <c r="A49" s="1" t="s">
        <v>511</v>
      </c>
      <c r="E49" s="32" t="s">
        <v>6386</v>
      </c>
    </row>
    <row r="50">
      <c r="A50" s="1" t="s">
        <v>513</v>
      </c>
      <c r="E50" s="27" t="s">
        <v>514</v>
      </c>
    </row>
    <row r="51">
      <c r="A51" s="1" t="s">
        <v>504</v>
      </c>
      <c r="B51" s="1">
        <v>11</v>
      </c>
      <c r="C51" s="26" t="s">
        <v>5331</v>
      </c>
      <c r="D51" t="s">
        <v>506</v>
      </c>
      <c r="E51" s="27" t="s">
        <v>5332</v>
      </c>
      <c r="F51" s="28" t="s">
        <v>2694</v>
      </c>
      <c r="G51" s="29">
        <v>7.133</v>
      </c>
      <c r="H51" s="28">
        <v>0</v>
      </c>
      <c r="I51" s="30">
        <f>ROUND(G51*H51,P4)</f>
        <v>0</v>
      </c>
      <c r="L51" s="30">
        <v>0</v>
      </c>
      <c r="M51" s="24">
        <f>ROUND(G51*L51,P4)</f>
        <v>0</v>
      </c>
      <c r="N51" s="25" t="s">
        <v>509</v>
      </c>
      <c r="O51" s="31">
        <f>M51*AA51</f>
        <v>0</v>
      </c>
      <c r="P51" s="1">
        <v>3</v>
      </c>
      <c r="AA51" s="1">
        <f>IF(P51=1,$O$3,IF(P51=2,$O$4,$O$5))</f>
        <v>0</v>
      </c>
    </row>
    <row r="52">
      <c r="A52" s="1" t="s">
        <v>510</v>
      </c>
      <c r="E52" s="27" t="s">
        <v>4845</v>
      </c>
    </row>
    <row r="53" ht="39">
      <c r="A53" s="1" t="s">
        <v>511</v>
      </c>
      <c r="E53" s="32" t="s">
        <v>6387</v>
      </c>
    </row>
    <row r="54">
      <c r="A54" s="1" t="s">
        <v>513</v>
      </c>
      <c r="E54" s="27" t="s">
        <v>514</v>
      </c>
    </row>
    <row r="55" ht="13">
      <c r="A55" s="1" t="s">
        <v>501</v>
      </c>
      <c r="C55" s="22" t="s">
        <v>855</v>
      </c>
      <c r="E55" s="23" t="s">
        <v>3455</v>
      </c>
      <c r="L55" s="24">
        <f>SUMIFS(L56:L63,A56:A63,"P")</f>
        <v>0</v>
      </c>
      <c r="M55" s="24">
        <f>SUMIFS(M56:M63,A56:A63,"P")</f>
        <v>0</v>
      </c>
      <c r="N55" s="25"/>
    </row>
    <row r="56">
      <c r="A56" s="1" t="s">
        <v>504</v>
      </c>
      <c r="B56" s="1">
        <v>12</v>
      </c>
      <c r="C56" s="26" t="s">
        <v>5524</v>
      </c>
      <c r="D56" t="s">
        <v>506</v>
      </c>
      <c r="E56" s="27" t="s">
        <v>5525</v>
      </c>
      <c r="F56" s="28" t="s">
        <v>563</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6336</v>
      </c>
    </row>
    <row r="58" ht="52">
      <c r="A58" s="1" t="s">
        <v>511</v>
      </c>
      <c r="E58" s="32" t="s">
        <v>6388</v>
      </c>
    </row>
    <row r="59">
      <c r="A59" s="1" t="s">
        <v>513</v>
      </c>
      <c r="E59" s="27" t="s">
        <v>514</v>
      </c>
    </row>
    <row r="60">
      <c r="A60" s="1" t="s">
        <v>504</v>
      </c>
      <c r="B60" s="1">
        <v>13</v>
      </c>
      <c r="C60" s="26" t="s">
        <v>6338</v>
      </c>
      <c r="D60" t="s">
        <v>506</v>
      </c>
      <c r="E60" s="27" t="s">
        <v>6339</v>
      </c>
      <c r="F60" s="28" t="s">
        <v>563</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6340</v>
      </c>
    </row>
    <row r="62" ht="52">
      <c r="A62" s="1" t="s">
        <v>511</v>
      </c>
      <c r="E62" s="32" t="s">
        <v>6389</v>
      </c>
    </row>
    <row r="63">
      <c r="A63" s="1" t="s">
        <v>513</v>
      </c>
      <c r="E63" s="27" t="s">
        <v>514</v>
      </c>
    </row>
    <row r="64" ht="13">
      <c r="A64" s="1" t="s">
        <v>501</v>
      </c>
      <c r="C64" s="22" t="s">
        <v>1253</v>
      </c>
      <c r="E64" s="23" t="s">
        <v>1254</v>
      </c>
      <c r="L64" s="24">
        <f>SUMIFS(L65:L84,A65:A84,"P")</f>
        <v>0</v>
      </c>
      <c r="M64" s="24">
        <f>SUMIFS(M65:M84,A65:A84,"P")</f>
        <v>0</v>
      </c>
      <c r="N64" s="25"/>
    </row>
    <row r="65" ht="25">
      <c r="A65" s="1" t="s">
        <v>504</v>
      </c>
      <c r="B65" s="1">
        <v>14</v>
      </c>
      <c r="C65" s="26" t="s">
        <v>4218</v>
      </c>
      <c r="D65" t="s">
        <v>506</v>
      </c>
      <c r="E65" s="27" t="s">
        <v>4219</v>
      </c>
      <c r="F65" s="28" t="s">
        <v>1553</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5123</v>
      </c>
    </row>
    <row r="67" ht="39">
      <c r="A67" s="1" t="s">
        <v>511</v>
      </c>
      <c r="E67" s="32" t="s">
        <v>6390</v>
      </c>
    </row>
    <row r="68">
      <c r="A68" s="1" t="s">
        <v>513</v>
      </c>
      <c r="E68" s="27" t="s">
        <v>514</v>
      </c>
    </row>
    <row r="69">
      <c r="A69" s="1" t="s">
        <v>504</v>
      </c>
      <c r="B69" s="1">
        <v>15</v>
      </c>
      <c r="C69" s="26" t="s">
        <v>5716</v>
      </c>
      <c r="D69" t="s">
        <v>506</v>
      </c>
      <c r="E69" s="27" t="s">
        <v>5717</v>
      </c>
      <c r="F69" s="28" t="s">
        <v>1553</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6349</v>
      </c>
    </row>
    <row r="71" ht="39">
      <c r="A71" s="1" t="s">
        <v>511</v>
      </c>
      <c r="E71" s="32" t="s">
        <v>6391</v>
      </c>
    </row>
    <row r="72" ht="262.5">
      <c r="A72" s="1" t="s">
        <v>513</v>
      </c>
      <c r="E72" s="27" t="s">
        <v>5375</v>
      </c>
    </row>
    <row r="73" ht="25">
      <c r="A73" s="1" t="s">
        <v>504</v>
      </c>
      <c r="B73" s="1">
        <v>16</v>
      </c>
      <c r="C73" s="26" t="s">
        <v>4903</v>
      </c>
      <c r="D73" t="s">
        <v>506</v>
      </c>
      <c r="E73" s="27" t="s">
        <v>4904</v>
      </c>
      <c r="F73" s="28" t="s">
        <v>1553</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4905</v>
      </c>
    </row>
    <row r="75" ht="39">
      <c r="A75" s="1" t="s">
        <v>511</v>
      </c>
      <c r="E75" s="32" t="s">
        <v>6392</v>
      </c>
    </row>
    <row r="76" ht="187.5">
      <c r="A76" s="1" t="s">
        <v>513</v>
      </c>
      <c r="E76" s="27" t="s">
        <v>4907</v>
      </c>
    </row>
    <row r="77" ht="25">
      <c r="A77" s="1" t="s">
        <v>504</v>
      </c>
      <c r="B77" s="1">
        <v>17</v>
      </c>
      <c r="C77" s="26" t="s">
        <v>5722</v>
      </c>
      <c r="D77" t="s">
        <v>506</v>
      </c>
      <c r="E77" s="27" t="s">
        <v>5723</v>
      </c>
      <c r="F77" s="28" t="s">
        <v>1553</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5127</v>
      </c>
    </row>
    <row r="79" ht="39">
      <c r="A79" s="1" t="s">
        <v>511</v>
      </c>
      <c r="E79" s="32" t="s">
        <v>6393</v>
      </c>
    </row>
    <row r="80" ht="250">
      <c r="A80" s="1" t="s">
        <v>513</v>
      </c>
      <c r="E80" s="27" t="s">
        <v>5289</v>
      </c>
    </row>
    <row r="81" ht="25">
      <c r="A81" s="1" t="s">
        <v>504</v>
      </c>
      <c r="B81" s="1">
        <v>18</v>
      </c>
      <c r="C81" s="26" t="s">
        <v>6353</v>
      </c>
      <c r="D81" t="s">
        <v>506</v>
      </c>
      <c r="E81" s="27" t="s">
        <v>6354</v>
      </c>
      <c r="F81" s="28" t="s">
        <v>1553</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4915</v>
      </c>
    </row>
    <row r="83" ht="39">
      <c r="A83" s="1" t="s">
        <v>511</v>
      </c>
      <c r="E83" s="32" t="s">
        <v>6394</v>
      </c>
    </row>
    <row r="84" ht="175">
      <c r="A84" s="1" t="s">
        <v>513</v>
      </c>
      <c r="E84" s="27" t="s">
        <v>4912</v>
      </c>
    </row>
    <row r="85" ht="13">
      <c r="A85" s="1" t="s">
        <v>501</v>
      </c>
      <c r="C85" s="22" t="s">
        <v>3501</v>
      </c>
      <c r="E85" s="23" t="s">
        <v>4922</v>
      </c>
      <c r="L85" s="24">
        <f>SUMIFS(L86:L89,A86:A89,"P")</f>
        <v>0</v>
      </c>
      <c r="M85" s="24">
        <f>SUMIFS(M86:M89,A86:A89,"P")</f>
        <v>0</v>
      </c>
      <c r="N85" s="25"/>
    </row>
    <row r="86">
      <c r="A86" s="1" t="s">
        <v>504</v>
      </c>
      <c r="B86" s="1">
        <v>19</v>
      </c>
      <c r="C86" s="26" t="s">
        <v>5383</v>
      </c>
      <c r="D86" t="s">
        <v>506</v>
      </c>
      <c r="E86" s="27" t="s">
        <v>5384</v>
      </c>
      <c r="F86" s="28" t="s">
        <v>567</v>
      </c>
      <c r="G86" s="29">
        <v>6</v>
      </c>
      <c r="H86" s="28">
        <v>0</v>
      </c>
      <c r="I86" s="30">
        <f>ROUND(G86*H86,P4)</f>
        <v>0</v>
      </c>
      <c r="L86" s="30">
        <v>0</v>
      </c>
      <c r="M86" s="24">
        <f>ROUND(G86*L86,P4)</f>
        <v>0</v>
      </c>
      <c r="N86" s="25" t="s">
        <v>509</v>
      </c>
      <c r="O86" s="31">
        <f>M86*AA86</f>
        <v>0</v>
      </c>
      <c r="P86" s="1">
        <v>3</v>
      </c>
      <c r="AA86" s="1">
        <f>IF(P86=1,$O$3,IF(P86=2,$O$4,$O$5))</f>
        <v>0</v>
      </c>
    </row>
    <row r="87" ht="25">
      <c r="A87" s="1" t="s">
        <v>510</v>
      </c>
      <c r="E87" s="27" t="s">
        <v>6395</v>
      </c>
    </row>
    <row r="88" ht="39">
      <c r="A88" s="1" t="s">
        <v>511</v>
      </c>
      <c r="E88" s="32" t="s">
        <v>6396</v>
      </c>
    </row>
    <row r="89">
      <c r="A89" s="1" t="s">
        <v>513</v>
      </c>
      <c r="E89" s="27" t="s">
        <v>514</v>
      </c>
    </row>
    <row r="90" ht="13">
      <c r="A90" s="1" t="s">
        <v>501</v>
      </c>
      <c r="C90" s="22" t="s">
        <v>2876</v>
      </c>
      <c r="E90" s="23" t="s">
        <v>3331</v>
      </c>
      <c r="L90" s="24">
        <f>SUMIFS(L91:L102,A91:A102,"P")</f>
        <v>0</v>
      </c>
      <c r="M90" s="24">
        <f>SUMIFS(M91:M102,A91:A102,"P")</f>
        <v>0</v>
      </c>
      <c r="N90" s="25"/>
    </row>
    <row r="91">
      <c r="A91" s="1" t="s">
        <v>504</v>
      </c>
      <c r="B91" s="1">
        <v>20</v>
      </c>
      <c r="C91" s="26" t="s">
        <v>4160</v>
      </c>
      <c r="D91" t="s">
        <v>506</v>
      </c>
      <c r="E91" s="27" t="s">
        <v>4161</v>
      </c>
      <c r="F91" s="28" t="s">
        <v>567</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6397</v>
      </c>
    </row>
    <row r="93" ht="26">
      <c r="A93" s="1" t="s">
        <v>511</v>
      </c>
      <c r="E93" s="32" t="s">
        <v>6398</v>
      </c>
    </row>
    <row r="94">
      <c r="A94" s="1" t="s">
        <v>513</v>
      </c>
      <c r="E94" s="27" t="s">
        <v>514</v>
      </c>
    </row>
    <row r="95">
      <c r="A95" s="1" t="s">
        <v>504</v>
      </c>
      <c r="B95" s="1">
        <v>21</v>
      </c>
      <c r="C95" s="26" t="s">
        <v>4182</v>
      </c>
      <c r="D95" t="s">
        <v>506</v>
      </c>
      <c r="E95" s="27" t="s">
        <v>4183</v>
      </c>
      <c r="F95" s="28" t="s">
        <v>567</v>
      </c>
      <c r="G95" s="29">
        <v>11.5</v>
      </c>
      <c r="H95" s="28">
        <v>0</v>
      </c>
      <c r="I95" s="30">
        <f>ROUND(G95*H95,P4)</f>
        <v>0</v>
      </c>
      <c r="L95" s="30">
        <v>0</v>
      </c>
      <c r="M95" s="24">
        <f>ROUND(G95*L95,P4)</f>
        <v>0</v>
      </c>
      <c r="N95" s="25" t="s">
        <v>509</v>
      </c>
      <c r="O95" s="31">
        <f>M95*AA95</f>
        <v>0</v>
      </c>
      <c r="P95" s="1">
        <v>3</v>
      </c>
      <c r="AA95" s="1">
        <f>IF(P95=1,$O$3,IF(P95=2,$O$4,$O$5))</f>
        <v>0</v>
      </c>
    </row>
    <row r="96">
      <c r="A96" s="1" t="s">
        <v>510</v>
      </c>
      <c r="E96" s="27" t="s">
        <v>6399</v>
      </c>
    </row>
    <row r="97" ht="26">
      <c r="A97" s="1" t="s">
        <v>511</v>
      </c>
      <c r="E97" s="32" t="s">
        <v>6400</v>
      </c>
    </row>
    <row r="98">
      <c r="A98" s="1" t="s">
        <v>513</v>
      </c>
      <c r="E98" s="27" t="s">
        <v>514</v>
      </c>
    </row>
    <row r="99">
      <c r="A99" s="1" t="s">
        <v>504</v>
      </c>
      <c r="B99" s="1">
        <v>22</v>
      </c>
      <c r="C99" s="26" t="s">
        <v>5169</v>
      </c>
      <c r="D99" t="s">
        <v>506</v>
      </c>
      <c r="E99" s="27" t="s">
        <v>5170</v>
      </c>
      <c r="F99" s="28" t="s">
        <v>1553</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5171</v>
      </c>
    </row>
    <row r="101" ht="39">
      <c r="A101" s="1" t="s">
        <v>511</v>
      </c>
      <c r="E101" s="32" t="s">
        <v>6401</v>
      </c>
    </row>
    <row r="102" ht="25">
      <c r="A102" s="1" t="s">
        <v>513</v>
      </c>
      <c r="E102" s="27" t="s">
        <v>5173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6402</v>
      </c>
      <c r="E8" s="23" t="s">
        <v>223</v>
      </c>
      <c r="L8" s="24">
        <f>L9+L22+L43+L64+L77+L98+L107+L176+L209</f>
        <v>0</v>
      </c>
      <c r="M8" s="24">
        <f>M9+M22+M43+M64+M77+M98+M107+M176+M209</f>
        <v>0</v>
      </c>
      <c r="N8" s="25"/>
    </row>
    <row r="9" ht="13">
      <c r="A9" s="1" t="s">
        <v>501</v>
      </c>
      <c r="C9" s="22" t="s">
        <v>1247</v>
      </c>
      <c r="E9" s="23" t="s">
        <v>1248</v>
      </c>
      <c r="L9" s="24">
        <f>SUMIFS(L10:L21,A10:A21,"P")</f>
        <v>0</v>
      </c>
      <c r="M9" s="24">
        <f>SUMIFS(M10:M21,A10:A21,"P")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5297</v>
      </c>
    </row>
    <row r="12" ht="26">
      <c r="A12" s="1" t="s">
        <v>511</v>
      </c>
      <c r="E12" s="32" t="s">
        <v>4759</v>
      </c>
    </row>
    <row r="13">
      <c r="A13" s="1" t="s">
        <v>513</v>
      </c>
      <c r="E13" s="27" t="s">
        <v>514</v>
      </c>
    </row>
    <row r="14" ht="25">
      <c r="A14" s="1" t="s">
        <v>504</v>
      </c>
      <c r="B14" s="1">
        <v>2</v>
      </c>
      <c r="C14" s="26" t="s">
        <v>3774</v>
      </c>
      <c r="D14" t="s">
        <v>3775</v>
      </c>
      <c r="E14" s="27" t="s">
        <v>3776</v>
      </c>
      <c r="F14" s="28" t="s">
        <v>2694</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6403</v>
      </c>
    </row>
    <row r="17" ht="25">
      <c r="A17" s="1" t="s">
        <v>513</v>
      </c>
      <c r="E17" s="27" t="s">
        <v>2695</v>
      </c>
    </row>
    <row r="18" ht="25">
      <c r="A18" s="1" t="s">
        <v>504</v>
      </c>
      <c r="B18" s="1">
        <v>3</v>
      </c>
      <c r="C18" s="26" t="s">
        <v>2826</v>
      </c>
      <c r="D18" t="s">
        <v>2827</v>
      </c>
      <c r="E18" s="27" t="s">
        <v>2828</v>
      </c>
      <c r="F18" s="28" t="s">
        <v>2694</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6404</v>
      </c>
    </row>
    <row r="21" ht="25">
      <c r="A21" s="1" t="s">
        <v>513</v>
      </c>
      <c r="E21" s="27" t="s">
        <v>2695</v>
      </c>
    </row>
    <row r="22" ht="13">
      <c r="A22" s="1" t="s">
        <v>501</v>
      </c>
      <c r="C22" s="22" t="s">
        <v>600</v>
      </c>
      <c r="E22" s="23" t="s">
        <v>560</v>
      </c>
      <c r="L22" s="24">
        <f>SUMIFS(L23:L42,A23:A42,"P")</f>
        <v>0</v>
      </c>
      <c r="M22" s="24">
        <f>SUMIFS(M23:M42,A23:A42,"P")</f>
        <v>0</v>
      </c>
      <c r="N22" s="25"/>
    </row>
    <row r="23">
      <c r="A23" s="1" t="s">
        <v>504</v>
      </c>
      <c r="B23" s="1">
        <v>4</v>
      </c>
      <c r="C23" s="26" t="s">
        <v>3397</v>
      </c>
      <c r="D23" t="s">
        <v>506</v>
      </c>
      <c r="E23" s="27" t="s">
        <v>3398</v>
      </c>
      <c r="F23" s="28" t="s">
        <v>563</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4792</v>
      </c>
    </row>
    <row r="25" ht="26">
      <c r="A25" s="1" t="s">
        <v>511</v>
      </c>
      <c r="E25" s="32" t="s">
        <v>6405</v>
      </c>
    </row>
    <row r="26">
      <c r="A26" s="1" t="s">
        <v>513</v>
      </c>
      <c r="E26" s="27" t="s">
        <v>514</v>
      </c>
    </row>
    <row r="27">
      <c r="A27" s="1" t="s">
        <v>504</v>
      </c>
      <c r="B27" s="1">
        <v>5</v>
      </c>
      <c r="C27" s="26" t="s">
        <v>2129</v>
      </c>
      <c r="D27" t="s">
        <v>506</v>
      </c>
      <c r="E27" s="27" t="s">
        <v>2130</v>
      </c>
      <c r="F27" s="28" t="s">
        <v>563</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5310</v>
      </c>
    </row>
    <row r="29" ht="91">
      <c r="A29" s="1" t="s">
        <v>511</v>
      </c>
      <c r="E29" s="32" t="s">
        <v>6406</v>
      </c>
    </row>
    <row r="30">
      <c r="A30" s="1" t="s">
        <v>513</v>
      </c>
      <c r="E30" s="27" t="s">
        <v>514</v>
      </c>
    </row>
    <row r="31">
      <c r="A31" s="1" t="s">
        <v>504</v>
      </c>
      <c r="B31" s="1">
        <v>6</v>
      </c>
      <c r="C31" s="26" t="s">
        <v>5312</v>
      </c>
      <c r="D31" t="s">
        <v>506</v>
      </c>
      <c r="E31" s="27" t="s">
        <v>5313</v>
      </c>
      <c r="F31" s="28" t="s">
        <v>563</v>
      </c>
      <c r="G31" s="29">
        <v>901.25</v>
      </c>
      <c r="H31" s="28">
        <v>0</v>
      </c>
      <c r="I31" s="30">
        <f>ROUND(G31*H31,P4)</f>
        <v>0</v>
      </c>
      <c r="L31" s="30">
        <v>0</v>
      </c>
      <c r="M31" s="24">
        <f>ROUND(G31*L31,P4)</f>
        <v>0</v>
      </c>
      <c r="N31" s="25" t="s">
        <v>509</v>
      </c>
      <c r="O31" s="31">
        <f>M31*AA31</f>
        <v>0</v>
      </c>
      <c r="P31" s="1">
        <v>3</v>
      </c>
      <c r="AA31" s="1">
        <f>IF(P31=1,$O$3,IF(P31=2,$O$4,$O$5))</f>
        <v>0</v>
      </c>
    </row>
    <row r="32">
      <c r="A32" s="1" t="s">
        <v>510</v>
      </c>
      <c r="E32" s="27" t="s">
        <v>5056</v>
      </c>
    </row>
    <row r="33" ht="91">
      <c r="A33" s="1" t="s">
        <v>511</v>
      </c>
      <c r="E33" s="32" t="s">
        <v>6407</v>
      </c>
    </row>
    <row r="34">
      <c r="A34" s="1" t="s">
        <v>513</v>
      </c>
      <c r="E34" s="27" t="s">
        <v>514</v>
      </c>
    </row>
    <row r="35">
      <c r="A35" s="1" t="s">
        <v>504</v>
      </c>
      <c r="B35" s="1">
        <v>7</v>
      </c>
      <c r="C35" s="26" t="s">
        <v>3409</v>
      </c>
      <c r="D35" t="s">
        <v>506</v>
      </c>
      <c r="E35" s="27" t="s">
        <v>3410</v>
      </c>
      <c r="F35" s="28" t="s">
        <v>563</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5186</v>
      </c>
    </row>
    <row r="37" ht="26">
      <c r="A37" s="1" t="s">
        <v>511</v>
      </c>
      <c r="E37" s="32" t="s">
        <v>6408</v>
      </c>
    </row>
    <row r="38">
      <c r="A38" s="1" t="s">
        <v>513</v>
      </c>
      <c r="E38" s="27" t="s">
        <v>514</v>
      </c>
    </row>
    <row r="39">
      <c r="A39" s="1" t="s">
        <v>504</v>
      </c>
      <c r="B39" s="1">
        <v>8</v>
      </c>
      <c r="C39" s="26" t="s">
        <v>3418</v>
      </c>
      <c r="D39" t="s">
        <v>506</v>
      </c>
      <c r="E39" s="27" t="s">
        <v>3419</v>
      </c>
      <c r="F39" s="28" t="s">
        <v>563</v>
      </c>
      <c r="G39" s="29">
        <v>13.5</v>
      </c>
      <c r="H39" s="28">
        <v>0</v>
      </c>
      <c r="I39" s="30">
        <f>ROUND(G39*H39,P4)</f>
        <v>0</v>
      </c>
      <c r="L39" s="30">
        <v>0</v>
      </c>
      <c r="M39" s="24">
        <f>ROUND(G39*L39,P4)</f>
        <v>0</v>
      </c>
      <c r="N39" s="25" t="s">
        <v>509</v>
      </c>
      <c r="O39" s="31">
        <f>M39*AA39</f>
        <v>0</v>
      </c>
      <c r="P39" s="1">
        <v>3</v>
      </c>
      <c r="AA39" s="1">
        <f>IF(P39=1,$O$3,IF(P39=2,$O$4,$O$5))</f>
        <v>0</v>
      </c>
    </row>
    <row r="40">
      <c r="A40" s="1" t="s">
        <v>510</v>
      </c>
      <c r="E40" s="27" t="s">
        <v>5315</v>
      </c>
    </row>
    <row r="41" ht="26">
      <c r="A41" s="1" t="s">
        <v>511</v>
      </c>
      <c r="E41" s="32" t="s">
        <v>6409</v>
      </c>
    </row>
    <row r="42">
      <c r="A42" s="1" t="s">
        <v>513</v>
      </c>
      <c r="E42" s="27" t="s">
        <v>514</v>
      </c>
    </row>
    <row r="43" ht="13">
      <c r="A43" s="1" t="s">
        <v>501</v>
      </c>
      <c r="C43" s="22" t="s">
        <v>604</v>
      </c>
      <c r="E43" s="23" t="s">
        <v>1641</v>
      </c>
      <c r="L43" s="24">
        <f>SUMIFS(L44:L63,A44:A63,"P")</f>
        <v>0</v>
      </c>
      <c r="M43" s="24">
        <f>SUMIFS(M44:M63,A44:A63,"P")</f>
        <v>0</v>
      </c>
      <c r="N43" s="25"/>
    </row>
    <row r="44">
      <c r="A44" s="1" t="s">
        <v>504</v>
      </c>
      <c r="B44" s="1">
        <v>9</v>
      </c>
      <c r="C44" s="26" t="s">
        <v>5602</v>
      </c>
      <c r="D44" t="s">
        <v>506</v>
      </c>
      <c r="E44" s="27" t="s">
        <v>5603</v>
      </c>
      <c r="F44" s="28" t="s">
        <v>2694</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6410</v>
      </c>
    </row>
    <row r="46" ht="26">
      <c r="A46" s="1" t="s">
        <v>511</v>
      </c>
      <c r="E46" s="32" t="s">
        <v>6411</v>
      </c>
    </row>
    <row r="47">
      <c r="A47" s="1" t="s">
        <v>513</v>
      </c>
      <c r="E47" s="27" t="s">
        <v>514</v>
      </c>
    </row>
    <row r="48">
      <c r="A48" s="1" t="s">
        <v>504</v>
      </c>
      <c r="B48" s="1">
        <v>10</v>
      </c>
      <c r="C48" s="26" t="s">
        <v>5605</v>
      </c>
      <c r="D48" t="s">
        <v>506</v>
      </c>
      <c r="E48" s="27" t="s">
        <v>5606</v>
      </c>
      <c r="F48" s="28" t="s">
        <v>2694</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6412</v>
      </c>
    </row>
    <row r="51">
      <c r="A51" s="1" t="s">
        <v>513</v>
      </c>
      <c r="E51" s="27" t="s">
        <v>514</v>
      </c>
    </row>
    <row r="52">
      <c r="A52" s="1" t="s">
        <v>504</v>
      </c>
      <c r="B52" s="1">
        <v>11</v>
      </c>
      <c r="C52" s="26" t="s">
        <v>4207</v>
      </c>
      <c r="D52" t="s">
        <v>506</v>
      </c>
      <c r="E52" s="27" t="s">
        <v>4208</v>
      </c>
      <c r="F52" s="28" t="s">
        <v>563</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6413</v>
      </c>
    </row>
    <row r="54" ht="65">
      <c r="A54" s="1" t="s">
        <v>511</v>
      </c>
      <c r="E54" s="32" t="s">
        <v>6414</v>
      </c>
    </row>
    <row r="55">
      <c r="A55" s="1" t="s">
        <v>513</v>
      </c>
      <c r="E55" s="27" t="s">
        <v>514</v>
      </c>
    </row>
    <row r="56">
      <c r="A56" s="1" t="s">
        <v>504</v>
      </c>
      <c r="B56" s="1">
        <v>12</v>
      </c>
      <c r="C56" s="26" t="s">
        <v>4211</v>
      </c>
      <c r="D56" t="s">
        <v>506</v>
      </c>
      <c r="E56" s="27" t="s">
        <v>4212</v>
      </c>
      <c r="F56" s="28" t="s">
        <v>2694</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6415</v>
      </c>
    </row>
    <row r="59">
      <c r="A59" s="1" t="s">
        <v>513</v>
      </c>
      <c r="E59" s="27" t="s">
        <v>514</v>
      </c>
    </row>
    <row r="60">
      <c r="A60" s="1" t="s">
        <v>504</v>
      </c>
      <c r="B60" s="1">
        <v>13</v>
      </c>
      <c r="C60" s="26" t="s">
        <v>6416</v>
      </c>
      <c r="D60" t="s">
        <v>506</v>
      </c>
      <c r="E60" s="27" t="s">
        <v>6417</v>
      </c>
      <c r="F60" s="28" t="s">
        <v>1251</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6418</v>
      </c>
    </row>
    <row r="62" ht="26">
      <c r="A62" s="1" t="s">
        <v>511</v>
      </c>
      <c r="E62" s="32" t="s">
        <v>6419</v>
      </c>
    </row>
    <row r="63" ht="225">
      <c r="A63" s="1" t="s">
        <v>513</v>
      </c>
      <c r="E63" s="27" t="s">
        <v>6420</v>
      </c>
    </row>
    <row r="64" ht="13">
      <c r="A64" s="1" t="s">
        <v>501</v>
      </c>
      <c r="C64" s="22" t="s">
        <v>607</v>
      </c>
      <c r="E64" s="23" t="s">
        <v>4847</v>
      </c>
      <c r="L64" s="24">
        <f>SUMIFS(L65:L76,A65:A76,"P")</f>
        <v>0</v>
      </c>
      <c r="M64" s="24">
        <f>SUMIFS(M65:M76,A65:A76,"P")</f>
        <v>0</v>
      </c>
      <c r="N64" s="25"/>
    </row>
    <row r="65">
      <c r="A65" s="1" t="s">
        <v>504</v>
      </c>
      <c r="B65" s="1">
        <v>14</v>
      </c>
      <c r="C65" s="26" t="s">
        <v>5327</v>
      </c>
      <c r="D65" t="s">
        <v>506</v>
      </c>
      <c r="E65" s="27" t="s">
        <v>5328</v>
      </c>
      <c r="F65" s="28" t="s">
        <v>563</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6421</v>
      </c>
    </row>
    <row r="67" ht="91">
      <c r="A67" s="1" t="s">
        <v>511</v>
      </c>
      <c r="E67" s="32" t="s">
        <v>6422</v>
      </c>
    </row>
    <row r="68">
      <c r="A68" s="1" t="s">
        <v>513</v>
      </c>
      <c r="E68" s="27" t="s">
        <v>514</v>
      </c>
    </row>
    <row r="69">
      <c r="A69" s="1" t="s">
        <v>504</v>
      </c>
      <c r="B69" s="1">
        <v>15</v>
      </c>
      <c r="C69" s="26" t="s">
        <v>5331</v>
      </c>
      <c r="D69" t="s">
        <v>506</v>
      </c>
      <c r="E69" s="27" t="s">
        <v>5332</v>
      </c>
      <c r="F69" s="28" t="s">
        <v>2694</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6423</v>
      </c>
    </row>
    <row r="72">
      <c r="A72" s="1" t="s">
        <v>513</v>
      </c>
      <c r="E72" s="27" t="s">
        <v>514</v>
      </c>
    </row>
    <row r="73">
      <c r="A73" s="1" t="s">
        <v>504</v>
      </c>
      <c r="B73" s="1">
        <v>16</v>
      </c>
      <c r="C73" s="26" t="s">
        <v>4862</v>
      </c>
      <c r="D73" t="s">
        <v>506</v>
      </c>
      <c r="E73" s="27" t="s">
        <v>4863</v>
      </c>
      <c r="F73" s="28" t="s">
        <v>1553</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6424</v>
      </c>
    </row>
    <row r="75" ht="91">
      <c r="A75" s="1" t="s">
        <v>511</v>
      </c>
      <c r="E75" s="32" t="s">
        <v>6425</v>
      </c>
    </row>
    <row r="76" ht="25">
      <c r="A76" s="1" t="s">
        <v>513</v>
      </c>
      <c r="E76" s="27" t="s">
        <v>5336</v>
      </c>
    </row>
    <row r="77" ht="13">
      <c r="A77" s="1" t="s">
        <v>501</v>
      </c>
      <c r="C77" s="22" t="s">
        <v>855</v>
      </c>
      <c r="E77" s="23" t="s">
        <v>3455</v>
      </c>
      <c r="L77" s="24">
        <f>SUMIFS(L78:L97,A78:A97,"P")</f>
        <v>0</v>
      </c>
      <c r="M77" s="24">
        <f>SUMIFS(M78:M97,A78:A97,"P")</f>
        <v>0</v>
      </c>
      <c r="N77" s="25"/>
    </row>
    <row r="78">
      <c r="A78" s="1" t="s">
        <v>504</v>
      </c>
      <c r="B78" s="1">
        <v>17</v>
      </c>
      <c r="C78" s="26" t="s">
        <v>4144</v>
      </c>
      <c r="D78" t="s">
        <v>506</v>
      </c>
      <c r="E78" s="27" t="s">
        <v>4145</v>
      </c>
      <c r="F78" s="28" t="s">
        <v>563</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6426</v>
      </c>
    </row>
    <row r="80" ht="52">
      <c r="A80" s="1" t="s">
        <v>511</v>
      </c>
      <c r="E80" s="32" t="s">
        <v>6427</v>
      </c>
    </row>
    <row r="81">
      <c r="A81" s="1" t="s">
        <v>513</v>
      </c>
      <c r="E81" s="27" t="s">
        <v>514</v>
      </c>
    </row>
    <row r="82">
      <c r="A82" s="1" t="s">
        <v>504</v>
      </c>
      <c r="B82" s="1">
        <v>18</v>
      </c>
      <c r="C82" s="26" t="s">
        <v>4886</v>
      </c>
      <c r="D82" t="s">
        <v>506</v>
      </c>
      <c r="E82" s="27" t="s">
        <v>4887</v>
      </c>
      <c r="F82" s="28" t="s">
        <v>563</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6428</v>
      </c>
    </row>
    <row r="84" ht="91">
      <c r="A84" s="1" t="s">
        <v>511</v>
      </c>
      <c r="E84" s="32" t="s">
        <v>6429</v>
      </c>
    </row>
    <row r="85">
      <c r="A85" s="1" t="s">
        <v>513</v>
      </c>
      <c r="E85" s="27" t="s">
        <v>514</v>
      </c>
    </row>
    <row r="86">
      <c r="A86" s="1" t="s">
        <v>504</v>
      </c>
      <c r="B86" s="1">
        <v>19</v>
      </c>
      <c r="C86" s="26" t="s">
        <v>5343</v>
      </c>
      <c r="D86" t="s">
        <v>506</v>
      </c>
      <c r="E86" s="27" t="s">
        <v>5344</v>
      </c>
      <c r="F86" s="28" t="s">
        <v>563</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6430</v>
      </c>
    </row>
    <row r="89">
      <c r="A89" s="1" t="s">
        <v>513</v>
      </c>
      <c r="E89" s="27" t="s">
        <v>514</v>
      </c>
    </row>
    <row r="90">
      <c r="A90" s="1" t="s">
        <v>504</v>
      </c>
      <c r="B90" s="1">
        <v>20</v>
      </c>
      <c r="C90" s="26" t="s">
        <v>5346</v>
      </c>
      <c r="D90" t="s">
        <v>506</v>
      </c>
      <c r="E90" s="27" t="s">
        <v>5347</v>
      </c>
      <c r="F90" s="28" t="s">
        <v>563</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6431</v>
      </c>
    </row>
    <row r="92" ht="91">
      <c r="A92" s="1" t="s">
        <v>511</v>
      </c>
      <c r="E92" s="32" t="s">
        <v>6432</v>
      </c>
    </row>
    <row r="93">
      <c r="A93" s="1" t="s">
        <v>513</v>
      </c>
      <c r="E93" s="27" t="s">
        <v>514</v>
      </c>
    </row>
    <row r="94">
      <c r="A94" s="1" t="s">
        <v>504</v>
      </c>
      <c r="B94" s="1">
        <v>21</v>
      </c>
      <c r="C94" s="26" t="s">
        <v>3473</v>
      </c>
      <c r="D94" t="s">
        <v>506</v>
      </c>
      <c r="E94" s="27" t="s">
        <v>3474</v>
      </c>
      <c r="F94" s="28" t="s">
        <v>563</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6433</v>
      </c>
    </row>
    <row r="96" ht="156">
      <c r="A96" s="1" t="s">
        <v>511</v>
      </c>
      <c r="E96" s="32" t="s">
        <v>6434</v>
      </c>
    </row>
    <row r="97">
      <c r="A97" s="1" t="s">
        <v>513</v>
      </c>
      <c r="E97" s="27" t="s">
        <v>514</v>
      </c>
    </row>
    <row r="98" ht="13">
      <c r="A98" s="1" t="s">
        <v>501</v>
      </c>
      <c r="C98" s="22" t="s">
        <v>858</v>
      </c>
      <c r="E98" s="23" t="s">
        <v>2842</v>
      </c>
      <c r="L98" s="24">
        <f>SUMIFS(L99:L106,A99:A106,"P")</f>
        <v>0</v>
      </c>
      <c r="M98" s="24">
        <f>SUMIFS(M99:M106,A99:A106,"P")</f>
        <v>0</v>
      </c>
      <c r="N98" s="25"/>
    </row>
    <row r="99">
      <c r="A99" s="1" t="s">
        <v>504</v>
      </c>
      <c r="B99" s="1">
        <v>22</v>
      </c>
      <c r="C99" s="26" t="s">
        <v>4333</v>
      </c>
      <c r="D99" t="s">
        <v>506</v>
      </c>
      <c r="E99" s="27" t="s">
        <v>4334</v>
      </c>
      <c r="F99" s="28" t="s">
        <v>1553</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5014</v>
      </c>
    </row>
    <row r="101" ht="26">
      <c r="A101" s="1" t="s">
        <v>511</v>
      </c>
      <c r="E101" s="32" t="s">
        <v>6435</v>
      </c>
    </row>
    <row r="102">
      <c r="A102" s="1" t="s">
        <v>513</v>
      </c>
      <c r="E102" s="27" t="s">
        <v>514</v>
      </c>
    </row>
    <row r="103">
      <c r="A103" s="1" t="s">
        <v>504</v>
      </c>
      <c r="B103" s="1">
        <v>23</v>
      </c>
      <c r="C103" s="26" t="s">
        <v>4686</v>
      </c>
      <c r="D103" t="s">
        <v>506</v>
      </c>
      <c r="E103" s="27" t="s">
        <v>4687</v>
      </c>
      <c r="F103" s="28" t="s">
        <v>563</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6436</v>
      </c>
    </row>
    <row r="105" ht="26">
      <c r="A105" s="1" t="s">
        <v>511</v>
      </c>
      <c r="E105" s="32" t="s">
        <v>6437</v>
      </c>
    </row>
    <row r="106">
      <c r="A106" s="1" t="s">
        <v>513</v>
      </c>
      <c r="E106" s="27" t="s">
        <v>514</v>
      </c>
    </row>
    <row r="107" ht="13">
      <c r="A107" s="1" t="s">
        <v>501</v>
      </c>
      <c r="C107" s="22" t="s">
        <v>1253</v>
      </c>
      <c r="E107" s="23" t="s">
        <v>1254</v>
      </c>
      <c r="L107" s="24">
        <f>SUMIFS(L108:L175,A108:A175,"P")</f>
        <v>0</v>
      </c>
      <c r="M107" s="24">
        <f>SUMIFS(M108:M175,A108:A175,"P")</f>
        <v>0</v>
      </c>
      <c r="N107" s="25"/>
    </row>
    <row r="108">
      <c r="A108" s="1" t="s">
        <v>504</v>
      </c>
      <c r="B108" s="1">
        <v>24</v>
      </c>
      <c r="C108" s="26" t="s">
        <v>5358</v>
      </c>
      <c r="D108" t="s">
        <v>506</v>
      </c>
      <c r="E108" s="27" t="s">
        <v>5359</v>
      </c>
      <c r="F108" s="28" t="s">
        <v>1553</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5360</v>
      </c>
    </row>
    <row r="110" ht="65">
      <c r="A110" s="1" t="s">
        <v>511</v>
      </c>
      <c r="E110" s="32" t="s">
        <v>6438</v>
      </c>
    </row>
    <row r="111">
      <c r="A111" s="1" t="s">
        <v>513</v>
      </c>
      <c r="E111" s="27" t="s">
        <v>514</v>
      </c>
    </row>
    <row r="112">
      <c r="A112" s="1" t="s">
        <v>504</v>
      </c>
      <c r="B112" s="1">
        <v>25</v>
      </c>
      <c r="C112" s="26" t="s">
        <v>5757</v>
      </c>
      <c r="D112" t="s">
        <v>506</v>
      </c>
      <c r="E112" s="27" t="s">
        <v>5758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5759</v>
      </c>
    </row>
    <row r="114" ht="26">
      <c r="A114" s="1" t="s">
        <v>511</v>
      </c>
      <c r="E114" s="32" t="s">
        <v>6439</v>
      </c>
    </row>
    <row r="115">
      <c r="A115" s="1" t="s">
        <v>513</v>
      </c>
      <c r="E115" s="27" t="s">
        <v>514</v>
      </c>
    </row>
    <row r="116">
      <c r="A116" s="1" t="s">
        <v>504</v>
      </c>
      <c r="B116" s="1">
        <v>26</v>
      </c>
      <c r="C116" s="26" t="s">
        <v>6440</v>
      </c>
      <c r="D116" t="s">
        <v>506</v>
      </c>
      <c r="E116" s="27" t="s">
        <v>6441</v>
      </c>
      <c r="F116" s="28" t="s">
        <v>4976</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6442</v>
      </c>
    </row>
    <row r="118" ht="26">
      <c r="A118" s="1" t="s">
        <v>511</v>
      </c>
      <c r="E118" s="32" t="s">
        <v>6443</v>
      </c>
    </row>
    <row r="119">
      <c r="A119" s="1" t="s">
        <v>513</v>
      </c>
      <c r="E119" s="27" t="s">
        <v>514</v>
      </c>
    </row>
    <row r="120">
      <c r="A120" s="1" t="s">
        <v>504</v>
      </c>
      <c r="B120" s="1">
        <v>27</v>
      </c>
      <c r="C120" s="26" t="s">
        <v>5362</v>
      </c>
      <c r="D120" t="s">
        <v>506</v>
      </c>
      <c r="E120" s="27" t="s">
        <v>5363</v>
      </c>
      <c r="F120" s="28" t="s">
        <v>567</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5364</v>
      </c>
    </row>
    <row r="122" ht="26">
      <c r="A122" s="1" t="s">
        <v>511</v>
      </c>
      <c r="E122" s="32" t="s">
        <v>6444</v>
      </c>
    </row>
    <row r="123">
      <c r="A123" s="1" t="s">
        <v>513</v>
      </c>
      <c r="E123" s="27" t="s">
        <v>514</v>
      </c>
    </row>
    <row r="124">
      <c r="A124" s="1" t="s">
        <v>504</v>
      </c>
      <c r="B124" s="1">
        <v>28</v>
      </c>
      <c r="C124" s="26" t="s">
        <v>5366</v>
      </c>
      <c r="D124" t="s">
        <v>506</v>
      </c>
      <c r="E124" s="27" t="s">
        <v>5367</v>
      </c>
      <c r="F124" s="28" t="s">
        <v>1553</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5368</v>
      </c>
    </row>
    <row r="126" ht="52">
      <c r="A126" s="1" t="s">
        <v>511</v>
      </c>
      <c r="E126" s="32" t="s">
        <v>6445</v>
      </c>
    </row>
    <row r="127">
      <c r="A127" s="1" t="s">
        <v>513</v>
      </c>
      <c r="E127" s="27" t="s">
        <v>514</v>
      </c>
    </row>
    <row r="128">
      <c r="A128" s="1" t="s">
        <v>504</v>
      </c>
      <c r="B128" s="1">
        <v>29</v>
      </c>
      <c r="C128" s="26" t="s">
        <v>6446</v>
      </c>
      <c r="D128" t="s">
        <v>506</v>
      </c>
      <c r="E128" s="27" t="s">
        <v>6447</v>
      </c>
      <c r="F128" s="28" t="s">
        <v>1553</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6448</v>
      </c>
    </row>
    <row r="130" ht="65">
      <c r="A130" s="1" t="s">
        <v>511</v>
      </c>
      <c r="E130" s="32" t="s">
        <v>6449</v>
      </c>
    </row>
    <row r="131">
      <c r="A131" s="1" t="s">
        <v>513</v>
      </c>
      <c r="E131" s="27" t="s">
        <v>514</v>
      </c>
    </row>
    <row r="132">
      <c r="A132" s="1" t="s">
        <v>504</v>
      </c>
      <c r="B132" s="1">
        <v>30</v>
      </c>
      <c r="C132" s="26" t="s">
        <v>4222</v>
      </c>
      <c r="D132" t="s">
        <v>506</v>
      </c>
      <c r="E132" s="27" t="s">
        <v>4223</v>
      </c>
      <c r="F132" s="28" t="s">
        <v>1553</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6450</v>
      </c>
    </row>
    <row r="134" ht="91">
      <c r="A134" s="1" t="s">
        <v>511</v>
      </c>
      <c r="E134" s="32" t="s">
        <v>6451</v>
      </c>
    </row>
    <row r="135">
      <c r="A135" s="1" t="s">
        <v>513</v>
      </c>
      <c r="E135" s="27" t="s">
        <v>514</v>
      </c>
    </row>
    <row r="136">
      <c r="A136" s="1" t="s">
        <v>504</v>
      </c>
      <c r="B136" s="1">
        <v>31</v>
      </c>
      <c r="C136" s="26" t="s">
        <v>5716</v>
      </c>
      <c r="D136" t="s">
        <v>506</v>
      </c>
      <c r="E136" s="27" t="s">
        <v>5717</v>
      </c>
      <c r="F136" s="28" t="s">
        <v>1553</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6452</v>
      </c>
    </row>
    <row r="138" ht="65">
      <c r="A138" s="1" t="s">
        <v>511</v>
      </c>
      <c r="E138" s="32" t="s">
        <v>6453</v>
      </c>
    </row>
    <row r="139" ht="262.5">
      <c r="A139" s="1" t="s">
        <v>513</v>
      </c>
      <c r="E139" s="27" t="s">
        <v>5375</v>
      </c>
    </row>
    <row r="140" ht="25">
      <c r="A140" s="1" t="s">
        <v>504</v>
      </c>
      <c r="B140" s="1">
        <v>32</v>
      </c>
      <c r="C140" s="26" t="s">
        <v>4903</v>
      </c>
      <c r="D140" t="s">
        <v>506</v>
      </c>
      <c r="E140" s="27" t="s">
        <v>5372</v>
      </c>
      <c r="F140" s="28" t="s">
        <v>1553</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6454</v>
      </c>
    </row>
    <row r="142" ht="91">
      <c r="A142" s="1" t="s">
        <v>511</v>
      </c>
      <c r="E142" s="32" t="s">
        <v>6455</v>
      </c>
    </row>
    <row r="143" ht="262.5">
      <c r="A143" s="1" t="s">
        <v>513</v>
      </c>
      <c r="E143" s="27" t="s">
        <v>5375</v>
      </c>
    </row>
    <row r="144" ht="25">
      <c r="A144" s="1" t="s">
        <v>504</v>
      </c>
      <c r="B144" s="1">
        <v>33</v>
      </c>
      <c r="C144" s="26" t="s">
        <v>5722</v>
      </c>
      <c r="D144" t="s">
        <v>506</v>
      </c>
      <c r="E144" s="27" t="s">
        <v>5723</v>
      </c>
      <c r="F144" s="28" t="s">
        <v>1553</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6456</v>
      </c>
    </row>
    <row r="146" ht="65">
      <c r="A146" s="1" t="s">
        <v>511</v>
      </c>
      <c r="E146" s="32" t="s">
        <v>6457</v>
      </c>
    </row>
    <row r="147" ht="250">
      <c r="A147" s="1" t="s">
        <v>513</v>
      </c>
      <c r="E147" s="27" t="s">
        <v>5289</v>
      </c>
    </row>
    <row r="148" ht="25">
      <c r="A148" s="1" t="s">
        <v>504</v>
      </c>
      <c r="B148" s="1">
        <v>34</v>
      </c>
      <c r="C148" s="26" t="s">
        <v>4908</v>
      </c>
      <c r="D148" t="s">
        <v>506</v>
      </c>
      <c r="E148" s="27" t="s">
        <v>5286</v>
      </c>
      <c r="F148" s="28" t="s">
        <v>1553</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5376</v>
      </c>
    </row>
    <row r="150" ht="91">
      <c r="A150" s="1" t="s">
        <v>511</v>
      </c>
      <c r="E150" s="32" t="s">
        <v>6458</v>
      </c>
    </row>
    <row r="151" ht="250">
      <c r="A151" s="1" t="s">
        <v>513</v>
      </c>
      <c r="E151" s="27" t="s">
        <v>5289</v>
      </c>
    </row>
    <row r="152">
      <c r="A152" s="1" t="s">
        <v>504</v>
      </c>
      <c r="B152" s="1">
        <v>35</v>
      </c>
      <c r="C152" s="26" t="s">
        <v>6459</v>
      </c>
      <c r="D152" t="s">
        <v>506</v>
      </c>
      <c r="E152" s="27" t="s">
        <v>6460</v>
      </c>
      <c r="F152" s="28" t="s">
        <v>1251</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6461</v>
      </c>
    </row>
    <row r="154" ht="26">
      <c r="A154" s="1" t="s">
        <v>511</v>
      </c>
      <c r="E154" s="32" t="s">
        <v>5393</v>
      </c>
    </row>
    <row r="155">
      <c r="A155" s="1" t="s">
        <v>513</v>
      </c>
      <c r="E155" s="27" t="s">
        <v>506</v>
      </c>
    </row>
    <row r="156">
      <c r="A156" s="1" t="s">
        <v>504</v>
      </c>
      <c r="B156" s="1">
        <v>36</v>
      </c>
      <c r="C156" s="26" t="s">
        <v>6462</v>
      </c>
      <c r="D156" t="s">
        <v>506</v>
      </c>
      <c r="E156" s="27" t="s">
        <v>6463</v>
      </c>
      <c r="F156" s="28" t="s">
        <v>1553</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6464</v>
      </c>
    </row>
    <row r="158" ht="52">
      <c r="A158" s="1" t="s">
        <v>511</v>
      </c>
      <c r="E158" s="32" t="s">
        <v>6465</v>
      </c>
    </row>
    <row r="159">
      <c r="A159" s="1" t="s">
        <v>513</v>
      </c>
      <c r="E159" s="27" t="s">
        <v>506</v>
      </c>
    </row>
    <row r="160">
      <c r="A160" s="1" t="s">
        <v>504</v>
      </c>
      <c r="B160" s="1">
        <v>37</v>
      </c>
      <c r="C160" s="26" t="s">
        <v>6466</v>
      </c>
      <c r="D160" t="s">
        <v>506</v>
      </c>
      <c r="E160" s="27" t="s">
        <v>6467</v>
      </c>
      <c r="F160" s="28" t="s">
        <v>1553</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6468</v>
      </c>
    </row>
    <row r="162" ht="26">
      <c r="A162" s="1" t="s">
        <v>511</v>
      </c>
      <c r="E162" s="32" t="s">
        <v>6469</v>
      </c>
    </row>
    <row r="163">
      <c r="A163" s="1" t="s">
        <v>513</v>
      </c>
      <c r="E163" s="27" t="s">
        <v>506</v>
      </c>
    </row>
    <row r="164" ht="25">
      <c r="A164" s="1" t="s">
        <v>504</v>
      </c>
      <c r="B164" s="1">
        <v>38</v>
      </c>
      <c r="C164" s="26" t="s">
        <v>6470</v>
      </c>
      <c r="D164" t="s">
        <v>506</v>
      </c>
      <c r="E164" s="27" t="s">
        <v>6471</v>
      </c>
      <c r="F164" s="28" t="s">
        <v>6472</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6473</v>
      </c>
    </row>
    <row r="166" ht="26">
      <c r="A166" s="1" t="s">
        <v>511</v>
      </c>
      <c r="E166" s="32" t="s">
        <v>6474</v>
      </c>
    </row>
    <row r="167">
      <c r="A167" s="1" t="s">
        <v>513</v>
      </c>
      <c r="E167" s="27" t="s">
        <v>506</v>
      </c>
    </row>
    <row r="168">
      <c r="A168" s="1" t="s">
        <v>504</v>
      </c>
      <c r="B168" s="1">
        <v>39</v>
      </c>
      <c r="C168" s="26" t="s">
        <v>5378</v>
      </c>
      <c r="D168" t="s">
        <v>600</v>
      </c>
      <c r="E168" s="27" t="s">
        <v>5379</v>
      </c>
      <c r="F168" s="28" t="s">
        <v>1553</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6475</v>
      </c>
    </row>
    <row r="170" ht="65">
      <c r="A170" s="1" t="s">
        <v>511</v>
      </c>
      <c r="E170" s="32" t="s">
        <v>6476</v>
      </c>
    </row>
    <row r="171" ht="50">
      <c r="A171" s="1" t="s">
        <v>513</v>
      </c>
      <c r="E171" s="27" t="s">
        <v>5382</v>
      </c>
    </row>
    <row r="172">
      <c r="A172" s="1" t="s">
        <v>504</v>
      </c>
      <c r="B172" s="1">
        <v>40</v>
      </c>
      <c r="C172" s="26" t="s">
        <v>5378</v>
      </c>
      <c r="D172" t="s">
        <v>604</v>
      </c>
      <c r="E172" s="27" t="s">
        <v>5379</v>
      </c>
      <c r="F172" s="28" t="s">
        <v>1553</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6477</v>
      </c>
    </row>
    <row r="174" ht="78">
      <c r="A174" s="1" t="s">
        <v>511</v>
      </c>
      <c r="E174" s="32" t="s">
        <v>6478</v>
      </c>
    </row>
    <row r="175" ht="50">
      <c r="A175" s="1" t="s">
        <v>513</v>
      </c>
      <c r="E175" s="27" t="s">
        <v>5382</v>
      </c>
    </row>
    <row r="176" ht="13">
      <c r="A176" s="1" t="s">
        <v>501</v>
      </c>
      <c r="C176" s="22" t="s">
        <v>3501</v>
      </c>
      <c r="E176" s="23" t="s">
        <v>4922</v>
      </c>
      <c r="L176" s="24">
        <f>SUMIFS(L177:L208,A177:A208,"P")</f>
        <v>0</v>
      </c>
      <c r="M176" s="24">
        <f>SUMIFS(M177:M208,A177:A208,"P")</f>
        <v>0</v>
      </c>
      <c r="N176" s="25"/>
    </row>
    <row r="177">
      <c r="A177" s="1" t="s">
        <v>504</v>
      </c>
      <c r="B177" s="1">
        <v>41</v>
      </c>
      <c r="C177" s="26" t="s">
        <v>6479</v>
      </c>
      <c r="D177" t="s">
        <v>506</v>
      </c>
      <c r="E177" s="27" t="s">
        <v>6480</v>
      </c>
      <c r="F177" s="28" t="s">
        <v>567</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6481</v>
      </c>
    </row>
    <row r="179" ht="26">
      <c r="A179" s="1" t="s">
        <v>511</v>
      </c>
      <c r="E179" s="32" t="s">
        <v>6482</v>
      </c>
    </row>
    <row r="180">
      <c r="A180" s="1" t="s">
        <v>513</v>
      </c>
      <c r="E180" s="27" t="s">
        <v>514</v>
      </c>
    </row>
    <row r="181">
      <c r="A181" s="1" t="s">
        <v>504</v>
      </c>
      <c r="B181" s="1">
        <v>42</v>
      </c>
      <c r="C181" s="26" t="s">
        <v>5383</v>
      </c>
      <c r="D181" t="s">
        <v>506</v>
      </c>
      <c r="E181" s="27" t="s">
        <v>5384</v>
      </c>
      <c r="F181" s="28" t="s">
        <v>567</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5767</v>
      </c>
    </row>
    <row r="183" ht="26">
      <c r="A183" s="1" t="s">
        <v>511</v>
      </c>
      <c r="E183" s="32" t="s">
        <v>6483</v>
      </c>
    </row>
    <row r="184">
      <c r="A184" s="1" t="s">
        <v>513</v>
      </c>
      <c r="E184" s="27" t="s">
        <v>514</v>
      </c>
    </row>
    <row r="185">
      <c r="A185" s="1" t="s">
        <v>504</v>
      </c>
      <c r="B185" s="1">
        <v>43</v>
      </c>
      <c r="C185" s="26" t="s">
        <v>3624</v>
      </c>
      <c r="D185" t="s">
        <v>506</v>
      </c>
      <c r="E185" s="27" t="s">
        <v>3625</v>
      </c>
      <c r="F185" s="28" t="s">
        <v>567</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6484</v>
      </c>
    </row>
    <row r="187" ht="26">
      <c r="A187" s="1" t="s">
        <v>511</v>
      </c>
      <c r="E187" s="32" t="s">
        <v>6485</v>
      </c>
    </row>
    <row r="188">
      <c r="A188" s="1" t="s">
        <v>513</v>
      </c>
      <c r="E188" s="27" t="s">
        <v>514</v>
      </c>
    </row>
    <row r="189">
      <c r="A189" s="1" t="s">
        <v>504</v>
      </c>
      <c r="B189" s="1">
        <v>44</v>
      </c>
      <c r="C189" s="26" t="s">
        <v>3903</v>
      </c>
      <c r="D189" t="s">
        <v>506</v>
      </c>
      <c r="E189" s="27" t="s">
        <v>3904</v>
      </c>
      <c r="F189" s="28" t="s">
        <v>567</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6262</v>
      </c>
    </row>
    <row r="191" ht="52">
      <c r="A191" s="1" t="s">
        <v>511</v>
      </c>
      <c r="E191" s="32" t="s">
        <v>6486</v>
      </c>
    </row>
    <row r="192">
      <c r="A192" s="1" t="s">
        <v>513</v>
      </c>
      <c r="E192" s="27" t="s">
        <v>514</v>
      </c>
    </row>
    <row r="193">
      <c r="A193" s="1" t="s">
        <v>504</v>
      </c>
      <c r="B193" s="1">
        <v>45</v>
      </c>
      <c r="C193" s="26" t="s">
        <v>5731</v>
      </c>
      <c r="D193" t="s">
        <v>506</v>
      </c>
      <c r="E193" s="27" t="s">
        <v>5732</v>
      </c>
      <c r="F193" s="28" t="s">
        <v>567</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6264</v>
      </c>
    </row>
    <row r="195" ht="26">
      <c r="A195" s="1" t="s">
        <v>511</v>
      </c>
      <c r="E195" s="32" t="s">
        <v>6487</v>
      </c>
    </row>
    <row r="196">
      <c r="A196" s="1" t="s">
        <v>513</v>
      </c>
      <c r="E196" s="27" t="s">
        <v>514</v>
      </c>
    </row>
    <row r="197">
      <c r="A197" s="1" t="s">
        <v>504</v>
      </c>
      <c r="B197" s="1">
        <v>46</v>
      </c>
      <c r="C197" s="26" t="s">
        <v>5394</v>
      </c>
      <c r="D197" t="s">
        <v>506</v>
      </c>
      <c r="E197" s="27" t="s">
        <v>5395</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6488</v>
      </c>
    </row>
    <row r="199" ht="26">
      <c r="A199" s="1" t="s">
        <v>511</v>
      </c>
      <c r="E199" s="32" t="s">
        <v>6489</v>
      </c>
    </row>
    <row r="200">
      <c r="A200" s="1" t="s">
        <v>513</v>
      </c>
      <c r="E200" s="27" t="s">
        <v>514</v>
      </c>
    </row>
    <row r="201">
      <c r="A201" s="1" t="s">
        <v>504</v>
      </c>
      <c r="B201" s="1">
        <v>47</v>
      </c>
      <c r="C201" s="26" t="s">
        <v>4931</v>
      </c>
      <c r="D201" t="s">
        <v>506</v>
      </c>
      <c r="E201" s="27" t="s">
        <v>4932</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6490</v>
      </c>
    </row>
    <row r="203" ht="26">
      <c r="A203" s="1" t="s">
        <v>511</v>
      </c>
      <c r="E203" s="32" t="s">
        <v>6491</v>
      </c>
    </row>
    <row r="204">
      <c r="A204" s="1" t="s">
        <v>513</v>
      </c>
      <c r="E204" s="27" t="s">
        <v>514</v>
      </c>
    </row>
    <row r="205">
      <c r="A205" s="1" t="s">
        <v>504</v>
      </c>
      <c r="B205" s="1">
        <v>48</v>
      </c>
      <c r="C205" s="26" t="s">
        <v>5773</v>
      </c>
      <c r="D205" t="s">
        <v>506</v>
      </c>
      <c r="E205" s="27" t="s">
        <v>5774</v>
      </c>
      <c r="F205" s="28" t="s">
        <v>1251</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5775</v>
      </c>
    </row>
    <row r="207" ht="52">
      <c r="A207" s="1" t="s">
        <v>511</v>
      </c>
      <c r="E207" s="32" t="s">
        <v>6492</v>
      </c>
    </row>
    <row r="208" ht="50">
      <c r="A208" s="1" t="s">
        <v>513</v>
      </c>
      <c r="E208" s="27" t="s">
        <v>5777</v>
      </c>
    </row>
    <row r="209" ht="13">
      <c r="A209" s="1" t="s">
        <v>501</v>
      </c>
      <c r="C209" s="22" t="s">
        <v>2876</v>
      </c>
      <c r="E209" s="23" t="s">
        <v>3331</v>
      </c>
      <c r="L209" s="24">
        <f>SUMIFS(L210:L241,A210:A241,"P")</f>
        <v>0</v>
      </c>
      <c r="M209" s="24">
        <f>SUMIFS(M210:M241,A210:A241,"P")</f>
        <v>0</v>
      </c>
      <c r="N209" s="25"/>
    </row>
    <row r="210">
      <c r="A210" s="1" t="s">
        <v>504</v>
      </c>
      <c r="B210" s="1">
        <v>49</v>
      </c>
      <c r="C210" s="26" t="s">
        <v>4940</v>
      </c>
      <c r="D210" t="s">
        <v>506</v>
      </c>
      <c r="E210" s="27" t="s">
        <v>4941</v>
      </c>
      <c r="F210" s="28" t="s">
        <v>567</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6493</v>
      </c>
    </row>
    <row r="212" ht="52">
      <c r="A212" s="1" t="s">
        <v>511</v>
      </c>
      <c r="E212" s="32" t="s">
        <v>6494</v>
      </c>
    </row>
    <row r="213">
      <c r="A213" s="1" t="s">
        <v>513</v>
      </c>
      <c r="E213" s="27" t="s">
        <v>514</v>
      </c>
    </row>
    <row r="214">
      <c r="A214" s="1" t="s">
        <v>504</v>
      </c>
      <c r="B214" s="1">
        <v>50</v>
      </c>
      <c r="C214" s="26" t="s">
        <v>4160</v>
      </c>
      <c r="D214" t="s">
        <v>506</v>
      </c>
      <c r="E214" s="27" t="s">
        <v>4161</v>
      </c>
      <c r="F214" s="28" t="s">
        <v>567</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6495</v>
      </c>
    </row>
    <row r="216" ht="52">
      <c r="A216" s="1" t="s">
        <v>511</v>
      </c>
      <c r="E216" s="32" t="s">
        <v>6496</v>
      </c>
    </row>
    <row r="217">
      <c r="A217" s="1" t="s">
        <v>513</v>
      </c>
      <c r="E217" s="27" t="s">
        <v>514</v>
      </c>
    </row>
    <row r="218">
      <c r="A218" s="1" t="s">
        <v>504</v>
      </c>
      <c r="B218" s="1">
        <v>51</v>
      </c>
      <c r="C218" s="26" t="s">
        <v>5400</v>
      </c>
      <c r="D218" t="s">
        <v>506</v>
      </c>
      <c r="E218" s="27" t="s">
        <v>5401</v>
      </c>
      <c r="F218" s="28" t="s">
        <v>1553</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5402</v>
      </c>
    </row>
    <row r="220" ht="26">
      <c r="A220" s="1" t="s">
        <v>511</v>
      </c>
      <c r="E220" s="32" t="s">
        <v>6497</v>
      </c>
    </row>
    <row r="221">
      <c r="A221" s="1" t="s">
        <v>513</v>
      </c>
      <c r="E221" s="27" t="s">
        <v>514</v>
      </c>
    </row>
    <row r="222">
      <c r="A222" s="1" t="s">
        <v>504</v>
      </c>
      <c r="B222" s="1">
        <v>52</v>
      </c>
      <c r="C222" s="26" t="s">
        <v>5564</v>
      </c>
      <c r="D222" t="s">
        <v>506</v>
      </c>
      <c r="E222" s="27" t="s">
        <v>5565</v>
      </c>
      <c r="F222" s="28" t="s">
        <v>1553</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6498</v>
      </c>
    </row>
    <row r="224" ht="26">
      <c r="A224" s="1" t="s">
        <v>511</v>
      </c>
      <c r="E224" s="32" t="s">
        <v>6499</v>
      </c>
    </row>
    <row r="225">
      <c r="A225" s="1" t="s">
        <v>513</v>
      </c>
      <c r="E225" s="27" t="s">
        <v>514</v>
      </c>
    </row>
    <row r="226">
      <c r="A226" s="1" t="s">
        <v>504</v>
      </c>
      <c r="B226" s="1">
        <v>53</v>
      </c>
      <c r="C226" s="26" t="s">
        <v>4182</v>
      </c>
      <c r="D226" t="s">
        <v>506</v>
      </c>
      <c r="E226" s="27" t="s">
        <v>4183</v>
      </c>
      <c r="F226" s="28" t="s">
        <v>567</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5407</v>
      </c>
    </row>
    <row r="228" ht="26">
      <c r="A228" s="1" t="s">
        <v>511</v>
      </c>
      <c r="E228" s="32" t="s">
        <v>6500</v>
      </c>
    </row>
    <row r="229">
      <c r="A229" s="1" t="s">
        <v>513</v>
      </c>
      <c r="E229" s="27" t="s">
        <v>514</v>
      </c>
    </row>
    <row r="230">
      <c r="A230" s="1" t="s">
        <v>504</v>
      </c>
      <c r="B230" s="1">
        <v>54</v>
      </c>
      <c r="C230" s="26" t="s">
        <v>4974</v>
      </c>
      <c r="D230" t="s">
        <v>600</v>
      </c>
      <c r="E230" s="27" t="s">
        <v>4975</v>
      </c>
      <c r="F230" s="28" t="s">
        <v>4976</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5409</v>
      </c>
    </row>
    <row r="232" ht="26">
      <c r="A232" s="1" t="s">
        <v>511</v>
      </c>
      <c r="E232" s="32" t="s">
        <v>6501</v>
      </c>
    </row>
    <row r="233">
      <c r="A233" s="1" t="s">
        <v>513</v>
      </c>
      <c r="E233" s="27" t="s">
        <v>514</v>
      </c>
    </row>
    <row r="234">
      <c r="A234" s="1" t="s">
        <v>504</v>
      </c>
      <c r="B234" s="1">
        <v>55</v>
      </c>
      <c r="C234" s="26" t="s">
        <v>4974</v>
      </c>
      <c r="D234" t="s">
        <v>604</v>
      </c>
      <c r="E234" s="27" t="s">
        <v>4975</v>
      </c>
      <c r="F234" s="28" t="s">
        <v>4976</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6502</v>
      </c>
    </row>
    <row r="236" ht="26">
      <c r="A236" s="1" t="s">
        <v>511</v>
      </c>
      <c r="E236" s="32" t="s">
        <v>6503</v>
      </c>
    </row>
    <row r="237">
      <c r="A237" s="1" t="s">
        <v>513</v>
      </c>
      <c r="E237" s="27" t="s">
        <v>514</v>
      </c>
    </row>
    <row r="238">
      <c r="A238" s="1" t="s">
        <v>504</v>
      </c>
      <c r="B238" s="1">
        <v>56</v>
      </c>
      <c r="C238" s="26" t="s">
        <v>2888</v>
      </c>
      <c r="D238" t="s">
        <v>506</v>
      </c>
      <c r="E238" s="27" t="s">
        <v>2889</v>
      </c>
      <c r="F238" s="28" t="s">
        <v>563</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4981</v>
      </c>
    </row>
    <row r="240" ht="65">
      <c r="A240" s="1" t="s">
        <v>511</v>
      </c>
      <c r="E240" s="32" t="s">
        <v>6504</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6505</v>
      </c>
      <c r="E8" s="23" t="s">
        <v>225</v>
      </c>
      <c r="L8" s="24">
        <f>L9+L26+L67+L84+L105+L110</f>
        <v>0</v>
      </c>
      <c r="M8" s="24">
        <f>M9+M26+M67+M84+M105+M110</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6506</v>
      </c>
    </row>
    <row r="13" ht="25">
      <c r="A13" s="1" t="s">
        <v>513</v>
      </c>
      <c r="E13" s="27" t="s">
        <v>2695</v>
      </c>
    </row>
    <row r="14" ht="25">
      <c r="A14" s="1" t="s">
        <v>504</v>
      </c>
      <c r="B14" s="1">
        <v>2</v>
      </c>
      <c r="C14" s="26" t="s">
        <v>2691</v>
      </c>
      <c r="D14" t="s">
        <v>2692</v>
      </c>
      <c r="E14" s="27" t="s">
        <v>2693</v>
      </c>
      <c r="F14" s="28" t="s">
        <v>2694</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52">
      <c r="A16" s="1" t="s">
        <v>511</v>
      </c>
      <c r="E16" s="32" t="s">
        <v>6507</v>
      </c>
    </row>
    <row r="17" ht="25">
      <c r="A17" s="1" t="s">
        <v>513</v>
      </c>
      <c r="E17" s="27" t="s">
        <v>2695</v>
      </c>
    </row>
    <row r="18" ht="25">
      <c r="A18" s="1" t="s">
        <v>504</v>
      </c>
      <c r="B18" s="1">
        <v>3</v>
      </c>
      <c r="C18" s="26" t="s">
        <v>2826</v>
      </c>
      <c r="D18" t="s">
        <v>2827</v>
      </c>
      <c r="E18" s="27" t="s">
        <v>2828</v>
      </c>
      <c r="F18" s="28" t="s">
        <v>2694</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6508</v>
      </c>
    </row>
    <row r="21" ht="25">
      <c r="A21" s="1" t="s">
        <v>513</v>
      </c>
      <c r="E21" s="27" t="s">
        <v>2695</v>
      </c>
    </row>
    <row r="22" ht="25">
      <c r="A22" s="1" t="s">
        <v>504</v>
      </c>
      <c r="B22" s="1">
        <v>4</v>
      </c>
      <c r="C22" s="26" t="s">
        <v>4766</v>
      </c>
      <c r="D22" t="s">
        <v>4767</v>
      </c>
      <c r="E22" s="27" t="s">
        <v>4768</v>
      </c>
      <c r="F22" s="28" t="s">
        <v>2694</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6509</v>
      </c>
    </row>
    <row r="25" ht="25">
      <c r="A25" s="1" t="s">
        <v>513</v>
      </c>
      <c r="E25" s="27" t="s">
        <v>2695</v>
      </c>
    </row>
    <row r="26" ht="13">
      <c r="A26" s="1" t="s">
        <v>501</v>
      </c>
      <c r="C26" s="22" t="s">
        <v>600</v>
      </c>
      <c r="E26" s="23" t="s">
        <v>560</v>
      </c>
      <c r="L26" s="24">
        <f>SUMIFS(L27:L66,A27:A66,"P")</f>
        <v>0</v>
      </c>
      <c r="M26" s="24">
        <f>SUMIFS(M27:M66,A27:A66,"P")</f>
        <v>0</v>
      </c>
      <c r="N26" s="25"/>
    </row>
    <row r="27">
      <c r="A27" s="1" t="s">
        <v>504</v>
      </c>
      <c r="B27" s="1">
        <v>5</v>
      </c>
      <c r="C27" s="26" t="s">
        <v>3388</v>
      </c>
      <c r="D27" t="s">
        <v>506</v>
      </c>
      <c r="E27" s="27" t="s">
        <v>3389</v>
      </c>
      <c r="F27" s="28" t="s">
        <v>563</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6510</v>
      </c>
    </row>
    <row r="30">
      <c r="A30" s="1" t="s">
        <v>513</v>
      </c>
      <c r="E30" s="27" t="s">
        <v>514</v>
      </c>
    </row>
    <row r="31">
      <c r="A31" s="1" t="s">
        <v>504</v>
      </c>
      <c r="B31" s="1">
        <v>7</v>
      </c>
      <c r="C31" s="26" t="s">
        <v>5676</v>
      </c>
      <c r="D31" t="s">
        <v>506</v>
      </c>
      <c r="E31" s="27" t="s">
        <v>5677</v>
      </c>
      <c r="F31" s="28" t="s">
        <v>563</v>
      </c>
      <c r="G31" s="29">
        <v>32.156999999999996</v>
      </c>
      <c r="H31" s="28">
        <v>0</v>
      </c>
      <c r="I31" s="30">
        <f>ROUND(G31*H31,P4)</f>
        <v>0</v>
      </c>
      <c r="L31" s="30">
        <v>0</v>
      </c>
      <c r="M31" s="24">
        <f>ROUND(G31*L31,P4)</f>
        <v>0</v>
      </c>
      <c r="N31" s="25" t="s">
        <v>509</v>
      </c>
      <c r="O31" s="31">
        <f>M31*AA31</f>
        <v>0</v>
      </c>
      <c r="P31" s="1">
        <v>3</v>
      </c>
      <c r="AA31" s="1">
        <f>IF(P31=1,$O$3,IF(P31=2,$O$4,$O$5))</f>
        <v>0</v>
      </c>
    </row>
    <row r="32">
      <c r="A32" s="1" t="s">
        <v>510</v>
      </c>
      <c r="E32" s="27" t="s">
        <v>6511</v>
      </c>
    </row>
    <row r="33" ht="78">
      <c r="A33" s="1" t="s">
        <v>511</v>
      </c>
      <c r="E33" s="32" t="s">
        <v>6512</v>
      </c>
    </row>
    <row r="34">
      <c r="A34" s="1" t="s">
        <v>513</v>
      </c>
      <c r="E34" s="27" t="s">
        <v>514</v>
      </c>
    </row>
    <row r="35">
      <c r="A35" s="1" t="s">
        <v>504</v>
      </c>
      <c r="B35" s="1">
        <v>8</v>
      </c>
      <c r="C35" s="26" t="s">
        <v>3397</v>
      </c>
      <c r="D35" t="s">
        <v>506</v>
      </c>
      <c r="E35" s="27" t="s">
        <v>3398</v>
      </c>
      <c r="F35" s="28" t="s">
        <v>563</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6513</v>
      </c>
    </row>
    <row r="38">
      <c r="A38" s="1" t="s">
        <v>513</v>
      </c>
      <c r="E38" s="27" t="s">
        <v>514</v>
      </c>
    </row>
    <row r="39">
      <c r="A39" s="1" t="s">
        <v>504</v>
      </c>
      <c r="B39" s="1">
        <v>9</v>
      </c>
      <c r="C39" s="26" t="s">
        <v>3527</v>
      </c>
      <c r="D39" t="s">
        <v>506</v>
      </c>
      <c r="E39" s="27" t="s">
        <v>3528</v>
      </c>
      <c r="F39" s="28" t="s">
        <v>563</v>
      </c>
      <c r="G39" s="29">
        <v>164.07400000000001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6514</v>
      </c>
    </row>
    <row r="42">
      <c r="A42" s="1" t="s">
        <v>513</v>
      </c>
      <c r="E42" s="27" t="s">
        <v>514</v>
      </c>
    </row>
    <row r="43">
      <c r="A43" s="1" t="s">
        <v>504</v>
      </c>
      <c r="B43" s="1">
        <v>6</v>
      </c>
      <c r="C43" s="26" t="s">
        <v>3412</v>
      </c>
      <c r="D43" t="s">
        <v>604</v>
      </c>
      <c r="E43" s="27" t="s">
        <v>3413</v>
      </c>
      <c r="F43" s="28" t="s">
        <v>563</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6515</v>
      </c>
    </row>
    <row r="46">
      <c r="A46" s="1" t="s">
        <v>513</v>
      </c>
      <c r="E46" s="27" t="s">
        <v>514</v>
      </c>
    </row>
    <row r="47">
      <c r="A47" s="1" t="s">
        <v>504</v>
      </c>
      <c r="B47" s="1">
        <v>10</v>
      </c>
      <c r="C47" s="26" t="s">
        <v>3563</v>
      </c>
      <c r="D47" t="s">
        <v>506</v>
      </c>
      <c r="E47" s="27" t="s">
        <v>3564</v>
      </c>
      <c r="F47" s="28" t="s">
        <v>563</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5189</v>
      </c>
    </row>
    <row r="49" ht="39">
      <c r="A49" s="1" t="s">
        <v>511</v>
      </c>
      <c r="E49" s="32" t="s">
        <v>6516</v>
      </c>
    </row>
    <row r="50">
      <c r="A50" s="1" t="s">
        <v>513</v>
      </c>
      <c r="E50" s="27" t="s">
        <v>514</v>
      </c>
    </row>
    <row r="51">
      <c r="A51" s="1" t="s">
        <v>504</v>
      </c>
      <c r="B51" s="1">
        <v>11</v>
      </c>
      <c r="C51" s="26" t="s">
        <v>4073</v>
      </c>
      <c r="D51" t="s">
        <v>506</v>
      </c>
      <c r="E51" s="27" t="s">
        <v>4074</v>
      </c>
      <c r="F51" s="28" t="s">
        <v>1553</v>
      </c>
      <c r="G51" s="29">
        <v>60</v>
      </c>
      <c r="H51" s="28">
        <v>0</v>
      </c>
      <c r="I51" s="30">
        <f>ROUND(G51*H51,P4)</f>
        <v>0</v>
      </c>
      <c r="L51" s="30">
        <v>0</v>
      </c>
      <c r="M51" s="24">
        <f>ROUND(G51*L51,P4)</f>
        <v>0</v>
      </c>
      <c r="N51" s="25" t="s">
        <v>509</v>
      </c>
      <c r="O51" s="31">
        <f>M51*AA51</f>
        <v>0</v>
      </c>
      <c r="P51" s="1">
        <v>3</v>
      </c>
      <c r="AA51" s="1">
        <f>IF(P51=1,$O$3,IF(P51=2,$O$4,$O$5))</f>
        <v>0</v>
      </c>
    </row>
    <row r="52">
      <c r="A52" s="1" t="s">
        <v>510</v>
      </c>
      <c r="E52" s="27" t="s">
        <v>5191</v>
      </c>
    </row>
    <row r="53" ht="52">
      <c r="A53" s="1" t="s">
        <v>511</v>
      </c>
      <c r="E53" s="32" t="s">
        <v>6517</v>
      </c>
    </row>
    <row r="54">
      <c r="A54" s="1" t="s">
        <v>513</v>
      </c>
      <c r="E54" s="27" t="s">
        <v>514</v>
      </c>
    </row>
    <row r="55">
      <c r="A55" s="1" t="s">
        <v>504</v>
      </c>
      <c r="B55" s="1">
        <v>12</v>
      </c>
      <c r="C55" s="26" t="s">
        <v>5193</v>
      </c>
      <c r="D55" t="s">
        <v>506</v>
      </c>
      <c r="E55" s="27" t="s">
        <v>5194</v>
      </c>
      <c r="F55" s="28" t="s">
        <v>1553</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6518</v>
      </c>
    </row>
    <row r="58">
      <c r="A58" s="1" t="s">
        <v>513</v>
      </c>
      <c r="E58" s="27" t="s">
        <v>514</v>
      </c>
    </row>
    <row r="59">
      <c r="A59" s="1" t="s">
        <v>504</v>
      </c>
      <c r="B59" s="1">
        <v>13</v>
      </c>
      <c r="C59" s="26" t="s">
        <v>4138</v>
      </c>
      <c r="D59" t="s">
        <v>506</v>
      </c>
      <c r="E59" s="27" t="s">
        <v>4139</v>
      </c>
      <c r="F59" s="28" t="s">
        <v>1553</v>
      </c>
      <c r="G59" s="29">
        <v>240</v>
      </c>
      <c r="H59" s="28">
        <v>0</v>
      </c>
      <c r="I59" s="30">
        <f>ROUND(G59*H59,P4)</f>
        <v>0</v>
      </c>
      <c r="L59" s="30">
        <v>0</v>
      </c>
      <c r="M59" s="24">
        <f>ROUND(G59*L59,P4)</f>
        <v>0</v>
      </c>
      <c r="N59" s="25" t="s">
        <v>509</v>
      </c>
      <c r="O59" s="31">
        <f>M59*AA59</f>
        <v>0</v>
      </c>
      <c r="P59" s="1">
        <v>3</v>
      </c>
      <c r="AA59" s="1">
        <f>IF(P59=1,$O$3,IF(P59=2,$O$4,$O$5))</f>
        <v>0</v>
      </c>
    </row>
    <row r="60">
      <c r="A60" s="1" t="s">
        <v>510</v>
      </c>
      <c r="E60" s="27" t="s">
        <v>5196</v>
      </c>
    </row>
    <row r="61" ht="26">
      <c r="A61" s="1" t="s">
        <v>511</v>
      </c>
      <c r="E61" s="32" t="s">
        <v>6519</v>
      </c>
    </row>
    <row r="62">
      <c r="A62" s="1" t="s">
        <v>513</v>
      </c>
      <c r="E62" s="27" t="s">
        <v>514</v>
      </c>
    </row>
    <row r="63">
      <c r="A63" s="1" t="s">
        <v>504</v>
      </c>
      <c r="B63" s="1">
        <v>14</v>
      </c>
      <c r="C63" s="26" t="s">
        <v>3436</v>
      </c>
      <c r="D63" t="s">
        <v>506</v>
      </c>
      <c r="E63" s="27" t="s">
        <v>3437</v>
      </c>
      <c r="F63" s="28" t="s">
        <v>1553</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6520</v>
      </c>
    </row>
    <row r="66">
      <c r="A66" s="1" t="s">
        <v>513</v>
      </c>
      <c r="E66" s="27" t="s">
        <v>514</v>
      </c>
    </row>
    <row r="67" ht="13">
      <c r="A67" s="1" t="s">
        <v>501</v>
      </c>
      <c r="C67" s="22" t="s">
        <v>604</v>
      </c>
      <c r="E67" s="23" t="s">
        <v>1641</v>
      </c>
      <c r="L67" s="24">
        <f>SUMIFS(L68:L83,A68:A83,"P")</f>
        <v>0</v>
      </c>
      <c r="M67" s="24">
        <f>SUMIFS(M68:M83,A68:A83,"P")</f>
        <v>0</v>
      </c>
      <c r="N67" s="25"/>
    </row>
    <row r="68">
      <c r="A68" s="1" t="s">
        <v>504</v>
      </c>
      <c r="B68" s="1">
        <v>15</v>
      </c>
      <c r="C68" s="26" t="s">
        <v>5199</v>
      </c>
      <c r="D68" t="s">
        <v>506</v>
      </c>
      <c r="E68" s="27" t="s">
        <v>5200</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5201</v>
      </c>
    </row>
    <row r="70" ht="52">
      <c r="A70" s="1" t="s">
        <v>511</v>
      </c>
      <c r="E70" s="32" t="s">
        <v>6521</v>
      </c>
    </row>
    <row r="71">
      <c r="A71" s="1" t="s">
        <v>513</v>
      </c>
      <c r="E71" s="27" t="s">
        <v>514</v>
      </c>
    </row>
    <row r="72">
      <c r="A72" s="1" t="s">
        <v>504</v>
      </c>
      <c r="B72" s="1">
        <v>16</v>
      </c>
      <c r="C72" s="26" t="s">
        <v>4841</v>
      </c>
      <c r="D72" t="s">
        <v>506</v>
      </c>
      <c r="E72" s="27" t="s">
        <v>4842</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5201</v>
      </c>
    </row>
    <row r="74" ht="52">
      <c r="A74" s="1" t="s">
        <v>511</v>
      </c>
      <c r="E74" s="32" t="s">
        <v>6522</v>
      </c>
    </row>
    <row r="75">
      <c r="A75" s="1" t="s">
        <v>513</v>
      </c>
      <c r="E75" s="27" t="s">
        <v>514</v>
      </c>
    </row>
    <row r="76">
      <c r="A76" s="1" t="s">
        <v>504</v>
      </c>
      <c r="B76" s="1">
        <v>17</v>
      </c>
      <c r="C76" s="26" t="s">
        <v>4211</v>
      </c>
      <c r="D76" t="s">
        <v>506</v>
      </c>
      <c r="E76" s="27" t="s">
        <v>4212</v>
      </c>
      <c r="F76" s="28" t="s">
        <v>2694</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5204</v>
      </c>
    </row>
    <row r="78" ht="52">
      <c r="A78" s="1" t="s">
        <v>511</v>
      </c>
      <c r="E78" s="32" t="s">
        <v>6523</v>
      </c>
    </row>
    <row r="79">
      <c r="A79" s="1" t="s">
        <v>513</v>
      </c>
      <c r="E79" s="27" t="s">
        <v>514</v>
      </c>
    </row>
    <row r="80">
      <c r="A80" s="1" t="s">
        <v>504</v>
      </c>
      <c r="B80" s="1">
        <v>18</v>
      </c>
      <c r="C80" s="26" t="s">
        <v>5206</v>
      </c>
      <c r="D80" t="s">
        <v>506</v>
      </c>
      <c r="E80" s="27" t="s">
        <v>5207</v>
      </c>
      <c r="F80" s="28" t="s">
        <v>2694</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5846</v>
      </c>
    </row>
    <row r="82" ht="52">
      <c r="A82" s="1" t="s">
        <v>511</v>
      </c>
      <c r="E82" s="32" t="s">
        <v>6524</v>
      </c>
    </row>
    <row r="83">
      <c r="A83" s="1" t="s">
        <v>513</v>
      </c>
      <c r="E83" s="27" t="s">
        <v>514</v>
      </c>
    </row>
    <row r="84" ht="13">
      <c r="A84" s="1" t="s">
        <v>501</v>
      </c>
      <c r="C84" s="22" t="s">
        <v>855</v>
      </c>
      <c r="E84" s="23" t="s">
        <v>3455</v>
      </c>
      <c r="L84" s="24">
        <f>SUMIFS(L85:L104,A85:A104,"P")</f>
        <v>0</v>
      </c>
      <c r="M84" s="24">
        <f>SUMIFS(M85:M104,A85:A104,"P")</f>
        <v>0</v>
      </c>
      <c r="N84" s="25"/>
    </row>
    <row r="85">
      <c r="A85" s="1" t="s">
        <v>504</v>
      </c>
      <c r="B85" s="1">
        <v>19</v>
      </c>
      <c r="C85" s="26" t="s">
        <v>4886</v>
      </c>
      <c r="D85" t="s">
        <v>506</v>
      </c>
      <c r="E85" s="27" t="s">
        <v>4887</v>
      </c>
      <c r="F85" s="28" t="s">
        <v>563</v>
      </c>
      <c r="G85" s="29">
        <v>13.475</v>
      </c>
      <c r="H85" s="28">
        <v>0</v>
      </c>
      <c r="I85" s="30">
        <f>ROUND(G85*H85,P4)</f>
        <v>0</v>
      </c>
      <c r="L85" s="30">
        <v>0</v>
      </c>
      <c r="M85" s="24">
        <f>ROUND(G85*L85,P4)</f>
        <v>0</v>
      </c>
      <c r="N85" s="25" t="s">
        <v>509</v>
      </c>
      <c r="O85" s="31">
        <f>M85*AA85</f>
        <v>0</v>
      </c>
      <c r="P85" s="1">
        <v>3</v>
      </c>
      <c r="AA85" s="1">
        <f>IF(P85=1,$O$3,IF(P85=2,$O$4,$O$5))</f>
        <v>0</v>
      </c>
    </row>
    <row r="86">
      <c r="A86" s="1" t="s">
        <v>510</v>
      </c>
      <c r="E86" s="27" t="s">
        <v>5201</v>
      </c>
    </row>
    <row r="87" ht="26">
      <c r="A87" s="1" t="s">
        <v>511</v>
      </c>
      <c r="E87" s="32" t="s">
        <v>6525</v>
      </c>
    </row>
    <row r="88">
      <c r="A88" s="1" t="s">
        <v>513</v>
      </c>
      <c r="E88" s="27" t="s">
        <v>514</v>
      </c>
    </row>
    <row r="89">
      <c r="A89" s="1" t="s">
        <v>504</v>
      </c>
      <c r="B89" s="1">
        <v>20</v>
      </c>
      <c r="C89" s="26" t="s">
        <v>4890</v>
      </c>
      <c r="D89" t="s">
        <v>506</v>
      </c>
      <c r="E89" s="27" t="s">
        <v>4891</v>
      </c>
      <c r="F89" s="28" t="s">
        <v>563</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5217</v>
      </c>
    </row>
    <row r="91" ht="52">
      <c r="A91" s="1" t="s">
        <v>511</v>
      </c>
      <c r="E91" s="32" t="s">
        <v>6526</v>
      </c>
    </row>
    <row r="92">
      <c r="A92" s="1" t="s">
        <v>513</v>
      </c>
      <c r="E92" s="27" t="s">
        <v>514</v>
      </c>
    </row>
    <row r="93">
      <c r="A93" s="1" t="s">
        <v>504</v>
      </c>
      <c r="B93" s="1">
        <v>21</v>
      </c>
      <c r="C93" s="26" t="s">
        <v>5219</v>
      </c>
      <c r="D93" t="s">
        <v>506</v>
      </c>
      <c r="E93" s="27" t="s">
        <v>5220</v>
      </c>
      <c r="F93" s="28" t="s">
        <v>563</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5221</v>
      </c>
    </row>
    <row r="95" ht="39">
      <c r="A95" s="1" t="s">
        <v>511</v>
      </c>
      <c r="E95" s="32" t="s">
        <v>6527</v>
      </c>
    </row>
    <row r="96">
      <c r="A96" s="1" t="s">
        <v>513</v>
      </c>
      <c r="E96" s="27" t="s">
        <v>514</v>
      </c>
    </row>
    <row r="97">
      <c r="A97" s="1" t="s">
        <v>504</v>
      </c>
      <c r="B97" s="1">
        <v>22</v>
      </c>
      <c r="C97" s="26" t="s">
        <v>3599</v>
      </c>
      <c r="D97" t="s">
        <v>506</v>
      </c>
      <c r="E97" s="27" t="s">
        <v>3600</v>
      </c>
      <c r="F97" s="28" t="s">
        <v>563</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5099</v>
      </c>
    </row>
    <row r="99" ht="52">
      <c r="A99" s="1" t="s">
        <v>511</v>
      </c>
      <c r="E99" s="32" t="s">
        <v>6528</v>
      </c>
    </row>
    <row r="100">
      <c r="A100" s="1" t="s">
        <v>513</v>
      </c>
      <c r="E100" s="27" t="s">
        <v>514</v>
      </c>
    </row>
    <row r="101">
      <c r="A101" s="1" t="s">
        <v>504</v>
      </c>
      <c r="B101" s="1">
        <v>23</v>
      </c>
      <c r="C101" s="26" t="s">
        <v>5224</v>
      </c>
      <c r="D101" t="s">
        <v>506</v>
      </c>
      <c r="E101" s="27" t="s">
        <v>5225</v>
      </c>
      <c r="F101" s="28" t="s">
        <v>563</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5226</v>
      </c>
    </row>
    <row r="103" ht="78">
      <c r="A103" s="1" t="s">
        <v>511</v>
      </c>
      <c r="E103" s="32" t="s">
        <v>6529</v>
      </c>
    </row>
    <row r="104">
      <c r="A104" s="1" t="s">
        <v>513</v>
      </c>
      <c r="E104" s="27" t="s">
        <v>514</v>
      </c>
    </row>
    <row r="105" ht="13">
      <c r="A105" s="1" t="s">
        <v>501</v>
      </c>
      <c r="C105" s="22" t="s">
        <v>1253</v>
      </c>
      <c r="E105" s="23" t="s">
        <v>1254</v>
      </c>
      <c r="L105" s="24">
        <f>SUMIFS(L106:L109,A106:A109,"P")</f>
        <v>0</v>
      </c>
      <c r="M105" s="24">
        <f>SUMIFS(M106:M109,A106:A109,"P")</f>
        <v>0</v>
      </c>
      <c r="N105" s="25"/>
    </row>
    <row r="106" ht="25">
      <c r="A106" s="1" t="s">
        <v>504</v>
      </c>
      <c r="B106" s="1">
        <v>24</v>
      </c>
      <c r="C106" s="26" t="s">
        <v>4218</v>
      </c>
      <c r="D106" t="s">
        <v>506</v>
      </c>
      <c r="E106" s="27" t="s">
        <v>4219</v>
      </c>
      <c r="F106" s="28" t="s">
        <v>1553</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5228</v>
      </c>
    </row>
    <row r="108" ht="26">
      <c r="A108" s="1" t="s">
        <v>511</v>
      </c>
      <c r="E108" s="32" t="s">
        <v>6530</v>
      </c>
    </row>
    <row r="109">
      <c r="A109" s="1" t="s">
        <v>513</v>
      </c>
      <c r="E109" s="27" t="s">
        <v>514</v>
      </c>
    </row>
    <row r="110" ht="13">
      <c r="A110" s="1" t="s">
        <v>501</v>
      </c>
      <c r="C110" s="22" t="s">
        <v>2876</v>
      </c>
      <c r="E110" s="23" t="s">
        <v>3331</v>
      </c>
      <c r="L110" s="24">
        <f>SUMIFS(L111:L138,A111:A138,"P")</f>
        <v>0</v>
      </c>
      <c r="M110" s="24">
        <f>SUMIFS(M111:M138,A111:A138,"P")</f>
        <v>0</v>
      </c>
      <c r="N110" s="25"/>
    </row>
    <row r="111">
      <c r="A111" s="1" t="s">
        <v>504</v>
      </c>
      <c r="B111" s="1">
        <v>25</v>
      </c>
      <c r="C111" s="26" t="s">
        <v>4394</v>
      </c>
      <c r="D111" t="s">
        <v>506</v>
      </c>
      <c r="E111" s="27" t="s">
        <v>4395</v>
      </c>
      <c r="F111" s="28" t="s">
        <v>567</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6531</v>
      </c>
    </row>
    <row r="114">
      <c r="A114" s="1" t="s">
        <v>513</v>
      </c>
      <c r="E114" s="27" t="s">
        <v>514</v>
      </c>
    </row>
    <row r="115">
      <c r="A115" s="1" t="s">
        <v>504</v>
      </c>
      <c r="B115" s="1">
        <v>26</v>
      </c>
      <c r="C115" s="26" t="s">
        <v>5235</v>
      </c>
      <c r="D115" t="s">
        <v>506</v>
      </c>
      <c r="E115" s="27" t="s">
        <v>5236</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5237</v>
      </c>
    </row>
    <row r="117" ht="26">
      <c r="A117" s="1" t="s">
        <v>511</v>
      </c>
      <c r="E117" s="32" t="s">
        <v>6532</v>
      </c>
    </row>
    <row r="118">
      <c r="A118" s="1" t="s">
        <v>513</v>
      </c>
      <c r="E118" s="27" t="s">
        <v>514</v>
      </c>
    </row>
    <row r="119">
      <c r="A119" s="1" t="s">
        <v>504</v>
      </c>
      <c r="B119" s="1">
        <v>27</v>
      </c>
      <c r="C119" s="26" t="s">
        <v>2888</v>
      </c>
      <c r="D119" t="s">
        <v>506</v>
      </c>
      <c r="E119" s="27" t="s">
        <v>2889</v>
      </c>
      <c r="F119" s="28" t="s">
        <v>563</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4981</v>
      </c>
    </row>
    <row r="121" ht="26">
      <c r="A121" s="1" t="s">
        <v>511</v>
      </c>
      <c r="E121" s="32" t="s">
        <v>6533</v>
      </c>
    </row>
    <row r="122">
      <c r="A122" s="1" t="s">
        <v>513</v>
      </c>
      <c r="E122" s="27" t="s">
        <v>514</v>
      </c>
    </row>
    <row r="123">
      <c r="A123" s="1" t="s">
        <v>504</v>
      </c>
      <c r="B123" s="1">
        <v>28</v>
      </c>
      <c r="C123" s="26" t="s">
        <v>3522</v>
      </c>
      <c r="D123" t="s">
        <v>506</v>
      </c>
      <c r="E123" s="27" t="s">
        <v>3523</v>
      </c>
      <c r="F123" s="28" t="s">
        <v>563</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6534</v>
      </c>
    </row>
    <row r="126">
      <c r="A126" s="1" t="s">
        <v>513</v>
      </c>
      <c r="E126" s="27" t="s">
        <v>514</v>
      </c>
    </row>
    <row r="127">
      <c r="A127" s="1" t="s">
        <v>504</v>
      </c>
      <c r="B127" s="1">
        <v>29</v>
      </c>
      <c r="C127" s="26" t="s">
        <v>4990</v>
      </c>
      <c r="D127" t="s">
        <v>506</v>
      </c>
      <c r="E127" s="27" t="s">
        <v>4991</v>
      </c>
      <c r="F127" s="28" t="s">
        <v>2694</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5242</v>
      </c>
    </row>
    <row r="129" ht="26">
      <c r="A129" s="1" t="s">
        <v>511</v>
      </c>
      <c r="E129" s="32" t="s">
        <v>6535</v>
      </c>
    </row>
    <row r="130">
      <c r="A130" s="1" t="s">
        <v>513</v>
      </c>
      <c r="E130" s="27" t="s">
        <v>514</v>
      </c>
    </row>
    <row r="131">
      <c r="A131" s="1" t="s">
        <v>504</v>
      </c>
      <c r="B131" s="1">
        <v>30</v>
      </c>
      <c r="C131" s="26" t="s">
        <v>6536</v>
      </c>
      <c r="D131" t="s">
        <v>506</v>
      </c>
      <c r="E131" s="27" t="s">
        <v>6537</v>
      </c>
      <c r="F131" s="28" t="s">
        <v>567</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6538</v>
      </c>
    </row>
    <row r="134">
      <c r="A134" s="1" t="s">
        <v>513</v>
      </c>
      <c r="E134" s="27" t="s">
        <v>514</v>
      </c>
    </row>
    <row r="135">
      <c r="A135" s="1" t="s">
        <v>504</v>
      </c>
      <c r="B135" s="1">
        <v>31</v>
      </c>
      <c r="C135" s="26" t="s">
        <v>4994</v>
      </c>
      <c r="D135" t="s">
        <v>506</v>
      </c>
      <c r="E135" s="27" t="s">
        <v>4995</v>
      </c>
      <c r="F135" s="28" t="s">
        <v>1553</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6539</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6540</v>
      </c>
      <c r="E8" s="23" t="s">
        <v>227</v>
      </c>
      <c r="L8" s="24">
        <f>L9+L34+L75+L92+L113+L118</f>
        <v>0</v>
      </c>
      <c r="M8" s="24">
        <f>M9+M34+M75+M92+M113+M118</f>
        <v>0</v>
      </c>
      <c r="N8" s="25"/>
    </row>
    <row r="9" ht="13">
      <c r="A9" s="1" t="s">
        <v>501</v>
      </c>
      <c r="C9" s="22" t="s">
        <v>1247</v>
      </c>
      <c r="E9" s="23" t="s">
        <v>1248</v>
      </c>
      <c r="L9" s="24">
        <f>SUMIFS(L10:L33,A10:A33,"P")</f>
        <v>0</v>
      </c>
      <c r="M9" s="24">
        <f>SUMIFS(M10:M33,A10:A33,"P")</f>
        <v>0</v>
      </c>
      <c r="N9" s="25"/>
    </row>
    <row r="10" ht="25">
      <c r="A10" s="1" t="s">
        <v>504</v>
      </c>
      <c r="B10" s="1">
        <v>1</v>
      </c>
      <c r="C10" s="26" t="s">
        <v>3383</v>
      </c>
      <c r="D10" t="s">
        <v>3384</v>
      </c>
      <c r="E10" s="27" t="s">
        <v>3385</v>
      </c>
      <c r="F10" s="28" t="s">
        <v>2694</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6541</v>
      </c>
    </row>
    <row r="13" ht="25">
      <c r="A13" s="1" t="s">
        <v>513</v>
      </c>
      <c r="E13" s="27" t="s">
        <v>2695</v>
      </c>
    </row>
    <row r="14" ht="25">
      <c r="A14" s="1" t="s">
        <v>504</v>
      </c>
      <c r="B14" s="1">
        <v>2</v>
      </c>
      <c r="C14" s="26" t="s">
        <v>2691</v>
      </c>
      <c r="D14" t="s">
        <v>2692</v>
      </c>
      <c r="E14" s="27" t="s">
        <v>2693</v>
      </c>
      <c r="F14" s="28" t="s">
        <v>2694</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39">
      <c r="A16" s="1" t="s">
        <v>511</v>
      </c>
      <c r="E16" s="32" t="s">
        <v>6542</v>
      </c>
    </row>
    <row r="17" ht="25">
      <c r="A17" s="1" t="s">
        <v>513</v>
      </c>
      <c r="E17" s="27" t="s">
        <v>2695</v>
      </c>
    </row>
    <row r="18" ht="25">
      <c r="A18" s="1" t="s">
        <v>504</v>
      </c>
      <c r="B18" s="1">
        <v>3</v>
      </c>
      <c r="C18" s="26" t="s">
        <v>2826</v>
      </c>
      <c r="D18" t="s">
        <v>2827</v>
      </c>
      <c r="E18" s="27" t="s">
        <v>2828</v>
      </c>
      <c r="F18" s="28" t="s">
        <v>2694</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6543</v>
      </c>
    </row>
    <row r="21" ht="25">
      <c r="A21" s="1" t="s">
        <v>513</v>
      </c>
      <c r="E21" s="27" t="s">
        <v>2695</v>
      </c>
    </row>
    <row r="22" ht="25">
      <c r="A22" s="1" t="s">
        <v>504</v>
      </c>
      <c r="B22" s="1">
        <v>4</v>
      </c>
      <c r="C22" s="26" t="s">
        <v>2696</v>
      </c>
      <c r="D22" t="s">
        <v>2697</v>
      </c>
      <c r="E22" s="27" t="s">
        <v>2698</v>
      </c>
      <c r="F22" s="28" t="s">
        <v>2694</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6544</v>
      </c>
    </row>
    <row r="25" ht="25">
      <c r="A25" s="1" t="s">
        <v>513</v>
      </c>
      <c r="E25" s="27" t="s">
        <v>2695</v>
      </c>
    </row>
    <row r="26" ht="25">
      <c r="A26" s="1" t="s">
        <v>504</v>
      </c>
      <c r="B26" s="1">
        <v>5</v>
      </c>
      <c r="C26" s="26" t="s">
        <v>4645</v>
      </c>
      <c r="D26" t="s">
        <v>4646</v>
      </c>
      <c r="E26" s="27" t="s">
        <v>4647</v>
      </c>
      <c r="F26" s="28" t="s">
        <v>2694</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39">
      <c r="A28" s="1" t="s">
        <v>511</v>
      </c>
      <c r="E28" s="32" t="s">
        <v>6545</v>
      </c>
    </row>
    <row r="29" ht="25">
      <c r="A29" s="1" t="s">
        <v>513</v>
      </c>
      <c r="E29" s="27" t="s">
        <v>2695</v>
      </c>
    </row>
    <row r="30" ht="25">
      <c r="A30" s="1" t="s">
        <v>504</v>
      </c>
      <c r="B30" s="1">
        <v>6</v>
      </c>
      <c r="C30" s="26" t="s">
        <v>4766</v>
      </c>
      <c r="D30" t="s">
        <v>4767</v>
      </c>
      <c r="E30" s="27" t="s">
        <v>4768</v>
      </c>
      <c r="F30" s="28" t="s">
        <v>2694</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6546</v>
      </c>
    </row>
    <row r="33" ht="25">
      <c r="A33" s="1" t="s">
        <v>513</v>
      </c>
      <c r="E33" s="27" t="s">
        <v>2695</v>
      </c>
    </row>
    <row r="34" ht="13">
      <c r="A34" s="1" t="s">
        <v>501</v>
      </c>
      <c r="C34" s="22" t="s">
        <v>600</v>
      </c>
      <c r="E34" s="23" t="s">
        <v>560</v>
      </c>
      <c r="L34" s="24">
        <f>SUMIFS(L35:L74,A35:A74,"P")</f>
        <v>0</v>
      </c>
      <c r="M34" s="24">
        <f>SUMIFS(M35:M74,A35:A74,"P")</f>
        <v>0</v>
      </c>
      <c r="N34" s="25"/>
    </row>
    <row r="35">
      <c r="A35" s="1" t="s">
        <v>504</v>
      </c>
      <c r="B35" s="1">
        <v>7</v>
      </c>
      <c r="C35" s="26" t="s">
        <v>3388</v>
      </c>
      <c r="D35" t="s">
        <v>506</v>
      </c>
      <c r="E35" s="27" t="s">
        <v>3389</v>
      </c>
      <c r="F35" s="28" t="s">
        <v>563</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6547</v>
      </c>
    </row>
    <row r="38">
      <c r="A38" s="1" t="s">
        <v>513</v>
      </c>
      <c r="E38" s="27" t="s">
        <v>514</v>
      </c>
    </row>
    <row r="39">
      <c r="A39" s="1" t="s">
        <v>504</v>
      </c>
      <c r="B39" s="1">
        <v>9</v>
      </c>
      <c r="C39" s="26" t="s">
        <v>3397</v>
      </c>
      <c r="D39" t="s">
        <v>506</v>
      </c>
      <c r="E39" s="27" t="s">
        <v>3398</v>
      </c>
      <c r="F39" s="28" t="s">
        <v>563</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6548</v>
      </c>
    </row>
    <row r="42">
      <c r="A42" s="1" t="s">
        <v>513</v>
      </c>
      <c r="E42" s="27" t="s">
        <v>514</v>
      </c>
    </row>
    <row r="43">
      <c r="A43" s="1" t="s">
        <v>504</v>
      </c>
      <c r="B43" s="1">
        <v>10</v>
      </c>
      <c r="C43" s="26" t="s">
        <v>6309</v>
      </c>
      <c r="D43" t="s">
        <v>506</v>
      </c>
      <c r="E43" s="27" t="s">
        <v>6310</v>
      </c>
      <c r="F43" s="28" t="s">
        <v>563</v>
      </c>
      <c r="G43" s="29">
        <v>0.25</v>
      </c>
      <c r="H43" s="28">
        <v>0</v>
      </c>
      <c r="I43" s="30">
        <f>ROUND(G43*H43,P4)</f>
        <v>0</v>
      </c>
      <c r="L43" s="30">
        <v>0</v>
      </c>
      <c r="M43" s="24">
        <f>ROUND(G43*L43,P4)</f>
        <v>0</v>
      </c>
      <c r="N43" s="25" t="s">
        <v>509</v>
      </c>
      <c r="O43" s="31">
        <f>M43*AA43</f>
        <v>0</v>
      </c>
      <c r="P43" s="1">
        <v>3</v>
      </c>
      <c r="AA43" s="1">
        <f>IF(P43=1,$O$3,IF(P43=2,$O$4,$O$5))</f>
        <v>0</v>
      </c>
    </row>
    <row r="44">
      <c r="A44" s="1" t="s">
        <v>510</v>
      </c>
      <c r="E44" s="27" t="s">
        <v>6549</v>
      </c>
    </row>
    <row r="45" ht="26">
      <c r="A45" s="1" t="s">
        <v>511</v>
      </c>
      <c r="E45" s="32" t="s">
        <v>6550</v>
      </c>
    </row>
    <row r="46">
      <c r="A46" s="1" t="s">
        <v>513</v>
      </c>
      <c r="E46" s="27" t="s">
        <v>514</v>
      </c>
    </row>
    <row r="47">
      <c r="A47" s="1" t="s">
        <v>504</v>
      </c>
      <c r="B47" s="1">
        <v>11</v>
      </c>
      <c r="C47" s="26" t="s">
        <v>3527</v>
      </c>
      <c r="D47" t="s">
        <v>506</v>
      </c>
      <c r="E47" s="27" t="s">
        <v>3528</v>
      </c>
      <c r="F47" s="28" t="s">
        <v>563</v>
      </c>
      <c r="G47" s="29">
        <v>75.677000000000007</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6551</v>
      </c>
    </row>
    <row r="50">
      <c r="A50" s="1" t="s">
        <v>513</v>
      </c>
      <c r="E50" s="27" t="s">
        <v>514</v>
      </c>
    </row>
    <row r="51">
      <c r="A51" s="1" t="s">
        <v>504</v>
      </c>
      <c r="B51" s="1">
        <v>8</v>
      </c>
      <c r="C51" s="26" t="s">
        <v>3412</v>
      </c>
      <c r="D51" t="s">
        <v>604</v>
      </c>
      <c r="E51" s="27" t="s">
        <v>3413</v>
      </c>
      <c r="F51" s="28" t="s">
        <v>563</v>
      </c>
      <c r="G51" s="29">
        <v>18.568999999999999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6552</v>
      </c>
    </row>
    <row r="54">
      <c r="A54" s="1" t="s">
        <v>513</v>
      </c>
      <c r="E54" s="27" t="s">
        <v>514</v>
      </c>
    </row>
    <row r="55">
      <c r="A55" s="1" t="s">
        <v>504</v>
      </c>
      <c r="B55" s="1">
        <v>12</v>
      </c>
      <c r="C55" s="26" t="s">
        <v>3563</v>
      </c>
      <c r="D55" t="s">
        <v>506</v>
      </c>
      <c r="E55" s="27" t="s">
        <v>3564</v>
      </c>
      <c r="F55" s="28" t="s">
        <v>563</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5189</v>
      </c>
    </row>
    <row r="57" ht="39">
      <c r="A57" s="1" t="s">
        <v>511</v>
      </c>
      <c r="E57" s="32" t="s">
        <v>6553</v>
      </c>
    </row>
    <row r="58">
      <c r="A58" s="1" t="s">
        <v>513</v>
      </c>
      <c r="E58" s="27" t="s">
        <v>514</v>
      </c>
    </row>
    <row r="59">
      <c r="A59" s="1" t="s">
        <v>504</v>
      </c>
      <c r="B59" s="1">
        <v>13</v>
      </c>
      <c r="C59" s="26" t="s">
        <v>4073</v>
      </c>
      <c r="D59" t="s">
        <v>506</v>
      </c>
      <c r="E59" s="27" t="s">
        <v>4074</v>
      </c>
      <c r="F59" s="28" t="s">
        <v>1553</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5191</v>
      </c>
    </row>
    <row r="61" ht="26">
      <c r="A61" s="1" t="s">
        <v>511</v>
      </c>
      <c r="E61" s="32" t="s">
        <v>6554</v>
      </c>
    </row>
    <row r="62">
      <c r="A62" s="1" t="s">
        <v>513</v>
      </c>
      <c r="E62" s="27" t="s">
        <v>514</v>
      </c>
    </row>
    <row r="63">
      <c r="A63" s="1" t="s">
        <v>504</v>
      </c>
      <c r="B63" s="1">
        <v>14</v>
      </c>
      <c r="C63" s="26" t="s">
        <v>5193</v>
      </c>
      <c r="D63" t="s">
        <v>506</v>
      </c>
      <c r="E63" s="27" t="s">
        <v>5194</v>
      </c>
      <c r="F63" s="28" t="s">
        <v>1553</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6555</v>
      </c>
    </row>
    <row r="66">
      <c r="A66" s="1" t="s">
        <v>513</v>
      </c>
      <c r="E66" s="27" t="s">
        <v>514</v>
      </c>
    </row>
    <row r="67">
      <c r="A67" s="1" t="s">
        <v>504</v>
      </c>
      <c r="B67" s="1">
        <v>15</v>
      </c>
      <c r="C67" s="26" t="s">
        <v>4138</v>
      </c>
      <c r="D67" t="s">
        <v>506</v>
      </c>
      <c r="E67" s="27" t="s">
        <v>4139</v>
      </c>
      <c r="F67" s="28" t="s">
        <v>1553</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5196</v>
      </c>
    </row>
    <row r="69" ht="26">
      <c r="A69" s="1" t="s">
        <v>511</v>
      </c>
      <c r="E69" s="32" t="s">
        <v>6556</v>
      </c>
    </row>
    <row r="70">
      <c r="A70" s="1" t="s">
        <v>513</v>
      </c>
      <c r="E70" s="27" t="s">
        <v>514</v>
      </c>
    </row>
    <row r="71">
      <c r="A71" s="1" t="s">
        <v>504</v>
      </c>
      <c r="B71" s="1">
        <v>16</v>
      </c>
      <c r="C71" s="26" t="s">
        <v>3436</v>
      </c>
      <c r="D71" t="s">
        <v>506</v>
      </c>
      <c r="E71" s="27" t="s">
        <v>3437</v>
      </c>
      <c r="F71" s="28" t="s">
        <v>1553</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6557</v>
      </c>
    </row>
    <row r="74">
      <c r="A74" s="1" t="s">
        <v>513</v>
      </c>
      <c r="E74" s="27" t="s">
        <v>514</v>
      </c>
    </row>
    <row r="75" ht="13">
      <c r="A75" s="1" t="s">
        <v>501</v>
      </c>
      <c r="C75" s="22" t="s">
        <v>604</v>
      </c>
      <c r="E75" s="23" t="s">
        <v>1641</v>
      </c>
      <c r="L75" s="24">
        <f>SUMIFS(L76:L91,A76:A91,"P")</f>
        <v>0</v>
      </c>
      <c r="M75" s="24">
        <f>SUMIFS(M76:M91,A76:A91,"P")</f>
        <v>0</v>
      </c>
      <c r="N75" s="25"/>
    </row>
    <row r="76">
      <c r="A76" s="1" t="s">
        <v>504</v>
      </c>
      <c r="B76" s="1">
        <v>17</v>
      </c>
      <c r="C76" s="26" t="s">
        <v>5199</v>
      </c>
      <c r="D76" t="s">
        <v>506</v>
      </c>
      <c r="E76" s="27" t="s">
        <v>5200</v>
      </c>
      <c r="F76" s="28" t="s">
        <v>563</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5201</v>
      </c>
    </row>
    <row r="78" ht="52">
      <c r="A78" s="1" t="s">
        <v>511</v>
      </c>
      <c r="E78" s="32" t="s">
        <v>6558</v>
      </c>
    </row>
    <row r="79">
      <c r="A79" s="1" t="s">
        <v>513</v>
      </c>
      <c r="E79" s="27" t="s">
        <v>514</v>
      </c>
    </row>
    <row r="80">
      <c r="A80" s="1" t="s">
        <v>504</v>
      </c>
      <c r="B80" s="1">
        <v>18</v>
      </c>
      <c r="C80" s="26" t="s">
        <v>4841</v>
      </c>
      <c r="D80" t="s">
        <v>506</v>
      </c>
      <c r="E80" s="27" t="s">
        <v>4842</v>
      </c>
      <c r="F80" s="28" t="s">
        <v>563</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5201</v>
      </c>
    </row>
    <row r="82" ht="52">
      <c r="A82" s="1" t="s">
        <v>511</v>
      </c>
      <c r="E82" s="32" t="s">
        <v>6559</v>
      </c>
    </row>
    <row r="83">
      <c r="A83" s="1" t="s">
        <v>513</v>
      </c>
      <c r="E83" s="27" t="s">
        <v>514</v>
      </c>
    </row>
    <row r="84">
      <c r="A84" s="1" t="s">
        <v>504</v>
      </c>
      <c r="B84" s="1">
        <v>19</v>
      </c>
      <c r="C84" s="26" t="s">
        <v>4211</v>
      </c>
      <c r="D84" t="s">
        <v>506</v>
      </c>
      <c r="E84" s="27" t="s">
        <v>4212</v>
      </c>
      <c r="F84" s="28" t="s">
        <v>2694</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5204</v>
      </c>
    </row>
    <row r="86" ht="52">
      <c r="A86" s="1" t="s">
        <v>511</v>
      </c>
      <c r="E86" s="32" t="s">
        <v>6560</v>
      </c>
    </row>
    <row r="87">
      <c r="A87" s="1" t="s">
        <v>513</v>
      </c>
      <c r="E87" s="27" t="s">
        <v>514</v>
      </c>
    </row>
    <row r="88">
      <c r="A88" s="1" t="s">
        <v>504</v>
      </c>
      <c r="B88" s="1">
        <v>20</v>
      </c>
      <c r="C88" s="26" t="s">
        <v>5206</v>
      </c>
      <c r="D88" t="s">
        <v>506</v>
      </c>
      <c r="E88" s="27" t="s">
        <v>5207</v>
      </c>
      <c r="F88" s="28" t="s">
        <v>2694</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5846</v>
      </c>
    </row>
    <row r="90" ht="52">
      <c r="A90" s="1" t="s">
        <v>511</v>
      </c>
      <c r="E90" s="32" t="s">
        <v>6561</v>
      </c>
    </row>
    <row r="91">
      <c r="A91" s="1" t="s">
        <v>513</v>
      </c>
      <c r="E91" s="27" t="s">
        <v>514</v>
      </c>
    </row>
    <row r="92" ht="13">
      <c r="A92" s="1" t="s">
        <v>501</v>
      </c>
      <c r="C92" s="22" t="s">
        <v>855</v>
      </c>
      <c r="E92" s="23" t="s">
        <v>3455</v>
      </c>
      <c r="L92" s="24">
        <f>SUMIFS(L93:L112,A93:A112,"P")</f>
        <v>0</v>
      </c>
      <c r="M92" s="24">
        <f>SUMIFS(M93:M112,A93:A112,"P")</f>
        <v>0</v>
      </c>
      <c r="N92" s="25"/>
    </row>
    <row r="93">
      <c r="A93" s="1" t="s">
        <v>504</v>
      </c>
      <c r="B93" s="1">
        <v>21</v>
      </c>
      <c r="C93" s="26" t="s">
        <v>4886</v>
      </c>
      <c r="D93" t="s">
        <v>506</v>
      </c>
      <c r="E93" s="27" t="s">
        <v>4887</v>
      </c>
      <c r="F93" s="28" t="s">
        <v>563</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6562</v>
      </c>
    </row>
    <row r="95" ht="26">
      <c r="A95" s="1" t="s">
        <v>511</v>
      </c>
      <c r="E95" s="32" t="s">
        <v>6563</v>
      </c>
    </row>
    <row r="96">
      <c r="A96" s="1" t="s">
        <v>513</v>
      </c>
      <c r="E96" s="27" t="s">
        <v>514</v>
      </c>
    </row>
    <row r="97">
      <c r="A97" s="1" t="s">
        <v>504</v>
      </c>
      <c r="B97" s="1">
        <v>22</v>
      </c>
      <c r="C97" s="26" t="s">
        <v>4890</v>
      </c>
      <c r="D97" t="s">
        <v>506</v>
      </c>
      <c r="E97" s="27" t="s">
        <v>4891</v>
      </c>
      <c r="F97" s="28" t="s">
        <v>563</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5217</v>
      </c>
    </row>
    <row r="99" ht="52">
      <c r="A99" s="1" t="s">
        <v>511</v>
      </c>
      <c r="E99" s="32" t="s">
        <v>6564</v>
      </c>
    </row>
    <row r="100">
      <c r="A100" s="1" t="s">
        <v>513</v>
      </c>
      <c r="E100" s="27" t="s">
        <v>514</v>
      </c>
    </row>
    <row r="101">
      <c r="A101" s="1" t="s">
        <v>504</v>
      </c>
      <c r="B101" s="1">
        <v>23</v>
      </c>
      <c r="C101" s="26" t="s">
        <v>5219</v>
      </c>
      <c r="D101" t="s">
        <v>506</v>
      </c>
      <c r="E101" s="27" t="s">
        <v>5220</v>
      </c>
      <c r="F101" s="28" t="s">
        <v>563</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5221</v>
      </c>
    </row>
    <row r="103" ht="39">
      <c r="A103" s="1" t="s">
        <v>511</v>
      </c>
      <c r="E103" s="32" t="s">
        <v>5222</v>
      </c>
    </row>
    <row r="104">
      <c r="A104" s="1" t="s">
        <v>513</v>
      </c>
      <c r="E104" s="27" t="s">
        <v>514</v>
      </c>
    </row>
    <row r="105">
      <c r="A105" s="1" t="s">
        <v>504</v>
      </c>
      <c r="B105" s="1">
        <v>24</v>
      </c>
      <c r="C105" s="26" t="s">
        <v>3599</v>
      </c>
      <c r="D105" t="s">
        <v>506</v>
      </c>
      <c r="E105" s="27" t="s">
        <v>3600</v>
      </c>
      <c r="F105" s="28" t="s">
        <v>563</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5099</v>
      </c>
    </row>
    <row r="107" ht="52">
      <c r="A107" s="1" t="s">
        <v>511</v>
      </c>
      <c r="E107" s="32" t="s">
        <v>6565</v>
      </c>
    </row>
    <row r="108">
      <c r="A108" s="1" t="s">
        <v>513</v>
      </c>
      <c r="E108" s="27" t="s">
        <v>514</v>
      </c>
    </row>
    <row r="109">
      <c r="A109" s="1" t="s">
        <v>504</v>
      </c>
      <c r="B109" s="1">
        <v>25</v>
      </c>
      <c r="C109" s="26" t="s">
        <v>5224</v>
      </c>
      <c r="D109" t="s">
        <v>506</v>
      </c>
      <c r="E109" s="27" t="s">
        <v>5225</v>
      </c>
      <c r="F109" s="28" t="s">
        <v>563</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5226</v>
      </c>
    </row>
    <row r="111" ht="65">
      <c r="A111" s="1" t="s">
        <v>511</v>
      </c>
      <c r="E111" s="32" t="s">
        <v>6566</v>
      </c>
    </row>
    <row r="112">
      <c r="A112" s="1" t="s">
        <v>513</v>
      </c>
      <c r="E112" s="27" t="s">
        <v>514</v>
      </c>
    </row>
    <row r="113" ht="13">
      <c r="A113" s="1" t="s">
        <v>501</v>
      </c>
      <c r="C113" s="22" t="s">
        <v>1253</v>
      </c>
      <c r="E113" s="23" t="s">
        <v>1254</v>
      </c>
      <c r="L113" s="24">
        <f>SUMIFS(L114:L117,A114:A117,"P")</f>
        <v>0</v>
      </c>
      <c r="M113" s="24">
        <f>SUMIFS(M114:M117,A114:A117,"P")</f>
        <v>0</v>
      </c>
      <c r="N113" s="25"/>
    </row>
    <row r="114" ht="25">
      <c r="A114" s="1" t="s">
        <v>504</v>
      </c>
      <c r="B114" s="1">
        <v>26</v>
      </c>
      <c r="C114" s="26" t="s">
        <v>4218</v>
      </c>
      <c r="D114" t="s">
        <v>506</v>
      </c>
      <c r="E114" s="27" t="s">
        <v>4219</v>
      </c>
      <c r="F114" s="28" t="s">
        <v>1553</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5228</v>
      </c>
    </row>
    <row r="116" ht="52">
      <c r="A116" s="1" t="s">
        <v>511</v>
      </c>
      <c r="E116" s="32" t="s">
        <v>6567</v>
      </c>
    </row>
    <row r="117">
      <c r="A117" s="1" t="s">
        <v>513</v>
      </c>
      <c r="E117" s="27" t="s">
        <v>514</v>
      </c>
    </row>
    <row r="118" ht="13">
      <c r="A118" s="1" t="s">
        <v>501</v>
      </c>
      <c r="C118" s="22" t="s">
        <v>2876</v>
      </c>
      <c r="E118" s="23" t="s">
        <v>3331</v>
      </c>
      <c r="L118" s="24">
        <f>SUMIFS(L119:L146,A119:A146,"P")</f>
        <v>0</v>
      </c>
      <c r="M118" s="24">
        <f>SUMIFS(M119:M146,A119:A146,"P")</f>
        <v>0</v>
      </c>
      <c r="N118" s="25"/>
    </row>
    <row r="119">
      <c r="A119" s="1" t="s">
        <v>504</v>
      </c>
      <c r="B119" s="1">
        <v>27</v>
      </c>
      <c r="C119" s="26" t="s">
        <v>4394</v>
      </c>
      <c r="D119" t="s">
        <v>506</v>
      </c>
      <c r="E119" s="27" t="s">
        <v>4395</v>
      </c>
      <c r="F119" s="28" t="s">
        <v>567</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6568</v>
      </c>
    </row>
    <row r="122">
      <c r="A122" s="1" t="s">
        <v>513</v>
      </c>
      <c r="E122" s="27" t="s">
        <v>514</v>
      </c>
    </row>
    <row r="123">
      <c r="A123" s="1" t="s">
        <v>504</v>
      </c>
      <c r="B123" s="1">
        <v>28</v>
      </c>
      <c r="C123" s="26" t="s">
        <v>5818</v>
      </c>
      <c r="D123" t="s">
        <v>506</v>
      </c>
      <c r="E123" s="27" t="s">
        <v>5819</v>
      </c>
      <c r="F123" s="28" t="s">
        <v>567</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5237</v>
      </c>
    </row>
    <row r="125" ht="26">
      <c r="A125" s="1" t="s">
        <v>511</v>
      </c>
      <c r="E125" s="32" t="s">
        <v>6569</v>
      </c>
    </row>
    <row r="126">
      <c r="A126" s="1" t="s">
        <v>513</v>
      </c>
      <c r="E126" s="27" t="s">
        <v>514</v>
      </c>
    </row>
    <row r="127">
      <c r="A127" s="1" t="s">
        <v>504</v>
      </c>
      <c r="B127" s="1">
        <v>29</v>
      </c>
      <c r="C127" s="26" t="s">
        <v>2888</v>
      </c>
      <c r="D127" t="s">
        <v>506</v>
      </c>
      <c r="E127" s="27" t="s">
        <v>2889</v>
      </c>
      <c r="F127" s="28" t="s">
        <v>563</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4981</v>
      </c>
    </row>
    <row r="129" ht="26">
      <c r="A129" s="1" t="s">
        <v>511</v>
      </c>
      <c r="E129" s="32" t="s">
        <v>6570</v>
      </c>
    </row>
    <row r="130">
      <c r="A130" s="1" t="s">
        <v>513</v>
      </c>
      <c r="E130" s="27" t="s">
        <v>514</v>
      </c>
    </row>
    <row r="131">
      <c r="A131" s="1" t="s">
        <v>504</v>
      </c>
      <c r="B131" s="1">
        <v>30</v>
      </c>
      <c r="C131" s="26" t="s">
        <v>4983</v>
      </c>
      <c r="D131" t="s">
        <v>506</v>
      </c>
      <c r="E131" s="27" t="s">
        <v>4984</v>
      </c>
      <c r="F131" s="28" t="s">
        <v>563</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6571</v>
      </c>
    </row>
    <row r="134">
      <c r="A134" s="1" t="s">
        <v>513</v>
      </c>
      <c r="E134" s="27" t="s">
        <v>514</v>
      </c>
    </row>
    <row r="135">
      <c r="A135" s="1" t="s">
        <v>504</v>
      </c>
      <c r="B135" s="1">
        <v>31</v>
      </c>
      <c r="C135" s="26" t="s">
        <v>3522</v>
      </c>
      <c r="D135" t="s">
        <v>506</v>
      </c>
      <c r="E135" s="27" t="s">
        <v>3523</v>
      </c>
      <c r="F135" s="28" t="s">
        <v>563</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6572</v>
      </c>
    </row>
    <row r="138">
      <c r="A138" s="1" t="s">
        <v>513</v>
      </c>
      <c r="E138" s="27" t="s">
        <v>514</v>
      </c>
    </row>
    <row r="139">
      <c r="A139" s="1" t="s">
        <v>504</v>
      </c>
      <c r="B139" s="1">
        <v>32</v>
      </c>
      <c r="C139" s="26" t="s">
        <v>4990</v>
      </c>
      <c r="D139" t="s">
        <v>506</v>
      </c>
      <c r="E139" s="27" t="s">
        <v>4991</v>
      </c>
      <c r="F139" s="28" t="s">
        <v>2694</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5242</v>
      </c>
    </row>
    <row r="141" ht="26">
      <c r="A141" s="1" t="s">
        <v>511</v>
      </c>
      <c r="E141" s="32" t="s">
        <v>6573</v>
      </c>
    </row>
    <row r="142">
      <c r="A142" s="1" t="s">
        <v>513</v>
      </c>
      <c r="E142" s="27" t="s">
        <v>514</v>
      </c>
    </row>
    <row r="143">
      <c r="A143" s="1" t="s">
        <v>504</v>
      </c>
      <c r="B143" s="1">
        <v>33</v>
      </c>
      <c r="C143" s="26" t="s">
        <v>4994</v>
      </c>
      <c r="D143" t="s">
        <v>506</v>
      </c>
      <c r="E143" s="27" t="s">
        <v>4995</v>
      </c>
      <c r="F143" s="28" t="s">
        <v>1553</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6574</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6575</v>
      </c>
      <c r="E8" s="23" t="s">
        <v>229</v>
      </c>
      <c r="L8" s="24">
        <f>L9+L18+L27+L36+L41+L46</f>
        <v>0</v>
      </c>
      <c r="M8" s="24">
        <f>M9+M18+M27+M36+M41+M46</f>
        <v>0</v>
      </c>
      <c r="N8" s="25"/>
    </row>
    <row r="9" ht="13">
      <c r="A9" s="1" t="s">
        <v>501</v>
      </c>
      <c r="C9" s="22" t="s">
        <v>1247</v>
      </c>
      <c r="E9" s="23" t="s">
        <v>4117</v>
      </c>
      <c r="L9" s="24">
        <f>SUMIFS(L10:L17,A10:A17,"P")</f>
        <v>0</v>
      </c>
      <c r="M9" s="24">
        <f>SUMIFS(M10:M17,A10:A17,"P")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3383</v>
      </c>
      <c r="D14" t="s">
        <v>3384</v>
      </c>
      <c r="E14" s="27" t="s">
        <v>3385</v>
      </c>
      <c r="F14" s="28" t="s">
        <v>2694</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6576</v>
      </c>
    </row>
    <row r="17" ht="162.5">
      <c r="A17" s="1" t="s">
        <v>513</v>
      </c>
      <c r="E17" s="27" t="s">
        <v>6577</v>
      </c>
    </row>
    <row r="18" ht="13">
      <c r="A18" s="1" t="s">
        <v>501</v>
      </c>
      <c r="C18" s="22" t="s">
        <v>600</v>
      </c>
      <c r="E18" s="23" t="s">
        <v>560</v>
      </c>
      <c r="L18" s="24">
        <f>SUMIFS(L19:L26,A19:A26,"P")</f>
        <v>0</v>
      </c>
      <c r="M18" s="24">
        <f>SUMIFS(M19:M26,A19:A26,"P")</f>
        <v>0</v>
      </c>
      <c r="N18" s="25"/>
    </row>
    <row r="19">
      <c r="A19" s="1" t="s">
        <v>504</v>
      </c>
      <c r="B19" s="1">
        <v>3</v>
      </c>
      <c r="C19" s="26" t="s">
        <v>3527</v>
      </c>
      <c r="D19" t="s">
        <v>506</v>
      </c>
      <c r="E19" s="27" t="s">
        <v>3528</v>
      </c>
      <c r="F19" s="28" t="s">
        <v>563</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6578</v>
      </c>
    </row>
    <row r="22">
      <c r="A22" s="1" t="s">
        <v>513</v>
      </c>
      <c r="E22" s="27" t="s">
        <v>514</v>
      </c>
    </row>
    <row r="23">
      <c r="A23" s="1" t="s">
        <v>504</v>
      </c>
      <c r="B23" s="1">
        <v>4</v>
      </c>
      <c r="C23" s="26" t="s">
        <v>3563</v>
      </c>
      <c r="D23" t="s">
        <v>506</v>
      </c>
      <c r="E23" s="27" t="s">
        <v>3564</v>
      </c>
      <c r="F23" s="28" t="s">
        <v>563</v>
      </c>
      <c r="G23" s="29">
        <v>77</v>
      </c>
      <c r="H23" s="28">
        <v>0</v>
      </c>
      <c r="I23" s="30">
        <f>ROUND(G23*H23,P4)</f>
        <v>0</v>
      </c>
      <c r="L23" s="30">
        <v>0</v>
      </c>
      <c r="M23" s="24">
        <f>ROUND(G23*L23,P4)</f>
        <v>0</v>
      </c>
      <c r="N23" s="25" t="s">
        <v>509</v>
      </c>
      <c r="O23" s="31">
        <f>M23*AA23</f>
        <v>0</v>
      </c>
      <c r="P23" s="1">
        <v>3</v>
      </c>
      <c r="AA23" s="1">
        <f>IF(P23=1,$O$3,IF(P23=2,$O$4,$O$5))</f>
        <v>0</v>
      </c>
    </row>
    <row r="24">
      <c r="A24" s="1" t="s">
        <v>510</v>
      </c>
      <c r="E24" s="27" t="s">
        <v>3591</v>
      </c>
    </row>
    <row r="25" ht="26">
      <c r="A25" s="1" t="s">
        <v>511</v>
      </c>
      <c r="E25" s="32" t="s">
        <v>6579</v>
      </c>
    </row>
    <row r="26">
      <c r="A26" s="1" t="s">
        <v>513</v>
      </c>
      <c r="E26" s="27" t="s">
        <v>514</v>
      </c>
    </row>
    <row r="27" ht="13">
      <c r="A27" s="1" t="s">
        <v>501</v>
      </c>
      <c r="C27" s="22" t="s">
        <v>604</v>
      </c>
      <c r="E27" s="23" t="s">
        <v>1641</v>
      </c>
      <c r="L27" s="24">
        <f>SUMIFS(L28:L35,A28:A35,"P")</f>
        <v>0</v>
      </c>
      <c r="M27" s="24">
        <f>SUMIFS(M28:M35,A28:A35,"P")</f>
        <v>0</v>
      </c>
      <c r="N27" s="25"/>
    </row>
    <row r="28">
      <c r="A28" s="1" t="s">
        <v>504</v>
      </c>
      <c r="B28" s="1">
        <v>5</v>
      </c>
      <c r="C28" s="26" t="s">
        <v>4207</v>
      </c>
      <c r="D28" t="s">
        <v>506</v>
      </c>
      <c r="E28" s="27" t="s">
        <v>4208</v>
      </c>
      <c r="F28" s="28" t="s">
        <v>563</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6580</v>
      </c>
    </row>
    <row r="31">
      <c r="A31" s="1" t="s">
        <v>513</v>
      </c>
      <c r="E31" s="27" t="s">
        <v>514</v>
      </c>
    </row>
    <row r="32">
      <c r="A32" s="1" t="s">
        <v>504</v>
      </c>
      <c r="B32" s="1">
        <v>6</v>
      </c>
      <c r="C32" s="26" t="s">
        <v>4211</v>
      </c>
      <c r="D32" t="s">
        <v>506</v>
      </c>
      <c r="E32" s="27" t="s">
        <v>4212</v>
      </c>
      <c r="F32" s="28" t="s">
        <v>2694</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6581</v>
      </c>
    </row>
    <row r="35">
      <c r="A35" s="1" t="s">
        <v>513</v>
      </c>
      <c r="E35" s="27" t="s">
        <v>514</v>
      </c>
    </row>
    <row r="36" ht="13">
      <c r="A36" s="1" t="s">
        <v>501</v>
      </c>
      <c r="C36" s="22" t="s">
        <v>607</v>
      </c>
      <c r="E36" s="23" t="s">
        <v>3447</v>
      </c>
      <c r="L36" s="24">
        <f>SUMIFS(L37:L40,A37:A40,"P")</f>
        <v>0</v>
      </c>
      <c r="M36" s="24">
        <f>SUMIFS(M37:M40,A37:A40,"P")</f>
        <v>0</v>
      </c>
      <c r="N36" s="25"/>
    </row>
    <row r="37">
      <c r="A37" s="1" t="s">
        <v>504</v>
      </c>
      <c r="B37" s="1">
        <v>7</v>
      </c>
      <c r="C37" s="26" t="s">
        <v>6582</v>
      </c>
      <c r="D37" t="s">
        <v>506</v>
      </c>
      <c r="E37" s="27" t="s">
        <v>6583</v>
      </c>
      <c r="F37" s="28" t="s">
        <v>2694</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6584</v>
      </c>
    </row>
    <row r="39" ht="26">
      <c r="A39" s="1" t="s">
        <v>511</v>
      </c>
      <c r="E39" s="32" t="s">
        <v>6585</v>
      </c>
    </row>
    <row r="40" ht="325">
      <c r="A40" s="1" t="s">
        <v>513</v>
      </c>
      <c r="E40" s="27" t="s">
        <v>6586</v>
      </c>
    </row>
    <row r="41" ht="13">
      <c r="A41" s="1" t="s">
        <v>501</v>
      </c>
      <c r="C41" s="22" t="s">
        <v>855</v>
      </c>
      <c r="E41" s="23" t="s">
        <v>3455</v>
      </c>
      <c r="L41" s="24">
        <f>SUMIFS(L42:L45,A42:A45,"P")</f>
        <v>0</v>
      </c>
      <c r="M41" s="24">
        <f>SUMIFS(M42:M45,A42:A45,"P")</f>
        <v>0</v>
      </c>
      <c r="N41" s="25"/>
    </row>
    <row r="42">
      <c r="A42" s="1" t="s">
        <v>504</v>
      </c>
      <c r="B42" s="1">
        <v>8</v>
      </c>
      <c r="C42" s="26" t="s">
        <v>5524</v>
      </c>
      <c r="D42" t="s">
        <v>506</v>
      </c>
      <c r="E42" s="27" t="s">
        <v>5525</v>
      </c>
      <c r="F42" s="28" t="s">
        <v>563</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6587</v>
      </c>
    </row>
    <row r="45">
      <c r="A45" s="1" t="s">
        <v>513</v>
      </c>
      <c r="E45" s="27" t="s">
        <v>514</v>
      </c>
    </row>
    <row r="46" ht="13">
      <c r="A46" s="1" t="s">
        <v>501</v>
      </c>
      <c r="C46" s="22" t="s">
        <v>1253</v>
      </c>
      <c r="E46" s="23" t="s">
        <v>4217</v>
      </c>
      <c r="L46" s="24">
        <f>SUMIFS(L47:L50,A47:A50,"P")</f>
        <v>0</v>
      </c>
      <c r="M46" s="24">
        <f>SUMIFS(M47:M50,A47:A50,"P")</f>
        <v>0</v>
      </c>
      <c r="N46" s="25"/>
    </row>
    <row r="47" ht="25">
      <c r="A47" s="1" t="s">
        <v>504</v>
      </c>
      <c r="B47" s="1">
        <v>9</v>
      </c>
      <c r="C47" s="26" t="s">
        <v>4218</v>
      </c>
      <c r="D47" t="s">
        <v>506</v>
      </c>
      <c r="E47" s="27" t="s">
        <v>4219</v>
      </c>
      <c r="F47" s="28" t="s">
        <v>1553</v>
      </c>
      <c r="G47" s="29">
        <v>61</v>
      </c>
      <c r="H47" s="28">
        <v>0</v>
      </c>
      <c r="I47" s="30">
        <f>ROUND(G47*H47,P4)</f>
        <v>0</v>
      </c>
      <c r="L47" s="30">
        <v>0</v>
      </c>
      <c r="M47" s="24">
        <f>ROUND(G47*L47,P4)</f>
        <v>0</v>
      </c>
      <c r="N47" s="25" t="s">
        <v>509</v>
      </c>
      <c r="O47" s="31">
        <f>M47*AA47</f>
        <v>0</v>
      </c>
      <c r="P47" s="1">
        <v>3</v>
      </c>
      <c r="AA47" s="1">
        <f>IF(P47=1,$O$3,IF(P47=2,$O$4,$O$5))</f>
        <v>0</v>
      </c>
    </row>
    <row r="48">
      <c r="A48" s="1" t="s">
        <v>510</v>
      </c>
      <c r="E48" s="27" t="s">
        <v>6588</v>
      </c>
    </row>
    <row r="49" ht="26">
      <c r="A49" s="1" t="s">
        <v>511</v>
      </c>
      <c r="E49" s="32" t="s">
        <v>6589</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6590</v>
      </c>
      <c r="E8" s="23" t="s">
        <v>231</v>
      </c>
      <c r="L8" s="24">
        <f>L9+L38+L103+L136+L161+L178+L203+L216</f>
        <v>0</v>
      </c>
      <c r="M8" s="24">
        <f>M9+M38+M103+M136+M161+M178+M203+M216</f>
        <v>0</v>
      </c>
      <c r="N8" s="25"/>
    </row>
    <row r="9" ht="13">
      <c r="A9" s="1" t="s">
        <v>501</v>
      </c>
      <c r="C9" s="22" t="s">
        <v>1247</v>
      </c>
      <c r="E9" s="23" t="s">
        <v>4117</v>
      </c>
      <c r="L9" s="24">
        <f>SUMIFS(L10:L37,A10:A37,"P")</f>
        <v>0</v>
      </c>
      <c r="M9" s="24">
        <f>SUMIFS(M10:M37,A10:A37,"P")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5580</v>
      </c>
    </row>
    <row r="16" ht="26">
      <c r="A16" s="1" t="s">
        <v>511</v>
      </c>
      <c r="E16" s="32" t="s">
        <v>521</v>
      </c>
    </row>
    <row r="17">
      <c r="A17" s="1" t="s">
        <v>513</v>
      </c>
      <c r="E17" s="27" t="s">
        <v>514</v>
      </c>
    </row>
    <row r="18" ht="25">
      <c r="A18" s="1" t="s">
        <v>504</v>
      </c>
      <c r="B18" s="1">
        <v>3</v>
      </c>
      <c r="C18" s="26" t="s">
        <v>3383</v>
      </c>
      <c r="D18" t="s">
        <v>3384</v>
      </c>
      <c r="E18" s="27" t="s">
        <v>3385</v>
      </c>
      <c r="F18" s="28" t="s">
        <v>2694</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6591</v>
      </c>
    </row>
    <row r="21" ht="25">
      <c r="A21" s="1" t="s">
        <v>513</v>
      </c>
      <c r="E21" s="27" t="s">
        <v>2695</v>
      </c>
    </row>
    <row r="22" ht="25">
      <c r="A22" s="1" t="s">
        <v>504</v>
      </c>
      <c r="B22" s="1">
        <v>4</v>
      </c>
      <c r="C22" s="26" t="s">
        <v>3004</v>
      </c>
      <c r="D22" t="s">
        <v>3005</v>
      </c>
      <c r="E22" s="27" t="s">
        <v>3006</v>
      </c>
      <c r="F22" s="28" t="s">
        <v>2694</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6592</v>
      </c>
    </row>
    <row r="25" ht="25">
      <c r="A25" s="1" t="s">
        <v>513</v>
      </c>
      <c r="E25" s="27" t="s">
        <v>2695</v>
      </c>
    </row>
    <row r="26" ht="25">
      <c r="A26" s="1" t="s">
        <v>504</v>
      </c>
      <c r="B26" s="1">
        <v>5</v>
      </c>
      <c r="C26" s="26" t="s">
        <v>2691</v>
      </c>
      <c r="D26" t="s">
        <v>2692</v>
      </c>
      <c r="E26" s="27" t="s">
        <v>2693</v>
      </c>
      <c r="F26" s="28" t="s">
        <v>2694</v>
      </c>
      <c r="G26" s="29">
        <v>48</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768</v>
      </c>
    </row>
    <row r="29" ht="25">
      <c r="A29" s="1" t="s">
        <v>513</v>
      </c>
      <c r="E29" s="27" t="s">
        <v>2695</v>
      </c>
    </row>
    <row r="30" ht="25">
      <c r="A30" s="1" t="s">
        <v>504</v>
      </c>
      <c r="B30" s="1">
        <v>7</v>
      </c>
      <c r="C30" s="26" t="s">
        <v>5583</v>
      </c>
      <c r="D30" t="s">
        <v>5584</v>
      </c>
      <c r="E30" s="27" t="s">
        <v>5585</v>
      </c>
      <c r="F30" s="28" t="s">
        <v>2694</v>
      </c>
      <c r="G30" s="29">
        <v>43.200000000000003</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6593</v>
      </c>
    </row>
    <row r="33" ht="25">
      <c r="A33" s="1" t="s">
        <v>513</v>
      </c>
      <c r="E33" s="27" t="s">
        <v>2695</v>
      </c>
    </row>
    <row r="34" ht="25">
      <c r="A34" s="1" t="s">
        <v>504</v>
      </c>
      <c r="B34" s="1">
        <v>6</v>
      </c>
      <c r="C34" s="26" t="s">
        <v>4645</v>
      </c>
      <c r="D34" t="s">
        <v>4646</v>
      </c>
      <c r="E34" s="27" t="s">
        <v>4647</v>
      </c>
      <c r="F34" s="28" t="s">
        <v>2694</v>
      </c>
      <c r="G34" s="29">
        <v>339</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6594</v>
      </c>
    </row>
    <row r="37" ht="25">
      <c r="A37" s="1" t="s">
        <v>513</v>
      </c>
      <c r="E37" s="27" t="s">
        <v>2695</v>
      </c>
    </row>
    <row r="38" ht="13">
      <c r="A38" s="1" t="s">
        <v>501</v>
      </c>
      <c r="C38" s="22" t="s">
        <v>600</v>
      </c>
      <c r="E38" s="23" t="s">
        <v>560</v>
      </c>
      <c r="L38" s="24">
        <f>SUMIFS(L39:L102,A39:A102,"P")</f>
        <v>0</v>
      </c>
      <c r="M38" s="24">
        <f>SUMIFS(M39:M102,A39:A102,"P")</f>
        <v>0</v>
      </c>
      <c r="N38" s="25"/>
    </row>
    <row r="39" ht="25">
      <c r="A39" s="1" t="s">
        <v>504</v>
      </c>
      <c r="B39" s="1">
        <v>8</v>
      </c>
      <c r="C39" s="26" t="s">
        <v>4271</v>
      </c>
      <c r="D39" t="s">
        <v>506</v>
      </c>
      <c r="E39" s="27" t="s">
        <v>4272</v>
      </c>
      <c r="F39" s="28" t="s">
        <v>563</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6595</v>
      </c>
    </row>
    <row r="42">
      <c r="A42" s="1" t="s">
        <v>513</v>
      </c>
      <c r="E42" s="27" t="s">
        <v>514</v>
      </c>
    </row>
    <row r="43" ht="25">
      <c r="A43" s="1" t="s">
        <v>504</v>
      </c>
      <c r="B43" s="1">
        <v>9</v>
      </c>
      <c r="C43" s="26" t="s">
        <v>4277</v>
      </c>
      <c r="D43" t="s">
        <v>506</v>
      </c>
      <c r="E43" s="27" t="s">
        <v>4278</v>
      </c>
      <c r="F43" s="28" t="s">
        <v>563</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6595</v>
      </c>
    </row>
    <row r="46">
      <c r="A46" s="1" t="s">
        <v>513</v>
      </c>
      <c r="E46" s="27" t="s">
        <v>514</v>
      </c>
    </row>
    <row r="47">
      <c r="A47" s="1" t="s">
        <v>504</v>
      </c>
      <c r="B47" s="1">
        <v>10</v>
      </c>
      <c r="C47" s="26" t="s">
        <v>5588</v>
      </c>
      <c r="D47" t="s">
        <v>506</v>
      </c>
      <c r="E47" s="27" t="s">
        <v>5589</v>
      </c>
      <c r="F47" s="28" t="s">
        <v>540</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6596</v>
      </c>
    </row>
    <row r="50">
      <c r="A50" s="1" t="s">
        <v>513</v>
      </c>
      <c r="E50" s="27" t="s">
        <v>514</v>
      </c>
    </row>
    <row r="51">
      <c r="A51" s="1" t="s">
        <v>504</v>
      </c>
      <c r="B51" s="1">
        <v>18</v>
      </c>
      <c r="C51" s="26" t="s">
        <v>3397</v>
      </c>
      <c r="D51" t="s">
        <v>482</v>
      </c>
      <c r="E51" s="27" t="s">
        <v>3398</v>
      </c>
      <c r="F51" s="28" t="s">
        <v>563</v>
      </c>
      <c r="G51" s="29">
        <v>7.875</v>
      </c>
      <c r="H51" s="28">
        <v>0</v>
      </c>
      <c r="I51" s="30">
        <f>ROUND(G51*H51,P4)</f>
        <v>0</v>
      </c>
      <c r="L51" s="30">
        <v>0</v>
      </c>
      <c r="M51" s="24">
        <f>ROUND(G51*L51,P4)</f>
        <v>0</v>
      </c>
      <c r="N51" s="25" t="s">
        <v>509</v>
      </c>
      <c r="O51" s="31">
        <f>M51*AA51</f>
        <v>0</v>
      </c>
      <c r="P51" s="1">
        <v>3</v>
      </c>
      <c r="AA51" s="1">
        <f>IF(P51=1,$O$3,IF(P51=2,$O$4,$O$5))</f>
        <v>0</v>
      </c>
    </row>
    <row r="52">
      <c r="A52" s="1" t="s">
        <v>510</v>
      </c>
      <c r="E52" s="27" t="s">
        <v>3401</v>
      </c>
    </row>
    <row r="53" ht="26">
      <c r="A53" s="1" t="s">
        <v>511</v>
      </c>
      <c r="E53" s="32" t="s">
        <v>6597</v>
      </c>
    </row>
    <row r="54">
      <c r="A54" s="1" t="s">
        <v>513</v>
      </c>
      <c r="E54" s="27" t="s">
        <v>514</v>
      </c>
    </row>
    <row r="55">
      <c r="A55" s="1" t="s">
        <v>504</v>
      </c>
      <c r="B55" s="1">
        <v>14</v>
      </c>
      <c r="C55" s="26" t="s">
        <v>3397</v>
      </c>
      <c r="D55" t="s">
        <v>4195</v>
      </c>
      <c r="E55" s="27" t="s">
        <v>3398</v>
      </c>
      <c r="F55" s="28" t="s">
        <v>563</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4196</v>
      </c>
    </row>
    <row r="57" ht="26">
      <c r="A57" s="1" t="s">
        <v>511</v>
      </c>
      <c r="E57" s="32" t="s">
        <v>6598</v>
      </c>
    </row>
    <row r="58">
      <c r="A58" s="1" t="s">
        <v>513</v>
      </c>
      <c r="E58" s="27" t="s">
        <v>514</v>
      </c>
    </row>
    <row r="59">
      <c r="A59" s="1" t="s">
        <v>504</v>
      </c>
      <c r="B59" s="1">
        <v>11</v>
      </c>
      <c r="C59" s="26" t="s">
        <v>2129</v>
      </c>
      <c r="D59" t="s">
        <v>506</v>
      </c>
      <c r="E59" s="27" t="s">
        <v>2130</v>
      </c>
      <c r="F59" s="28" t="s">
        <v>563</v>
      </c>
      <c r="G59" s="29">
        <v>401.38299999999998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6598</v>
      </c>
    </row>
    <row r="62">
      <c r="A62" s="1" t="s">
        <v>513</v>
      </c>
      <c r="E62" s="27" t="s">
        <v>514</v>
      </c>
    </row>
    <row r="63">
      <c r="A63" s="1" t="s">
        <v>504</v>
      </c>
      <c r="B63" s="1">
        <v>13</v>
      </c>
      <c r="C63" s="26" t="s">
        <v>3527</v>
      </c>
      <c r="D63" t="s">
        <v>506</v>
      </c>
      <c r="E63" s="27" t="s">
        <v>3528</v>
      </c>
      <c r="F63" s="28" t="s">
        <v>563</v>
      </c>
      <c r="G63" s="29">
        <v>715.90700000000004</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6599</v>
      </c>
    </row>
    <row r="66">
      <c r="A66" s="1" t="s">
        <v>513</v>
      </c>
      <c r="E66" s="27" t="s">
        <v>514</v>
      </c>
    </row>
    <row r="67">
      <c r="A67" s="1" t="s">
        <v>504</v>
      </c>
      <c r="B67" s="1">
        <v>12</v>
      </c>
      <c r="C67" s="26" t="s">
        <v>3412</v>
      </c>
      <c r="D67" t="s">
        <v>506</v>
      </c>
      <c r="E67" s="27" t="s">
        <v>3413</v>
      </c>
      <c r="F67" s="28" t="s">
        <v>563</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4200</v>
      </c>
    </row>
    <row r="69" ht="26">
      <c r="A69" s="1" t="s">
        <v>511</v>
      </c>
      <c r="E69" s="32" t="s">
        <v>6598</v>
      </c>
    </row>
    <row r="70">
      <c r="A70" s="1" t="s">
        <v>513</v>
      </c>
      <c r="E70" s="27" t="s">
        <v>514</v>
      </c>
    </row>
    <row r="71">
      <c r="A71" s="1" t="s">
        <v>504</v>
      </c>
      <c r="B71" s="1">
        <v>15</v>
      </c>
      <c r="C71" s="26" t="s">
        <v>569</v>
      </c>
      <c r="D71" t="s">
        <v>506</v>
      </c>
      <c r="E71" s="27" t="s">
        <v>570</v>
      </c>
      <c r="F71" s="28" t="s">
        <v>563</v>
      </c>
      <c r="G71" s="29">
        <v>401.38299999999998</v>
      </c>
      <c r="H71" s="28">
        <v>0</v>
      </c>
      <c r="I71" s="30">
        <f>ROUND(G71*H71,P4)</f>
        <v>0</v>
      </c>
      <c r="L71" s="30">
        <v>0</v>
      </c>
      <c r="M71" s="24">
        <f>ROUND(G71*L71,P4)</f>
        <v>0</v>
      </c>
      <c r="N71" s="25" t="s">
        <v>509</v>
      </c>
      <c r="O71" s="31">
        <f>M71*AA71</f>
        <v>0</v>
      </c>
      <c r="P71" s="1">
        <v>3</v>
      </c>
      <c r="AA71" s="1">
        <f>IF(P71=1,$O$3,IF(P71=2,$O$4,$O$5))</f>
        <v>0</v>
      </c>
    </row>
    <row r="72">
      <c r="A72" s="1" t="s">
        <v>510</v>
      </c>
      <c r="E72" s="27" t="s">
        <v>506</v>
      </c>
    </row>
    <row r="73" ht="52">
      <c r="A73" s="1" t="s">
        <v>511</v>
      </c>
      <c r="E73" s="32" t="s">
        <v>6600</v>
      </c>
    </row>
    <row r="74">
      <c r="A74" s="1" t="s">
        <v>513</v>
      </c>
      <c r="E74" s="27" t="s">
        <v>514</v>
      </c>
    </row>
    <row r="75">
      <c r="A75" s="1" t="s">
        <v>504</v>
      </c>
      <c r="B75" s="1">
        <v>16</v>
      </c>
      <c r="C75" s="26" t="s">
        <v>3563</v>
      </c>
      <c r="D75" t="s">
        <v>506</v>
      </c>
      <c r="E75" s="27" t="s">
        <v>3564</v>
      </c>
      <c r="F75" s="28" t="s">
        <v>563</v>
      </c>
      <c r="G75" s="29">
        <v>117.52</v>
      </c>
      <c r="H75" s="28">
        <v>0</v>
      </c>
      <c r="I75" s="30">
        <f>ROUND(G75*H75,P4)</f>
        <v>0</v>
      </c>
      <c r="L75" s="30">
        <v>0</v>
      </c>
      <c r="M75" s="24">
        <f>ROUND(G75*L75,P4)</f>
        <v>0</v>
      </c>
      <c r="N75" s="25" t="s">
        <v>509</v>
      </c>
      <c r="O75" s="31">
        <f>M75*AA75</f>
        <v>0</v>
      </c>
      <c r="P75" s="1">
        <v>3</v>
      </c>
      <c r="AA75" s="1">
        <f>IF(P75=1,$O$3,IF(P75=2,$O$4,$O$5))</f>
        <v>0</v>
      </c>
    </row>
    <row r="76">
      <c r="A76" s="1" t="s">
        <v>510</v>
      </c>
      <c r="E76" s="27" t="s">
        <v>3591</v>
      </c>
    </row>
    <row r="77" ht="39">
      <c r="A77" s="1" t="s">
        <v>511</v>
      </c>
      <c r="E77" s="32" t="s">
        <v>6601</v>
      </c>
    </row>
    <row r="78">
      <c r="A78" s="1" t="s">
        <v>513</v>
      </c>
      <c r="E78" s="27" t="s">
        <v>514</v>
      </c>
    </row>
    <row r="79">
      <c r="A79" s="1" t="s">
        <v>504</v>
      </c>
      <c r="B79" s="1">
        <v>17</v>
      </c>
      <c r="C79" s="26" t="s">
        <v>3418</v>
      </c>
      <c r="D79" t="s">
        <v>506</v>
      </c>
      <c r="E79" s="27" t="s">
        <v>3419</v>
      </c>
      <c r="F79" s="28" t="s">
        <v>563</v>
      </c>
      <c r="G79" s="29">
        <v>1.5600000000000001</v>
      </c>
      <c r="H79" s="28">
        <v>0</v>
      </c>
      <c r="I79" s="30">
        <f>ROUND(G79*H79,P4)</f>
        <v>0</v>
      </c>
      <c r="L79" s="30">
        <v>0</v>
      </c>
      <c r="M79" s="24">
        <f>ROUND(G79*L79,P4)</f>
        <v>0</v>
      </c>
      <c r="N79" s="25" t="s">
        <v>509</v>
      </c>
      <c r="O79" s="31">
        <f>M79*AA79</f>
        <v>0</v>
      </c>
      <c r="P79" s="1">
        <v>3</v>
      </c>
      <c r="AA79" s="1">
        <f>IF(P79=1,$O$3,IF(P79=2,$O$4,$O$5))</f>
        <v>0</v>
      </c>
    </row>
    <row r="80">
      <c r="A80" s="1" t="s">
        <v>510</v>
      </c>
      <c r="E80" s="27" t="s">
        <v>5496</v>
      </c>
    </row>
    <row r="81" ht="26">
      <c r="A81" s="1" t="s">
        <v>511</v>
      </c>
      <c r="E81" s="32" t="s">
        <v>6602</v>
      </c>
    </row>
    <row r="82">
      <c r="A82" s="1" t="s">
        <v>513</v>
      </c>
      <c r="E82" s="27" t="s">
        <v>514</v>
      </c>
    </row>
    <row r="83">
      <c r="A83" s="1" t="s">
        <v>504</v>
      </c>
      <c r="B83" s="1">
        <v>19</v>
      </c>
      <c r="C83" s="26" t="s">
        <v>3428</v>
      </c>
      <c r="D83" t="s">
        <v>506</v>
      </c>
      <c r="E83" s="27" t="s">
        <v>3429</v>
      </c>
      <c r="F83" s="28" t="s">
        <v>1553</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6603</v>
      </c>
    </row>
    <row r="86">
      <c r="A86" s="1" t="s">
        <v>513</v>
      </c>
      <c r="E86" s="27" t="s">
        <v>514</v>
      </c>
    </row>
    <row r="87">
      <c r="A87" s="1" t="s">
        <v>504</v>
      </c>
      <c r="B87" s="1">
        <v>20</v>
      </c>
      <c r="C87" s="26" t="s">
        <v>4814</v>
      </c>
      <c r="D87" t="s">
        <v>506</v>
      </c>
      <c r="E87" s="27" t="s">
        <v>4815</v>
      </c>
      <c r="F87" s="28" t="s">
        <v>1553</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6603</v>
      </c>
    </row>
    <row r="90">
      <c r="A90" s="1" t="s">
        <v>513</v>
      </c>
      <c r="E90" s="27" t="s">
        <v>514</v>
      </c>
    </row>
    <row r="91">
      <c r="A91" s="1" t="s">
        <v>504</v>
      </c>
      <c r="B91" s="1">
        <v>21</v>
      </c>
      <c r="C91" s="26" t="s">
        <v>4138</v>
      </c>
      <c r="D91" t="s">
        <v>506</v>
      </c>
      <c r="E91" s="27" t="s">
        <v>4139</v>
      </c>
      <c r="F91" s="28" t="s">
        <v>1553</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1908</v>
      </c>
    </row>
    <row r="94">
      <c r="A94" s="1" t="s">
        <v>513</v>
      </c>
      <c r="E94" s="27" t="s">
        <v>514</v>
      </c>
    </row>
    <row r="95">
      <c r="A95" s="1" t="s">
        <v>504</v>
      </c>
      <c r="B95" s="1">
        <v>22</v>
      </c>
      <c r="C95" s="26" t="s">
        <v>4141</v>
      </c>
      <c r="D95" t="s">
        <v>506</v>
      </c>
      <c r="E95" s="27" t="s">
        <v>4142</v>
      </c>
      <c r="F95" s="28" t="s">
        <v>1553</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6604</v>
      </c>
    </row>
    <row r="98">
      <c r="A98" s="1" t="s">
        <v>513</v>
      </c>
      <c r="E98" s="27" t="s">
        <v>514</v>
      </c>
    </row>
    <row r="99">
      <c r="A99" s="1" t="s">
        <v>504</v>
      </c>
      <c r="B99" s="1">
        <v>23</v>
      </c>
      <c r="C99" s="26" t="s">
        <v>5499</v>
      </c>
      <c r="D99" t="s">
        <v>506</v>
      </c>
      <c r="E99" s="27" t="s">
        <v>5500</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529</v>
      </c>
    </row>
    <row r="102">
      <c r="A102" s="1" t="s">
        <v>513</v>
      </c>
      <c r="E102" s="27" t="s">
        <v>5501</v>
      </c>
    </row>
    <row r="103" ht="13">
      <c r="A103" s="1" t="s">
        <v>501</v>
      </c>
      <c r="C103" s="22" t="s">
        <v>604</v>
      </c>
      <c r="E103" s="23" t="s">
        <v>1641</v>
      </c>
      <c r="L103" s="24">
        <f>SUMIFS(L104:L135,A104:A135,"P")</f>
        <v>0</v>
      </c>
      <c r="M103" s="24">
        <f>SUMIFS(M104:M135,A104:A135,"P")</f>
        <v>0</v>
      </c>
      <c r="N103" s="25"/>
    </row>
    <row r="104">
      <c r="A104" s="1" t="s">
        <v>504</v>
      </c>
      <c r="B104" s="1">
        <v>27</v>
      </c>
      <c r="C104" s="26" t="s">
        <v>4822</v>
      </c>
      <c r="D104" t="s">
        <v>506</v>
      </c>
      <c r="E104" s="27" t="s">
        <v>4823</v>
      </c>
      <c r="F104" s="28" t="s">
        <v>563</v>
      </c>
      <c r="G104" s="29">
        <v>43.776000000000003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5502</v>
      </c>
    </row>
    <row r="106" ht="26">
      <c r="A106" s="1" t="s">
        <v>511</v>
      </c>
      <c r="E106" s="32" t="s">
        <v>6605</v>
      </c>
    </row>
    <row r="107">
      <c r="A107" s="1" t="s">
        <v>513</v>
      </c>
      <c r="E107" s="27" t="s">
        <v>514</v>
      </c>
    </row>
    <row r="108">
      <c r="A108" s="1" t="s">
        <v>504</v>
      </c>
      <c r="B108" s="1">
        <v>28</v>
      </c>
      <c r="C108" s="26" t="s">
        <v>4826</v>
      </c>
      <c r="D108" t="s">
        <v>506</v>
      </c>
      <c r="E108" s="27" t="s">
        <v>4827</v>
      </c>
      <c r="F108" s="28" t="s">
        <v>2694</v>
      </c>
      <c r="G108" s="29">
        <v>2.8220000000000001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6606</v>
      </c>
    </row>
    <row r="111">
      <c r="A111" s="1" t="s">
        <v>513</v>
      </c>
      <c r="E111" s="27" t="s">
        <v>514</v>
      </c>
    </row>
    <row r="112">
      <c r="A112" s="1" t="s">
        <v>504</v>
      </c>
      <c r="B112" s="1">
        <v>24</v>
      </c>
      <c r="C112" s="26" t="s">
        <v>6607</v>
      </c>
      <c r="D112" t="s">
        <v>506</v>
      </c>
      <c r="E112" s="27" t="s">
        <v>6608</v>
      </c>
      <c r="F112" s="28" t="s">
        <v>2694</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6609</v>
      </c>
    </row>
    <row r="115">
      <c r="A115" s="1" t="s">
        <v>513</v>
      </c>
      <c r="E115" s="27" t="s">
        <v>514</v>
      </c>
    </row>
    <row r="116">
      <c r="A116" s="1" t="s">
        <v>504</v>
      </c>
      <c r="B116" s="1">
        <v>25</v>
      </c>
      <c r="C116" s="26" t="s">
        <v>6610</v>
      </c>
      <c r="D116" t="s">
        <v>506</v>
      </c>
      <c r="E116" s="27" t="s">
        <v>6611</v>
      </c>
      <c r="F116" s="28" t="s">
        <v>1553</v>
      </c>
      <c r="G116" s="29">
        <v>48</v>
      </c>
      <c r="H116" s="28">
        <v>0</v>
      </c>
      <c r="I116" s="30">
        <f>ROUND(G116*H116,P4)</f>
        <v>0</v>
      </c>
      <c r="L116" s="30">
        <v>0</v>
      </c>
      <c r="M116" s="24">
        <f>ROUND(G116*L116,P4)</f>
        <v>0</v>
      </c>
      <c r="N116" s="25" t="s">
        <v>509</v>
      </c>
      <c r="O116" s="31">
        <f>M116*AA116</f>
        <v>0</v>
      </c>
      <c r="P116" s="1">
        <v>3</v>
      </c>
      <c r="AA116" s="1">
        <f>IF(P116=1,$O$3,IF(P116=2,$O$4,$O$5))</f>
        <v>0</v>
      </c>
    </row>
    <row r="117">
      <c r="A117" s="1" t="s">
        <v>510</v>
      </c>
      <c r="E117" s="27" t="s">
        <v>6612</v>
      </c>
    </row>
    <row r="118" ht="26">
      <c r="A118" s="1" t="s">
        <v>511</v>
      </c>
      <c r="E118" s="32" t="s">
        <v>6613</v>
      </c>
    </row>
    <row r="119">
      <c r="A119" s="1" t="s">
        <v>513</v>
      </c>
      <c r="E119" s="27" t="s">
        <v>514</v>
      </c>
    </row>
    <row r="120">
      <c r="A120" s="1" t="s">
        <v>504</v>
      </c>
      <c r="B120" s="1">
        <v>26</v>
      </c>
      <c r="C120" s="26" t="s">
        <v>6614</v>
      </c>
      <c r="D120" t="s">
        <v>506</v>
      </c>
      <c r="E120" s="27" t="s">
        <v>6615</v>
      </c>
      <c r="F120" s="28" t="s">
        <v>2694</v>
      </c>
      <c r="G120" s="29">
        <v>2.9820000000000002</v>
      </c>
      <c r="H120" s="28">
        <v>0</v>
      </c>
      <c r="I120" s="30">
        <f>ROUND(G120*H120,P4)</f>
        <v>0</v>
      </c>
      <c r="L120" s="30">
        <v>0</v>
      </c>
      <c r="M120" s="24">
        <f>ROUND(G120*L120,P4)</f>
        <v>0</v>
      </c>
      <c r="N120" s="25" t="s">
        <v>509</v>
      </c>
      <c r="O120" s="31">
        <f>M120*AA120</f>
        <v>0</v>
      </c>
      <c r="P120" s="1">
        <v>3</v>
      </c>
      <c r="AA120" s="1">
        <f>IF(P120=1,$O$3,IF(P120=2,$O$4,$O$5))</f>
        <v>0</v>
      </c>
    </row>
    <row r="121">
      <c r="A121" s="1" t="s">
        <v>510</v>
      </c>
      <c r="E121" s="27" t="s">
        <v>6616</v>
      </c>
    </row>
    <row r="122" ht="26">
      <c r="A122" s="1" t="s">
        <v>511</v>
      </c>
      <c r="E122" s="32" t="s">
        <v>6609</v>
      </c>
    </row>
    <row r="123">
      <c r="A123" s="1" t="s">
        <v>513</v>
      </c>
      <c r="E123" s="27" t="s">
        <v>514</v>
      </c>
    </row>
    <row r="124">
      <c r="A124" s="1" t="s">
        <v>504</v>
      </c>
      <c r="B124" s="1">
        <v>29</v>
      </c>
      <c r="C124" s="26" t="s">
        <v>6617</v>
      </c>
      <c r="D124" t="s">
        <v>506</v>
      </c>
      <c r="E124" s="27" t="s">
        <v>6618</v>
      </c>
      <c r="F124" s="28" t="s">
        <v>567</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6619</v>
      </c>
    </row>
    <row r="126" ht="26">
      <c r="A126" s="1" t="s">
        <v>511</v>
      </c>
      <c r="E126" s="32" t="s">
        <v>6620</v>
      </c>
    </row>
    <row r="127">
      <c r="A127" s="1" t="s">
        <v>513</v>
      </c>
      <c r="E127" s="27" t="s">
        <v>514</v>
      </c>
    </row>
    <row r="128">
      <c r="A128" s="1" t="s">
        <v>504</v>
      </c>
      <c r="B128" s="1">
        <v>30</v>
      </c>
      <c r="C128" s="26" t="s">
        <v>4207</v>
      </c>
      <c r="D128" t="s">
        <v>506</v>
      </c>
      <c r="E128" s="27" t="s">
        <v>4208</v>
      </c>
      <c r="F128" s="28" t="s">
        <v>563</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6621</v>
      </c>
    </row>
    <row r="131">
      <c r="A131" s="1" t="s">
        <v>513</v>
      </c>
      <c r="E131" s="27" t="s">
        <v>514</v>
      </c>
    </row>
    <row r="132">
      <c r="A132" s="1" t="s">
        <v>504</v>
      </c>
      <c r="B132" s="1">
        <v>31</v>
      </c>
      <c r="C132" s="26" t="s">
        <v>4211</v>
      </c>
      <c r="D132" t="s">
        <v>506</v>
      </c>
      <c r="E132" s="27" t="s">
        <v>4212</v>
      </c>
      <c r="F132" s="28" t="s">
        <v>2694</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6622</v>
      </c>
    </row>
    <row r="135">
      <c r="A135" s="1" t="s">
        <v>513</v>
      </c>
      <c r="E135" s="27" t="s">
        <v>514</v>
      </c>
    </row>
    <row r="136" ht="13">
      <c r="A136" s="1" t="s">
        <v>501</v>
      </c>
      <c r="C136" s="22" t="s">
        <v>607</v>
      </c>
      <c r="E136" s="23" t="s">
        <v>3447</v>
      </c>
      <c r="L136" s="24">
        <f>SUMIFS(L137:L160,A137:A160,"P")</f>
        <v>0</v>
      </c>
      <c r="M136" s="24">
        <f>SUMIFS(M137:M160,A137:A160,"P")</f>
        <v>0</v>
      </c>
      <c r="N136" s="25"/>
    </row>
    <row r="137">
      <c r="A137" s="1" t="s">
        <v>504</v>
      </c>
      <c r="B137" s="1">
        <v>36</v>
      </c>
      <c r="C137" s="26" t="s">
        <v>4848</v>
      </c>
      <c r="D137" t="s">
        <v>506</v>
      </c>
      <c r="E137" s="27" t="s">
        <v>4849</v>
      </c>
      <c r="F137" s="28" t="s">
        <v>563</v>
      </c>
      <c r="G137" s="29">
        <v>8.4000000000000004</v>
      </c>
      <c r="H137" s="28">
        <v>0</v>
      </c>
      <c r="I137" s="30">
        <f>ROUND(G137*H137,P4)</f>
        <v>0</v>
      </c>
      <c r="L137" s="30">
        <v>0</v>
      </c>
      <c r="M137" s="24">
        <f>ROUND(G137*L137,P4)</f>
        <v>0</v>
      </c>
      <c r="N137" s="25" t="s">
        <v>509</v>
      </c>
      <c r="O137" s="31">
        <f>M137*AA137</f>
        <v>0</v>
      </c>
      <c r="P137" s="1">
        <v>3</v>
      </c>
      <c r="AA137" s="1">
        <f>IF(P137=1,$O$3,IF(P137=2,$O$4,$O$5))</f>
        <v>0</v>
      </c>
    </row>
    <row r="138" ht="75">
      <c r="A138" s="1" t="s">
        <v>510</v>
      </c>
      <c r="E138" s="27" t="s">
        <v>5611</v>
      </c>
    </row>
    <row r="139" ht="26">
      <c r="A139" s="1" t="s">
        <v>511</v>
      </c>
      <c r="E139" s="32" t="s">
        <v>6623</v>
      </c>
    </row>
    <row r="140">
      <c r="A140" s="1" t="s">
        <v>513</v>
      </c>
      <c r="E140" s="27" t="s">
        <v>514</v>
      </c>
    </row>
    <row r="141">
      <c r="A141" s="1" t="s">
        <v>504</v>
      </c>
      <c r="B141" s="1">
        <v>37</v>
      </c>
      <c r="C141" s="26" t="s">
        <v>4852</v>
      </c>
      <c r="D141" t="s">
        <v>506</v>
      </c>
      <c r="E141" s="27" t="s">
        <v>4853</v>
      </c>
      <c r="F141" s="28" t="s">
        <v>2694</v>
      </c>
      <c r="G141" s="29">
        <v>0.67500000000000004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5514</v>
      </c>
    </row>
    <row r="143" ht="26">
      <c r="A143" s="1" t="s">
        <v>511</v>
      </c>
      <c r="E143" s="32" t="s">
        <v>6624</v>
      </c>
    </row>
    <row r="144">
      <c r="A144" s="1" t="s">
        <v>513</v>
      </c>
      <c r="E144" s="27" t="s">
        <v>514</v>
      </c>
    </row>
    <row r="145">
      <c r="A145" s="1" t="s">
        <v>504</v>
      </c>
      <c r="B145" s="1">
        <v>34</v>
      </c>
      <c r="C145" s="26" t="s">
        <v>4855</v>
      </c>
      <c r="D145" t="s">
        <v>506</v>
      </c>
      <c r="E145" s="27" t="s">
        <v>4856</v>
      </c>
      <c r="F145" s="28" t="s">
        <v>563</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6625</v>
      </c>
    </row>
    <row r="147" ht="26">
      <c r="A147" s="1" t="s">
        <v>511</v>
      </c>
      <c r="E147" s="32" t="s">
        <v>6626</v>
      </c>
    </row>
    <row r="148">
      <c r="A148" s="1" t="s">
        <v>513</v>
      </c>
      <c r="E148" s="27" t="s">
        <v>514</v>
      </c>
    </row>
    <row r="149">
      <c r="A149" s="1" t="s">
        <v>504</v>
      </c>
      <c r="B149" s="1">
        <v>35</v>
      </c>
      <c r="C149" s="26" t="s">
        <v>4859</v>
      </c>
      <c r="D149" t="s">
        <v>506</v>
      </c>
      <c r="E149" s="27" t="s">
        <v>4860</v>
      </c>
      <c r="F149" s="28" t="s">
        <v>2694</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5517</v>
      </c>
    </row>
    <row r="151" ht="26">
      <c r="A151" s="1" t="s">
        <v>511</v>
      </c>
      <c r="E151" s="32" t="s">
        <v>6627</v>
      </c>
    </row>
    <row r="152">
      <c r="A152" s="1" t="s">
        <v>513</v>
      </c>
      <c r="E152" s="27" t="s">
        <v>514</v>
      </c>
    </row>
    <row r="153">
      <c r="A153" s="1" t="s">
        <v>504</v>
      </c>
      <c r="B153" s="1">
        <v>32</v>
      </c>
      <c r="C153" s="26" t="s">
        <v>5327</v>
      </c>
      <c r="D153" t="s">
        <v>506</v>
      </c>
      <c r="E153" s="27" t="s">
        <v>5328</v>
      </c>
      <c r="F153" s="28" t="s">
        <v>563</v>
      </c>
      <c r="G153" s="29">
        <v>32.200000000000003</v>
      </c>
      <c r="H153" s="28">
        <v>0</v>
      </c>
      <c r="I153" s="30">
        <f>ROUND(G153*H153,P4)</f>
        <v>0</v>
      </c>
      <c r="L153" s="30">
        <v>0</v>
      </c>
      <c r="M153" s="24">
        <f>ROUND(G153*L153,P4)</f>
        <v>0</v>
      </c>
      <c r="N153" s="25" t="s">
        <v>509</v>
      </c>
      <c r="O153" s="31">
        <f>M153*AA153</f>
        <v>0</v>
      </c>
      <c r="P153" s="1">
        <v>3</v>
      </c>
      <c r="AA153" s="1">
        <f>IF(P153=1,$O$3,IF(P153=2,$O$4,$O$5))</f>
        <v>0</v>
      </c>
    </row>
    <row r="154" ht="62.5">
      <c r="A154" s="1" t="s">
        <v>510</v>
      </c>
      <c r="E154" s="27" t="s">
        <v>6628</v>
      </c>
    </row>
    <row r="155" ht="26">
      <c r="A155" s="1" t="s">
        <v>511</v>
      </c>
      <c r="E155" s="32" t="s">
        <v>6629</v>
      </c>
    </row>
    <row r="156">
      <c r="A156" s="1" t="s">
        <v>513</v>
      </c>
      <c r="E156" s="27" t="s">
        <v>514</v>
      </c>
    </row>
    <row r="157">
      <c r="A157" s="1" t="s">
        <v>504</v>
      </c>
      <c r="B157" s="1">
        <v>33</v>
      </c>
      <c r="C157" s="26" t="s">
        <v>5331</v>
      </c>
      <c r="D157" t="s">
        <v>506</v>
      </c>
      <c r="E157" s="27" t="s">
        <v>5332</v>
      </c>
      <c r="F157" s="28" t="s">
        <v>2694</v>
      </c>
      <c r="G157" s="29">
        <v>5.1500000000000004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5521</v>
      </c>
    </row>
    <row r="159" ht="26">
      <c r="A159" s="1" t="s">
        <v>511</v>
      </c>
      <c r="E159" s="32" t="s">
        <v>6630</v>
      </c>
    </row>
    <row r="160">
      <c r="A160" s="1" t="s">
        <v>513</v>
      </c>
      <c r="E160" s="27" t="s">
        <v>514</v>
      </c>
    </row>
    <row r="161" ht="13">
      <c r="A161" s="1" t="s">
        <v>501</v>
      </c>
      <c r="C161" s="22" t="s">
        <v>855</v>
      </c>
      <c r="E161" s="23" t="s">
        <v>3455</v>
      </c>
      <c r="L161" s="24">
        <f>SUMIFS(L162:L177,A162:A177,"P")</f>
        <v>0</v>
      </c>
      <c r="M161" s="24">
        <f>SUMIFS(M162:M177,A162:A177,"P")</f>
        <v>0</v>
      </c>
      <c r="N161" s="25"/>
    </row>
    <row r="162">
      <c r="A162" s="1" t="s">
        <v>504</v>
      </c>
      <c r="B162" s="1">
        <v>39</v>
      </c>
      <c r="C162" s="26" t="s">
        <v>3456</v>
      </c>
      <c r="D162" t="s">
        <v>506</v>
      </c>
      <c r="E162" s="27" t="s">
        <v>3457</v>
      </c>
      <c r="F162" s="28" t="s">
        <v>563</v>
      </c>
      <c r="G162" s="29">
        <v>51.640000000000001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6631</v>
      </c>
    </row>
    <row r="165">
      <c r="A165" s="1" t="s">
        <v>513</v>
      </c>
      <c r="E165" s="27" t="s">
        <v>514</v>
      </c>
    </row>
    <row r="166">
      <c r="A166" s="1" t="s">
        <v>504</v>
      </c>
      <c r="B166" s="1">
        <v>40</v>
      </c>
      <c r="C166" s="26" t="s">
        <v>5524</v>
      </c>
      <c r="D166" t="s">
        <v>506</v>
      </c>
      <c r="E166" s="27" t="s">
        <v>5525</v>
      </c>
      <c r="F166" s="28" t="s">
        <v>563</v>
      </c>
      <c r="G166" s="29">
        <v>33.240000000000002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6632</v>
      </c>
    </row>
    <row r="169">
      <c r="A169" s="1" t="s">
        <v>513</v>
      </c>
      <c r="E169" s="27" t="s">
        <v>514</v>
      </c>
    </row>
    <row r="170">
      <c r="A170" s="1" t="s">
        <v>504</v>
      </c>
      <c r="B170" s="1">
        <v>41</v>
      </c>
      <c r="C170" s="26" t="s">
        <v>4896</v>
      </c>
      <c r="D170" t="s">
        <v>506</v>
      </c>
      <c r="E170" s="27" t="s">
        <v>4897</v>
      </c>
      <c r="F170" s="28" t="s">
        <v>563</v>
      </c>
      <c r="G170" s="29">
        <v>15.08</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6633</v>
      </c>
    </row>
    <row r="173">
      <c r="A173" s="1" t="s">
        <v>513</v>
      </c>
      <c r="E173" s="27" t="s">
        <v>514</v>
      </c>
    </row>
    <row r="174">
      <c r="A174" s="1" t="s">
        <v>504</v>
      </c>
      <c r="B174" s="1">
        <v>38</v>
      </c>
      <c r="C174" s="26" t="s">
        <v>3599</v>
      </c>
      <c r="D174" t="s">
        <v>600</v>
      </c>
      <c r="E174" s="27" t="s">
        <v>3600</v>
      </c>
      <c r="F174" s="28" t="s">
        <v>563</v>
      </c>
      <c r="G174" s="29">
        <v>28.079999999999998</v>
      </c>
      <c r="H174" s="28">
        <v>0</v>
      </c>
      <c r="I174" s="30">
        <f>ROUND(G174*H174,P4)</f>
        <v>0</v>
      </c>
      <c r="L174" s="30">
        <v>0</v>
      </c>
      <c r="M174" s="24">
        <f>ROUND(G174*L174,P4)</f>
        <v>0</v>
      </c>
      <c r="N174" s="25" t="s">
        <v>509</v>
      </c>
      <c r="O174" s="31">
        <f>M174*AA174</f>
        <v>0</v>
      </c>
      <c r="P174" s="1">
        <v>3</v>
      </c>
      <c r="AA174" s="1">
        <f>IF(P174=1,$O$3,IF(P174=2,$O$4,$O$5))</f>
        <v>0</v>
      </c>
    </row>
    <row r="175" ht="25">
      <c r="A175" s="1" t="s">
        <v>510</v>
      </c>
      <c r="E175" s="27" t="s">
        <v>5531</v>
      </c>
    </row>
    <row r="176" ht="26">
      <c r="A176" s="1" t="s">
        <v>511</v>
      </c>
      <c r="E176" s="32" t="s">
        <v>6634</v>
      </c>
    </row>
    <row r="177">
      <c r="A177" s="1" t="s">
        <v>513</v>
      </c>
      <c r="E177" s="27" t="s">
        <v>514</v>
      </c>
    </row>
    <row r="178" ht="13">
      <c r="A178" s="1" t="s">
        <v>501</v>
      </c>
      <c r="C178" s="22" t="s">
        <v>1253</v>
      </c>
      <c r="E178" s="23" t="s">
        <v>4217</v>
      </c>
      <c r="L178" s="24">
        <f>SUMIFS(L179:L202,A179:A202,"P")</f>
        <v>0</v>
      </c>
      <c r="M178" s="24">
        <f>SUMIFS(M179:M202,A179:A202,"P")</f>
        <v>0</v>
      </c>
      <c r="N178" s="25"/>
    </row>
    <row r="179" ht="25">
      <c r="A179" s="1" t="s">
        <v>504</v>
      </c>
      <c r="B179" s="1">
        <v>45</v>
      </c>
      <c r="C179" s="26" t="s">
        <v>4218</v>
      </c>
      <c r="D179" t="s">
        <v>506</v>
      </c>
      <c r="E179" s="27" t="s">
        <v>4219</v>
      </c>
      <c r="F179" s="28" t="s">
        <v>1553</v>
      </c>
      <c r="G179" s="29">
        <v>150.09999999999999</v>
      </c>
      <c r="H179" s="28">
        <v>0</v>
      </c>
      <c r="I179" s="30">
        <f>ROUND(G179*H179,P4)</f>
        <v>0</v>
      </c>
      <c r="L179" s="30">
        <v>0</v>
      </c>
      <c r="M179" s="24">
        <f>ROUND(G179*L179,P4)</f>
        <v>0</v>
      </c>
      <c r="N179" s="25" t="s">
        <v>509</v>
      </c>
      <c r="O179" s="31">
        <f>M179*AA179</f>
        <v>0</v>
      </c>
      <c r="P179" s="1">
        <v>3</v>
      </c>
      <c r="AA179" s="1">
        <f>IF(P179=1,$O$3,IF(P179=2,$O$4,$O$5))</f>
        <v>0</v>
      </c>
    </row>
    <row r="180">
      <c r="A180" s="1" t="s">
        <v>510</v>
      </c>
      <c r="E180" s="27" t="s">
        <v>5533</v>
      </c>
    </row>
    <row r="181" ht="26">
      <c r="A181" s="1" t="s">
        <v>511</v>
      </c>
      <c r="E181" s="32" t="s">
        <v>6635</v>
      </c>
    </row>
    <row r="182">
      <c r="A182" s="1" t="s">
        <v>513</v>
      </c>
      <c r="E182" s="27" t="s">
        <v>514</v>
      </c>
    </row>
    <row r="183">
      <c r="A183" s="1" t="s">
        <v>504</v>
      </c>
      <c r="B183" s="1">
        <v>46</v>
      </c>
      <c r="C183" s="26" t="s">
        <v>5358</v>
      </c>
      <c r="D183" t="s">
        <v>506</v>
      </c>
      <c r="E183" s="27" t="s">
        <v>5359</v>
      </c>
      <c r="F183" s="28" t="s">
        <v>1553</v>
      </c>
      <c r="G183" s="29">
        <v>9.8399999999999999</v>
      </c>
      <c r="H183" s="28">
        <v>0</v>
      </c>
      <c r="I183" s="30">
        <f>ROUND(G183*H183,P4)</f>
        <v>0</v>
      </c>
      <c r="L183" s="30">
        <v>0</v>
      </c>
      <c r="M183" s="24">
        <f>ROUND(G183*L183,P4)</f>
        <v>0</v>
      </c>
      <c r="N183" s="25" t="s">
        <v>509</v>
      </c>
      <c r="O183" s="31">
        <f>M183*AA183</f>
        <v>0</v>
      </c>
      <c r="P183" s="1">
        <v>3</v>
      </c>
      <c r="AA183" s="1">
        <f>IF(P183=1,$O$3,IF(P183=2,$O$4,$O$5))</f>
        <v>0</v>
      </c>
    </row>
    <row r="184">
      <c r="A184" s="1" t="s">
        <v>510</v>
      </c>
      <c r="E184" s="27" t="s">
        <v>5535</v>
      </c>
    </row>
    <row r="185" ht="26">
      <c r="A185" s="1" t="s">
        <v>511</v>
      </c>
      <c r="E185" s="32" t="s">
        <v>6636</v>
      </c>
    </row>
    <row r="186">
      <c r="A186" s="1" t="s">
        <v>513</v>
      </c>
      <c r="E186" s="27" t="s">
        <v>514</v>
      </c>
    </row>
    <row r="187">
      <c r="A187" s="1" t="s">
        <v>504</v>
      </c>
      <c r="B187" s="1">
        <v>47</v>
      </c>
      <c r="C187" s="26" t="s">
        <v>4222</v>
      </c>
      <c r="D187" t="s">
        <v>506</v>
      </c>
      <c r="E187" s="27" t="s">
        <v>4223</v>
      </c>
      <c r="F187" s="28" t="s">
        <v>1553</v>
      </c>
      <c r="G187" s="29">
        <v>53.200000000000003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6637</v>
      </c>
    </row>
    <row r="190">
      <c r="A190" s="1" t="s">
        <v>513</v>
      </c>
      <c r="E190" s="27" t="s">
        <v>514</v>
      </c>
    </row>
    <row r="191" ht="25">
      <c r="A191" s="1" t="s">
        <v>504</v>
      </c>
      <c r="B191" s="1">
        <v>42</v>
      </c>
      <c r="C191" s="26" t="s">
        <v>4903</v>
      </c>
      <c r="D191" t="s">
        <v>506</v>
      </c>
      <c r="E191" s="27" t="s">
        <v>4904</v>
      </c>
      <c r="F191" s="28" t="s">
        <v>1553</v>
      </c>
      <c r="G191" s="29">
        <v>58.600000000000001</v>
      </c>
      <c r="H191" s="28">
        <v>0</v>
      </c>
      <c r="I191" s="30">
        <f>ROUND(G191*H191,P4)</f>
        <v>0</v>
      </c>
      <c r="L191" s="30">
        <v>0</v>
      </c>
      <c r="M191" s="24">
        <f>ROUND(G191*L191,P4)</f>
        <v>0</v>
      </c>
      <c r="N191" s="25" t="s">
        <v>506</v>
      </c>
      <c r="O191" s="31">
        <f>M191*AA191</f>
        <v>0</v>
      </c>
      <c r="P191" s="1">
        <v>3</v>
      </c>
      <c r="AA191" s="1">
        <f>IF(P191=1,$O$3,IF(P191=2,$O$4,$O$5))</f>
        <v>0</v>
      </c>
    </row>
    <row r="192">
      <c r="A192" s="1" t="s">
        <v>510</v>
      </c>
      <c r="E192" s="27" t="s">
        <v>5538</v>
      </c>
    </row>
    <row r="193" ht="26">
      <c r="A193" s="1" t="s">
        <v>511</v>
      </c>
      <c r="E193" s="32" t="s">
        <v>6638</v>
      </c>
    </row>
    <row r="194" ht="200">
      <c r="A194" s="1" t="s">
        <v>513</v>
      </c>
      <c r="E194" s="27" t="s">
        <v>5540</v>
      </c>
    </row>
    <row r="195" ht="25">
      <c r="A195" s="1" t="s">
        <v>504</v>
      </c>
      <c r="B195" s="1">
        <v>43</v>
      </c>
      <c r="C195" s="26" t="s">
        <v>4908</v>
      </c>
      <c r="D195" t="s">
        <v>506</v>
      </c>
      <c r="E195" s="27" t="s">
        <v>4909</v>
      </c>
      <c r="F195" s="28" t="s">
        <v>1553</v>
      </c>
      <c r="G195" s="29">
        <v>107.5</v>
      </c>
      <c r="H195" s="28">
        <v>0</v>
      </c>
      <c r="I195" s="30">
        <f>ROUND(G195*H195,P4)</f>
        <v>0</v>
      </c>
      <c r="L195" s="30">
        <v>0</v>
      </c>
      <c r="M195" s="24">
        <f>ROUND(G195*L195,P4)</f>
        <v>0</v>
      </c>
      <c r="N195" s="25" t="s">
        <v>506</v>
      </c>
      <c r="O195" s="31">
        <f>M195*AA195</f>
        <v>0</v>
      </c>
      <c r="P195" s="1">
        <v>3</v>
      </c>
      <c r="AA195" s="1">
        <f>IF(P195=1,$O$3,IF(P195=2,$O$4,$O$5))</f>
        <v>0</v>
      </c>
    </row>
    <row r="196">
      <c r="A196" s="1" t="s">
        <v>510</v>
      </c>
      <c r="E196" s="27" t="s">
        <v>5541</v>
      </c>
    </row>
    <row r="197" ht="26">
      <c r="A197" s="1" t="s">
        <v>511</v>
      </c>
      <c r="E197" s="32" t="s">
        <v>6639</v>
      </c>
    </row>
    <row r="198" ht="187.5">
      <c r="A198" s="1" t="s">
        <v>513</v>
      </c>
      <c r="E198" s="27" t="s">
        <v>5543</v>
      </c>
    </row>
    <row r="199" ht="25">
      <c r="A199" s="1" t="s">
        <v>504</v>
      </c>
      <c r="B199" s="1">
        <v>44</v>
      </c>
      <c r="C199" s="26" t="s">
        <v>4913</v>
      </c>
      <c r="D199" t="s">
        <v>506</v>
      </c>
      <c r="E199" s="27" t="s">
        <v>4914</v>
      </c>
      <c r="F199" s="28" t="s">
        <v>1553</v>
      </c>
      <c r="G199" s="29">
        <v>33.5</v>
      </c>
      <c r="H199" s="28">
        <v>0</v>
      </c>
      <c r="I199" s="30">
        <f>ROUND(G199*H199,P4)</f>
        <v>0</v>
      </c>
      <c r="L199" s="30">
        <v>0</v>
      </c>
      <c r="M199" s="24">
        <f>ROUND(G199*L199,P4)</f>
        <v>0</v>
      </c>
      <c r="N199" s="25" t="s">
        <v>506</v>
      </c>
      <c r="O199" s="31">
        <f>M199*AA199</f>
        <v>0</v>
      </c>
      <c r="P199" s="1">
        <v>3</v>
      </c>
      <c r="AA199" s="1">
        <f>IF(P199=1,$O$3,IF(P199=2,$O$4,$O$5))</f>
        <v>0</v>
      </c>
    </row>
    <row r="200">
      <c r="A200" s="1" t="s">
        <v>510</v>
      </c>
      <c r="E200" s="27" t="s">
        <v>5544</v>
      </c>
    </row>
    <row r="201" ht="26">
      <c r="A201" s="1" t="s">
        <v>511</v>
      </c>
      <c r="E201" s="32" t="s">
        <v>6640</v>
      </c>
    </row>
    <row r="202" ht="187.5">
      <c r="A202" s="1" t="s">
        <v>513</v>
      </c>
      <c r="E202" s="27" t="s">
        <v>5546</v>
      </c>
    </row>
    <row r="203" ht="13">
      <c r="A203" s="1" t="s">
        <v>501</v>
      </c>
      <c r="C203" s="22" t="s">
        <v>3501</v>
      </c>
      <c r="E203" s="23" t="s">
        <v>3502</v>
      </c>
      <c r="L203" s="24">
        <f>SUMIFS(L204:L215,A204:A215,"P")</f>
        <v>0</v>
      </c>
      <c r="M203" s="24">
        <f>SUMIFS(M204:M215,A204:A215,"P")</f>
        <v>0</v>
      </c>
      <c r="N203" s="25"/>
    </row>
    <row r="204">
      <c r="A204" s="1" t="s">
        <v>504</v>
      </c>
      <c r="B204" s="1">
        <v>50</v>
      </c>
      <c r="C204" s="26" t="s">
        <v>5547</v>
      </c>
      <c r="D204" t="s">
        <v>506</v>
      </c>
      <c r="E204" s="27" t="s">
        <v>5548</v>
      </c>
      <c r="F204" s="28" t="s">
        <v>567</v>
      </c>
      <c r="G204" s="29">
        <v>3</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5627</v>
      </c>
    </row>
    <row r="206" ht="26">
      <c r="A206" s="1" t="s">
        <v>511</v>
      </c>
      <c r="E206" s="32" t="s">
        <v>5550</v>
      </c>
    </row>
    <row r="207">
      <c r="A207" s="1" t="s">
        <v>513</v>
      </c>
      <c r="E207" s="27" t="s">
        <v>514</v>
      </c>
    </row>
    <row r="208">
      <c r="A208" s="1" t="s">
        <v>504</v>
      </c>
      <c r="B208" s="1">
        <v>48</v>
      </c>
      <c r="C208" s="26" t="s">
        <v>4923</v>
      </c>
      <c r="D208" t="s">
        <v>600</v>
      </c>
      <c r="E208" s="27" t="s">
        <v>4924</v>
      </c>
      <c r="F208" s="28" t="s">
        <v>567</v>
      </c>
      <c r="G208" s="29">
        <v>13.4</v>
      </c>
      <c r="H208" s="28">
        <v>0</v>
      </c>
      <c r="I208" s="30">
        <f>ROUND(G208*H208,P4)</f>
        <v>0</v>
      </c>
      <c r="L208" s="30">
        <v>0</v>
      </c>
      <c r="M208" s="24">
        <f>ROUND(G208*L208,P4)</f>
        <v>0</v>
      </c>
      <c r="N208" s="25" t="s">
        <v>509</v>
      </c>
      <c r="O208" s="31">
        <f>M208*AA208</f>
        <v>0</v>
      </c>
      <c r="P208" s="1">
        <v>3</v>
      </c>
      <c r="AA208" s="1">
        <f>IF(P208=1,$O$3,IF(P208=2,$O$4,$O$5))</f>
        <v>0</v>
      </c>
    </row>
    <row r="209">
      <c r="A209" s="1" t="s">
        <v>510</v>
      </c>
      <c r="E209" s="27" t="s">
        <v>5551</v>
      </c>
    </row>
    <row r="210" ht="26">
      <c r="A210" s="1" t="s">
        <v>511</v>
      </c>
      <c r="E210" s="32" t="s">
        <v>6641</v>
      </c>
    </row>
    <row r="211">
      <c r="A211" s="1" t="s">
        <v>513</v>
      </c>
      <c r="E211" s="27" t="s">
        <v>514</v>
      </c>
    </row>
    <row r="212">
      <c r="A212" s="1" t="s">
        <v>504</v>
      </c>
      <c r="B212" s="1">
        <v>49</v>
      </c>
      <c r="C212" s="26" t="s">
        <v>5553</v>
      </c>
      <c r="D212" t="s">
        <v>604</v>
      </c>
      <c r="E212" s="27" t="s">
        <v>5554</v>
      </c>
      <c r="F212" s="28" t="s">
        <v>567</v>
      </c>
      <c r="G212" s="29">
        <v>6.5999999999999996</v>
      </c>
      <c r="H212" s="28">
        <v>0</v>
      </c>
      <c r="I212" s="30">
        <f>ROUND(G212*H212,P4)</f>
        <v>0</v>
      </c>
      <c r="L212" s="30">
        <v>0</v>
      </c>
      <c r="M212" s="24">
        <f>ROUND(G212*L212,P4)</f>
        <v>0</v>
      </c>
      <c r="N212" s="25" t="s">
        <v>509</v>
      </c>
      <c r="O212" s="31">
        <f>M212*AA212</f>
        <v>0</v>
      </c>
      <c r="P212" s="1">
        <v>3</v>
      </c>
      <c r="AA212" s="1">
        <f>IF(P212=1,$O$3,IF(P212=2,$O$4,$O$5))</f>
        <v>0</v>
      </c>
    </row>
    <row r="213">
      <c r="A213" s="1" t="s">
        <v>510</v>
      </c>
      <c r="E213" s="27" t="s">
        <v>5555</v>
      </c>
    </row>
    <row r="214" ht="26">
      <c r="A214" s="1" t="s">
        <v>511</v>
      </c>
      <c r="E214" s="32" t="s">
        <v>6642</v>
      </c>
    </row>
    <row r="215">
      <c r="A215" s="1" t="s">
        <v>513</v>
      </c>
      <c r="E215" s="27" t="s">
        <v>514</v>
      </c>
    </row>
    <row r="216" ht="13">
      <c r="A216" s="1" t="s">
        <v>501</v>
      </c>
      <c r="C216" s="22" t="s">
        <v>2876</v>
      </c>
      <c r="E216" s="23" t="s">
        <v>3331</v>
      </c>
      <c r="L216" s="24">
        <f>SUMIFS(L217:L260,A217:A260,"P")</f>
        <v>0</v>
      </c>
      <c r="M216" s="24">
        <f>SUMIFS(M217:M260,A217:A260,"P")</f>
        <v>0</v>
      </c>
      <c r="N216" s="25"/>
    </row>
    <row r="217">
      <c r="A217" s="1" t="s">
        <v>504</v>
      </c>
      <c r="B217" s="1">
        <v>52</v>
      </c>
      <c r="C217" s="26" t="s">
        <v>4940</v>
      </c>
      <c r="D217" t="s">
        <v>506</v>
      </c>
      <c r="E217" s="27" t="s">
        <v>4941</v>
      </c>
      <c r="F217" s="28" t="s">
        <v>567</v>
      </c>
      <c r="G217" s="29">
        <v>36</v>
      </c>
      <c r="H217" s="28">
        <v>0</v>
      </c>
      <c r="I217" s="30">
        <f>ROUND(G217*H217,P4)</f>
        <v>0</v>
      </c>
      <c r="L217" s="30">
        <v>0</v>
      </c>
      <c r="M217" s="24">
        <f>ROUND(G217*L217,P4)</f>
        <v>0</v>
      </c>
      <c r="N217" s="25" t="s">
        <v>509</v>
      </c>
      <c r="O217" s="31">
        <f>M217*AA217</f>
        <v>0</v>
      </c>
      <c r="P217" s="1">
        <v>3</v>
      </c>
      <c r="AA217" s="1">
        <f>IF(P217=1,$O$3,IF(P217=2,$O$4,$O$5))</f>
        <v>0</v>
      </c>
    </row>
    <row r="218">
      <c r="A218" s="1" t="s">
        <v>510</v>
      </c>
      <c r="E218" s="27" t="s">
        <v>5557</v>
      </c>
    </row>
    <row r="219" ht="26">
      <c r="A219" s="1" t="s">
        <v>511</v>
      </c>
      <c r="E219" s="32" t="s">
        <v>6643</v>
      </c>
    </row>
    <row r="220">
      <c r="A220" s="1" t="s">
        <v>513</v>
      </c>
      <c r="E220" s="27" t="s">
        <v>514</v>
      </c>
    </row>
    <row r="221">
      <c r="A221" s="1" t="s">
        <v>504</v>
      </c>
      <c r="B221" s="1">
        <v>60</v>
      </c>
      <c r="C221" s="26" t="s">
        <v>5559</v>
      </c>
      <c r="D221" t="s">
        <v>506</v>
      </c>
      <c r="E221" s="27" t="s">
        <v>5560</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5561</v>
      </c>
    </row>
    <row r="223" ht="26">
      <c r="A223" s="1" t="s">
        <v>511</v>
      </c>
      <c r="E223" s="32" t="s">
        <v>529</v>
      </c>
    </row>
    <row r="224">
      <c r="A224" s="1" t="s">
        <v>513</v>
      </c>
      <c r="E224" s="27" t="s">
        <v>514</v>
      </c>
    </row>
    <row r="225">
      <c r="A225" s="1" t="s">
        <v>504</v>
      </c>
      <c r="B225" s="1">
        <v>51</v>
      </c>
      <c r="C225" s="26" t="s">
        <v>4394</v>
      </c>
      <c r="D225" t="s">
        <v>506</v>
      </c>
      <c r="E225" s="27" t="s">
        <v>4395</v>
      </c>
      <c r="F225" s="28" t="s">
        <v>567</v>
      </c>
      <c r="G225" s="29">
        <v>84.099999999999994</v>
      </c>
      <c r="H225" s="28">
        <v>0</v>
      </c>
      <c r="I225" s="30">
        <f>ROUND(G225*H225,P4)</f>
        <v>0</v>
      </c>
      <c r="L225" s="30">
        <v>0</v>
      </c>
      <c r="M225" s="24">
        <f>ROUND(G225*L225,P4)</f>
        <v>0</v>
      </c>
      <c r="N225" s="25" t="s">
        <v>509</v>
      </c>
      <c r="O225" s="31">
        <f>M225*AA225</f>
        <v>0</v>
      </c>
      <c r="P225" s="1">
        <v>3</v>
      </c>
      <c r="AA225" s="1">
        <f>IF(P225=1,$O$3,IF(P225=2,$O$4,$O$5))</f>
        <v>0</v>
      </c>
    </row>
    <row r="226">
      <c r="A226" s="1" t="s">
        <v>510</v>
      </c>
      <c r="E226" s="27" t="s">
        <v>6644</v>
      </c>
    </row>
    <row r="227" ht="39">
      <c r="A227" s="1" t="s">
        <v>511</v>
      </c>
      <c r="E227" s="32" t="s">
        <v>6645</v>
      </c>
    </row>
    <row r="228">
      <c r="A228" s="1" t="s">
        <v>513</v>
      </c>
      <c r="E228" s="27" t="s">
        <v>514</v>
      </c>
    </row>
    <row r="229">
      <c r="A229" s="1" t="s">
        <v>504</v>
      </c>
      <c r="B229" s="1">
        <v>61</v>
      </c>
      <c r="C229" s="26" t="s">
        <v>5564</v>
      </c>
      <c r="D229" t="s">
        <v>506</v>
      </c>
      <c r="E229" s="27" t="s">
        <v>5565</v>
      </c>
      <c r="F229" s="28" t="s">
        <v>1553</v>
      </c>
      <c r="G229" s="29">
        <v>11.112</v>
      </c>
      <c r="H229" s="28">
        <v>0</v>
      </c>
      <c r="I229" s="30">
        <f>ROUND(G229*H229,P4)</f>
        <v>0</v>
      </c>
      <c r="L229" s="30">
        <v>0</v>
      </c>
      <c r="M229" s="24">
        <f>ROUND(G229*L229,P4)</f>
        <v>0</v>
      </c>
      <c r="N229" s="25" t="s">
        <v>509</v>
      </c>
      <c r="O229" s="31">
        <f>M229*AA229</f>
        <v>0</v>
      </c>
      <c r="P229" s="1">
        <v>3</v>
      </c>
      <c r="AA229" s="1">
        <f>IF(P229=1,$O$3,IF(P229=2,$O$4,$O$5))</f>
        <v>0</v>
      </c>
    </row>
    <row r="230" ht="25">
      <c r="A230" s="1" t="s">
        <v>510</v>
      </c>
      <c r="E230" s="27" t="s">
        <v>5566</v>
      </c>
    </row>
    <row r="231" ht="26">
      <c r="A231" s="1" t="s">
        <v>511</v>
      </c>
      <c r="E231" s="32" t="s">
        <v>6646</v>
      </c>
    </row>
    <row r="232">
      <c r="A232" s="1" t="s">
        <v>513</v>
      </c>
      <c r="E232" s="27" t="s">
        <v>514</v>
      </c>
    </row>
    <row r="233">
      <c r="A233" s="1" t="s">
        <v>504</v>
      </c>
      <c r="B233" s="1">
        <v>58</v>
      </c>
      <c r="C233" s="26" t="s">
        <v>4967</v>
      </c>
      <c r="D233" t="s">
        <v>506</v>
      </c>
      <c r="E233" s="27" t="s">
        <v>4968</v>
      </c>
      <c r="F233" s="28" t="s">
        <v>519</v>
      </c>
      <c r="G233" s="29">
        <v>4</v>
      </c>
      <c r="H233" s="28">
        <v>0</v>
      </c>
      <c r="I233" s="30">
        <f>ROUND(G233*H233,P4)</f>
        <v>0</v>
      </c>
      <c r="L233" s="30">
        <v>0</v>
      </c>
      <c r="M233" s="24">
        <f>ROUND(G233*L233,P4)</f>
        <v>0</v>
      </c>
      <c r="N233" s="25" t="s">
        <v>509</v>
      </c>
      <c r="O233" s="31">
        <f>M233*AA233</f>
        <v>0</v>
      </c>
      <c r="P233" s="1">
        <v>3</v>
      </c>
      <c r="AA233" s="1">
        <f>IF(P233=1,$O$3,IF(P233=2,$O$4,$O$5))</f>
        <v>0</v>
      </c>
    </row>
    <row r="234">
      <c r="A234" s="1" t="s">
        <v>510</v>
      </c>
      <c r="E234" s="27" t="s">
        <v>5568</v>
      </c>
    </row>
    <row r="235" ht="26">
      <c r="A235" s="1" t="s">
        <v>511</v>
      </c>
      <c r="E235" s="32" t="s">
        <v>544</v>
      </c>
    </row>
    <row r="236">
      <c r="A236" s="1" t="s">
        <v>513</v>
      </c>
      <c r="E236" s="27" t="s">
        <v>514</v>
      </c>
    </row>
    <row r="237" ht="25">
      <c r="A237" s="1" t="s">
        <v>504</v>
      </c>
      <c r="B237" s="1">
        <v>59</v>
      </c>
      <c r="C237" s="26" t="s">
        <v>4970</v>
      </c>
      <c r="D237" t="s">
        <v>506</v>
      </c>
      <c r="E237" s="27" t="s">
        <v>4971</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5569</v>
      </c>
    </row>
    <row r="239" ht="26">
      <c r="A239" s="1" t="s">
        <v>511</v>
      </c>
      <c r="E239" s="32" t="s">
        <v>541</v>
      </c>
    </row>
    <row r="240">
      <c r="A240" s="1" t="s">
        <v>513</v>
      </c>
      <c r="E240" s="27" t="s">
        <v>514</v>
      </c>
    </row>
    <row r="241">
      <c r="A241" s="1" t="s">
        <v>504</v>
      </c>
      <c r="B241" s="1">
        <v>53</v>
      </c>
      <c r="C241" s="26" t="s">
        <v>4983</v>
      </c>
      <c r="D241" t="s">
        <v>506</v>
      </c>
      <c r="E241" s="27" t="s">
        <v>4984</v>
      </c>
      <c r="F241" s="28" t="s">
        <v>563</v>
      </c>
      <c r="G241" s="29">
        <v>135.59999999999999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5570</v>
      </c>
    </row>
    <row r="243" ht="26">
      <c r="A243" s="1" t="s">
        <v>511</v>
      </c>
      <c r="E243" s="32" t="s">
        <v>6647</v>
      </c>
    </row>
    <row r="244">
      <c r="A244" s="1" t="s">
        <v>513</v>
      </c>
      <c r="E244" s="27" t="s">
        <v>514</v>
      </c>
    </row>
    <row r="245">
      <c r="A245" s="1" t="s">
        <v>504</v>
      </c>
      <c r="B245" s="1">
        <v>54</v>
      </c>
      <c r="C245" s="26" t="s">
        <v>3522</v>
      </c>
      <c r="D245" t="s">
        <v>506</v>
      </c>
      <c r="E245" s="27" t="s">
        <v>3523</v>
      </c>
      <c r="F245" s="28" t="s">
        <v>563</v>
      </c>
      <c r="G245" s="29">
        <v>20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6648</v>
      </c>
    </row>
    <row r="248">
      <c r="A248" s="1" t="s">
        <v>513</v>
      </c>
      <c r="E248" s="27" t="s">
        <v>514</v>
      </c>
    </row>
    <row r="249">
      <c r="A249" s="1" t="s">
        <v>504</v>
      </c>
      <c r="B249" s="1">
        <v>55</v>
      </c>
      <c r="C249" s="26" t="s">
        <v>5634</v>
      </c>
      <c r="D249" t="s">
        <v>506</v>
      </c>
      <c r="E249" s="27" t="s">
        <v>5635</v>
      </c>
      <c r="F249" s="28" t="s">
        <v>563</v>
      </c>
      <c r="G249" s="29">
        <v>18</v>
      </c>
      <c r="H249" s="28">
        <v>0</v>
      </c>
      <c r="I249" s="30">
        <f>ROUND(G249*H249,P4)</f>
        <v>0</v>
      </c>
      <c r="L249" s="30">
        <v>0</v>
      </c>
      <c r="M249" s="24">
        <f>ROUND(G249*L249,P4)</f>
        <v>0</v>
      </c>
      <c r="N249" s="25" t="s">
        <v>509</v>
      </c>
      <c r="O249" s="31">
        <f>M249*AA249</f>
        <v>0</v>
      </c>
      <c r="P249" s="1">
        <v>3</v>
      </c>
      <c r="AA249" s="1">
        <f>IF(P249=1,$O$3,IF(P249=2,$O$4,$O$5))</f>
        <v>0</v>
      </c>
    </row>
    <row r="250">
      <c r="A250" s="1" t="s">
        <v>510</v>
      </c>
      <c r="E250" s="27" t="s">
        <v>5636</v>
      </c>
    </row>
    <row r="251" ht="39">
      <c r="A251" s="1" t="s">
        <v>511</v>
      </c>
      <c r="E251" s="32" t="s">
        <v>6649</v>
      </c>
    </row>
    <row r="252">
      <c r="A252" s="1" t="s">
        <v>513</v>
      </c>
      <c r="E252" s="27" t="s">
        <v>514</v>
      </c>
    </row>
    <row r="253">
      <c r="A253" s="1" t="s">
        <v>504</v>
      </c>
      <c r="B253" s="1">
        <v>56</v>
      </c>
      <c r="C253" s="26" t="s">
        <v>5573</v>
      </c>
      <c r="D253" t="s">
        <v>600</v>
      </c>
      <c r="E253" s="27" t="s">
        <v>5574</v>
      </c>
      <c r="F253" s="28" t="s">
        <v>2694</v>
      </c>
      <c r="G253" s="29">
        <v>4.5</v>
      </c>
      <c r="H253" s="28">
        <v>0</v>
      </c>
      <c r="I253" s="30">
        <f>ROUND(G253*H253,P4)</f>
        <v>0</v>
      </c>
      <c r="L253" s="30">
        <v>0</v>
      </c>
      <c r="M253" s="24">
        <f>ROUND(G253*L253,P4)</f>
        <v>0</v>
      </c>
      <c r="N253" s="25" t="s">
        <v>509</v>
      </c>
      <c r="O253" s="31">
        <f>M253*AA253</f>
        <v>0</v>
      </c>
      <c r="P253" s="1">
        <v>3</v>
      </c>
      <c r="AA253" s="1">
        <f>IF(P253=1,$O$3,IF(P253=2,$O$4,$O$5))</f>
        <v>0</v>
      </c>
    </row>
    <row r="254">
      <c r="A254" s="1" t="s">
        <v>510</v>
      </c>
      <c r="E254" s="27" t="s">
        <v>5638</v>
      </c>
    </row>
    <row r="255" ht="26">
      <c r="A255" s="1" t="s">
        <v>511</v>
      </c>
      <c r="E255" s="32" t="s">
        <v>6650</v>
      </c>
    </row>
    <row r="256">
      <c r="A256" s="1" t="s">
        <v>513</v>
      </c>
      <c r="E256" s="27" t="s">
        <v>514</v>
      </c>
    </row>
    <row r="257">
      <c r="A257" s="1" t="s">
        <v>504</v>
      </c>
      <c r="B257" s="1">
        <v>57</v>
      </c>
      <c r="C257" s="26" t="s">
        <v>5573</v>
      </c>
      <c r="D257" t="s">
        <v>604</v>
      </c>
      <c r="E257" s="27" t="s">
        <v>5574</v>
      </c>
      <c r="F257" s="28" t="s">
        <v>2694</v>
      </c>
      <c r="G257" s="29">
        <v>0.52000000000000002</v>
      </c>
      <c r="H257" s="28">
        <v>0</v>
      </c>
      <c r="I257" s="30">
        <f>ROUND(G257*H257,P4)</f>
        <v>0</v>
      </c>
      <c r="L257" s="30">
        <v>0</v>
      </c>
      <c r="M257" s="24">
        <f>ROUND(G257*L257,P4)</f>
        <v>0</v>
      </c>
      <c r="N257" s="25" t="s">
        <v>509</v>
      </c>
      <c r="O257" s="31">
        <f>M257*AA257</f>
        <v>0</v>
      </c>
      <c r="P257" s="1">
        <v>3</v>
      </c>
      <c r="AA257" s="1">
        <f>IF(P257=1,$O$3,IF(P257=2,$O$4,$O$5))</f>
        <v>0</v>
      </c>
    </row>
    <row r="258">
      <c r="A258" s="1" t="s">
        <v>510</v>
      </c>
      <c r="E258" s="27" t="s">
        <v>5575</v>
      </c>
    </row>
    <row r="259" ht="26">
      <c r="A259" s="1" t="s">
        <v>511</v>
      </c>
      <c r="E259" s="32" t="s">
        <v>6651</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6652</v>
      </c>
      <c r="E8" s="23" t="s">
        <v>233</v>
      </c>
      <c r="L8" s="24">
        <f>L9+L14+L55</f>
        <v>0</v>
      </c>
      <c r="M8" s="24">
        <f>M9+M14+M55</f>
        <v>0</v>
      </c>
      <c r="N8" s="25"/>
    </row>
    <row r="9" ht="13">
      <c r="A9" s="1" t="s">
        <v>501</v>
      </c>
      <c r="C9" s="22" t="s">
        <v>600</v>
      </c>
      <c r="E9" s="23" t="s">
        <v>560</v>
      </c>
      <c r="L9" s="24">
        <f>SUMIFS(L10:L13,A10:A13,"P")</f>
        <v>0</v>
      </c>
      <c r="M9" s="24">
        <f>SUMIFS(M10:M13,A10:A13,"P")</f>
        <v>0</v>
      </c>
      <c r="N9" s="25"/>
    </row>
    <row r="10">
      <c r="A10" s="1" t="s">
        <v>504</v>
      </c>
      <c r="B10" s="1">
        <v>1</v>
      </c>
      <c r="C10" s="26" t="s">
        <v>6653</v>
      </c>
      <c r="D10" t="s">
        <v>506</v>
      </c>
      <c r="E10" s="27" t="s">
        <v>6654</v>
      </c>
      <c r="F10" s="28" t="s">
        <v>567</v>
      </c>
      <c r="G10" s="29">
        <v>29.5</v>
      </c>
      <c r="H10" s="28">
        <v>0</v>
      </c>
      <c r="I10" s="30">
        <f>ROUND(G10*H10,P4)</f>
        <v>0</v>
      </c>
      <c r="L10" s="30">
        <v>0</v>
      </c>
      <c r="M10" s="24">
        <f>ROUND(G10*L10,P4)</f>
        <v>0</v>
      </c>
      <c r="N10" s="25" t="s">
        <v>509</v>
      </c>
      <c r="O10" s="31">
        <f>M10*AA10</f>
        <v>0</v>
      </c>
      <c r="P10" s="1">
        <v>3</v>
      </c>
      <c r="AA10" s="1">
        <f>IF(P10=1,$O$3,IF(P10=2,$O$4,$O$5))</f>
        <v>0</v>
      </c>
    </row>
    <row r="11">
      <c r="A11" s="1" t="s">
        <v>510</v>
      </c>
      <c r="E11" s="27" t="s">
        <v>6655</v>
      </c>
    </row>
    <row r="12" ht="26">
      <c r="A12" s="1" t="s">
        <v>511</v>
      </c>
      <c r="E12" s="32" t="s">
        <v>6656</v>
      </c>
    </row>
    <row r="13">
      <c r="A13" s="1" t="s">
        <v>513</v>
      </c>
      <c r="E13" s="27" t="s">
        <v>514</v>
      </c>
    </row>
    <row r="14" ht="13">
      <c r="A14" s="1" t="s">
        <v>501</v>
      </c>
      <c r="C14" s="22" t="s">
        <v>858</v>
      </c>
      <c r="E14" s="23" t="s">
        <v>2842</v>
      </c>
      <c r="L14" s="24">
        <f>SUMIFS(L15:L54,A15:A54,"P")</f>
        <v>0</v>
      </c>
      <c r="M14" s="24">
        <f>SUMIFS(M15:M54,A15:A54,"P")</f>
        <v>0</v>
      </c>
      <c r="N14" s="25"/>
    </row>
    <row r="15">
      <c r="A15" s="1" t="s">
        <v>504</v>
      </c>
      <c r="B15" s="1">
        <v>7</v>
      </c>
      <c r="C15" s="26" t="s">
        <v>4324</v>
      </c>
      <c r="D15" t="s">
        <v>506</v>
      </c>
      <c r="E15" s="27" t="s">
        <v>4325</v>
      </c>
      <c r="F15" s="28" t="s">
        <v>1553</v>
      </c>
      <c r="G15" s="29">
        <v>29.199999999999999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6657</v>
      </c>
    </row>
    <row r="18">
      <c r="A18" s="1" t="s">
        <v>513</v>
      </c>
      <c r="E18" s="27" t="s">
        <v>514</v>
      </c>
    </row>
    <row r="19">
      <c r="A19" s="1" t="s">
        <v>504</v>
      </c>
      <c r="B19" s="1">
        <v>4</v>
      </c>
      <c r="C19" s="26" t="s">
        <v>6658</v>
      </c>
      <c r="D19" t="s">
        <v>506</v>
      </c>
      <c r="E19" s="27" t="s">
        <v>6659</v>
      </c>
      <c r="F19" s="28" t="s">
        <v>1553</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6660</v>
      </c>
    </row>
    <row r="22">
      <c r="A22" s="1" t="s">
        <v>513</v>
      </c>
      <c r="E22" s="27" t="s">
        <v>514</v>
      </c>
    </row>
    <row r="23">
      <c r="A23" s="1" t="s">
        <v>504</v>
      </c>
      <c r="B23" s="1">
        <v>6</v>
      </c>
      <c r="C23" s="26" t="s">
        <v>4679</v>
      </c>
      <c r="D23" t="s">
        <v>506</v>
      </c>
      <c r="E23" s="27" t="s">
        <v>4680</v>
      </c>
      <c r="F23" s="28" t="s">
        <v>1553</v>
      </c>
      <c r="G23" s="29">
        <v>29.199999999999999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6657</v>
      </c>
    </row>
    <row r="26">
      <c r="A26" s="1" t="s">
        <v>513</v>
      </c>
      <c r="E26" s="27" t="s">
        <v>514</v>
      </c>
    </row>
    <row r="27">
      <c r="A27" s="1" t="s">
        <v>504</v>
      </c>
      <c r="B27" s="1">
        <v>9</v>
      </c>
      <c r="C27" s="26" t="s">
        <v>6661</v>
      </c>
      <c r="D27" t="s">
        <v>506</v>
      </c>
      <c r="E27" s="27" t="s">
        <v>6662</v>
      </c>
      <c r="F27" s="28" t="s">
        <v>1553</v>
      </c>
      <c r="G27" s="29">
        <v>147.19999999999999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6663</v>
      </c>
    </row>
    <row r="30">
      <c r="A30" s="1" t="s">
        <v>513</v>
      </c>
      <c r="E30" s="27" t="s">
        <v>514</v>
      </c>
    </row>
    <row r="31">
      <c r="A31" s="1" t="s">
        <v>504</v>
      </c>
      <c r="B31" s="1">
        <v>10</v>
      </c>
      <c r="C31" s="26" t="s">
        <v>6664</v>
      </c>
      <c r="D31" t="s">
        <v>506</v>
      </c>
      <c r="E31" s="27" t="s">
        <v>6665</v>
      </c>
      <c r="F31" s="28" t="s">
        <v>1553</v>
      </c>
      <c r="G31" s="29">
        <v>118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6660</v>
      </c>
    </row>
    <row r="34">
      <c r="A34" s="1" t="s">
        <v>513</v>
      </c>
      <c r="E34" s="27" t="s">
        <v>514</v>
      </c>
    </row>
    <row r="35">
      <c r="A35" s="1" t="s">
        <v>504</v>
      </c>
      <c r="B35" s="1">
        <v>5</v>
      </c>
      <c r="C35" s="26" t="s">
        <v>4686</v>
      </c>
      <c r="D35" t="s">
        <v>506</v>
      </c>
      <c r="E35" s="27" t="s">
        <v>4687</v>
      </c>
      <c r="F35" s="28" t="s">
        <v>563</v>
      </c>
      <c r="G35" s="29">
        <v>1.3999999999999999</v>
      </c>
      <c r="H35" s="28">
        <v>0</v>
      </c>
      <c r="I35" s="30">
        <f>ROUND(G35*H35,P4)</f>
        <v>0</v>
      </c>
      <c r="L35" s="30">
        <v>0</v>
      </c>
      <c r="M35" s="24">
        <f>ROUND(G35*L35,P4)</f>
        <v>0</v>
      </c>
      <c r="N35" s="25" t="s">
        <v>509</v>
      </c>
      <c r="O35" s="31">
        <f>M35*AA35</f>
        <v>0</v>
      </c>
      <c r="P35" s="1">
        <v>3</v>
      </c>
      <c r="AA35" s="1">
        <f>IF(P35=1,$O$3,IF(P35=2,$O$4,$O$5))</f>
        <v>0</v>
      </c>
    </row>
    <row r="36">
      <c r="A36" s="1" t="s">
        <v>510</v>
      </c>
      <c r="E36" s="27" t="s">
        <v>6666</v>
      </c>
    </row>
    <row r="37" ht="26">
      <c r="A37" s="1" t="s">
        <v>511</v>
      </c>
      <c r="E37" s="32" t="s">
        <v>6667</v>
      </c>
    </row>
    <row r="38">
      <c r="A38" s="1" t="s">
        <v>513</v>
      </c>
      <c r="E38" s="27" t="s">
        <v>514</v>
      </c>
    </row>
    <row r="39">
      <c r="A39" s="1" t="s">
        <v>504</v>
      </c>
      <c r="B39" s="1">
        <v>2</v>
      </c>
      <c r="C39" s="26" t="s">
        <v>4629</v>
      </c>
      <c r="D39" t="s">
        <v>506</v>
      </c>
      <c r="E39" s="27" t="s">
        <v>4630</v>
      </c>
      <c r="F39" s="28" t="s">
        <v>1553</v>
      </c>
      <c r="G39" s="29">
        <v>118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6660</v>
      </c>
    </row>
    <row r="42">
      <c r="A42" s="1" t="s">
        <v>513</v>
      </c>
      <c r="E42" s="27" t="s">
        <v>514</v>
      </c>
    </row>
    <row r="43">
      <c r="A43" s="1" t="s">
        <v>504</v>
      </c>
      <c r="B43" s="1">
        <v>3</v>
      </c>
      <c r="C43" s="26" t="s">
        <v>4633</v>
      </c>
      <c r="D43" t="s">
        <v>506</v>
      </c>
      <c r="E43" s="27" t="s">
        <v>4634</v>
      </c>
      <c r="F43" s="28" t="s">
        <v>1553</v>
      </c>
      <c r="G43" s="29">
        <v>118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6660</v>
      </c>
    </row>
    <row r="46">
      <c r="A46" s="1" t="s">
        <v>513</v>
      </c>
      <c r="E46" s="27" t="s">
        <v>514</v>
      </c>
    </row>
    <row r="47">
      <c r="A47" s="1" t="s">
        <v>504</v>
      </c>
      <c r="B47" s="1">
        <v>8</v>
      </c>
      <c r="C47" s="26" t="s">
        <v>4700</v>
      </c>
      <c r="D47" t="s">
        <v>506</v>
      </c>
      <c r="E47" s="27" t="s">
        <v>4701</v>
      </c>
      <c r="F47" s="28" t="s">
        <v>1553</v>
      </c>
      <c r="G47" s="29">
        <v>1.2</v>
      </c>
      <c r="H47" s="28">
        <v>0</v>
      </c>
      <c r="I47" s="30">
        <f>ROUND(G47*H47,P4)</f>
        <v>0</v>
      </c>
      <c r="L47" s="30">
        <v>0</v>
      </c>
      <c r="M47" s="24">
        <f>ROUND(G47*L47,P4)</f>
        <v>0</v>
      </c>
      <c r="N47" s="25" t="s">
        <v>509</v>
      </c>
      <c r="O47" s="31">
        <f>M47*AA47</f>
        <v>0</v>
      </c>
      <c r="P47" s="1">
        <v>3</v>
      </c>
      <c r="AA47" s="1">
        <f>IF(P47=1,$O$3,IF(P47=2,$O$4,$O$5))</f>
        <v>0</v>
      </c>
    </row>
    <row r="48" ht="25">
      <c r="A48" s="1" t="s">
        <v>510</v>
      </c>
      <c r="E48" s="27" t="s">
        <v>6668</v>
      </c>
    </row>
    <row r="49" ht="26">
      <c r="A49" s="1" t="s">
        <v>511</v>
      </c>
      <c r="E49" s="32" t="s">
        <v>6669</v>
      </c>
    </row>
    <row r="50">
      <c r="A50" s="1" t="s">
        <v>513</v>
      </c>
      <c r="E50" s="27" t="s">
        <v>514</v>
      </c>
    </row>
    <row r="51">
      <c r="A51" s="1" t="s">
        <v>504</v>
      </c>
      <c r="B51" s="1">
        <v>11</v>
      </c>
      <c r="C51" s="26" t="s">
        <v>6670</v>
      </c>
      <c r="D51" t="s">
        <v>506</v>
      </c>
      <c r="E51" s="27" t="s">
        <v>6671</v>
      </c>
      <c r="F51" s="28" t="s">
        <v>567</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6656</v>
      </c>
    </row>
    <row r="54">
      <c r="A54" s="1" t="s">
        <v>513</v>
      </c>
      <c r="E54" s="27" t="s">
        <v>514</v>
      </c>
    </row>
    <row r="55" ht="13">
      <c r="A55" s="1" t="s">
        <v>501</v>
      </c>
      <c r="C55" s="22" t="s">
        <v>2876</v>
      </c>
      <c r="E55" s="23" t="s">
        <v>3331</v>
      </c>
      <c r="L55" s="24">
        <f>SUMIFS(L56:L59,A56:A59,"P")</f>
        <v>0</v>
      </c>
      <c r="M55" s="24">
        <f>SUMIFS(M56:M59,A56:A59,"P")</f>
        <v>0</v>
      </c>
      <c r="N55" s="25"/>
    </row>
    <row r="56">
      <c r="A56" s="1" t="s">
        <v>504</v>
      </c>
      <c r="B56" s="1">
        <v>12</v>
      </c>
      <c r="C56" s="26" t="s">
        <v>4164</v>
      </c>
      <c r="D56" t="s">
        <v>506</v>
      </c>
      <c r="E56" s="27" t="s">
        <v>4165</v>
      </c>
      <c r="F56" s="28" t="s">
        <v>567</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6672</v>
      </c>
    </row>
    <row r="58" ht="26">
      <c r="A58" s="1" t="s">
        <v>511</v>
      </c>
      <c r="E58" s="32" t="s">
        <v>6673</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6674</v>
      </c>
      <c r="E8" s="23" t="s">
        <v>235</v>
      </c>
      <c r="L8" s="24">
        <f>L9+L30+L83+L112+L137+L158+L179+L188</f>
        <v>0</v>
      </c>
      <c r="M8" s="24">
        <f>M9+M30+M83+M112+M137+M158+M179+M188</f>
        <v>0</v>
      </c>
      <c r="N8" s="25"/>
    </row>
    <row r="9" ht="13">
      <c r="A9" s="1" t="s">
        <v>501</v>
      </c>
      <c r="C9" s="22" t="s">
        <v>1247</v>
      </c>
      <c r="E9" s="23" t="s">
        <v>4117</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3383</v>
      </c>
      <c r="D14" t="s">
        <v>3384</v>
      </c>
      <c r="E14" s="27" t="s">
        <v>3385</v>
      </c>
      <c r="F14" s="28" t="s">
        <v>2694</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6675</v>
      </c>
    </row>
    <row r="17" ht="25">
      <c r="A17" s="1" t="s">
        <v>513</v>
      </c>
      <c r="E17" s="27" t="s">
        <v>2695</v>
      </c>
    </row>
    <row r="18" ht="25">
      <c r="A18" s="1" t="s">
        <v>504</v>
      </c>
      <c r="B18" s="1">
        <v>3</v>
      </c>
      <c r="C18" s="26" t="s">
        <v>2691</v>
      </c>
      <c r="D18" t="s">
        <v>2692</v>
      </c>
      <c r="E18" s="27" t="s">
        <v>2693</v>
      </c>
      <c r="F18" s="28" t="s">
        <v>2694</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6676</v>
      </c>
    </row>
    <row r="21" ht="25">
      <c r="A21" s="1" t="s">
        <v>513</v>
      </c>
      <c r="E21" s="27" t="s">
        <v>2695</v>
      </c>
    </row>
    <row r="22" ht="25">
      <c r="A22" s="1" t="s">
        <v>504</v>
      </c>
      <c r="B22" s="1">
        <v>4</v>
      </c>
      <c r="C22" s="26" t="s">
        <v>4645</v>
      </c>
      <c r="D22" t="s">
        <v>4646</v>
      </c>
      <c r="E22" s="27" t="s">
        <v>4647</v>
      </c>
      <c r="F22" s="28" t="s">
        <v>2694</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6677</v>
      </c>
    </row>
    <row r="25" ht="25">
      <c r="A25" s="1" t="s">
        <v>513</v>
      </c>
      <c r="E25" s="27" t="s">
        <v>2695</v>
      </c>
    </row>
    <row r="26" ht="25">
      <c r="A26" s="1" t="s">
        <v>504</v>
      </c>
      <c r="B26" s="1">
        <v>5</v>
      </c>
      <c r="C26" s="26" t="s">
        <v>6678</v>
      </c>
      <c r="D26" t="s">
        <v>6679</v>
      </c>
      <c r="E26" s="27" t="s">
        <v>6680</v>
      </c>
      <c r="F26" s="28" t="s">
        <v>2694</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6681</v>
      </c>
    </row>
    <row r="29" ht="25">
      <c r="A29" s="1" t="s">
        <v>513</v>
      </c>
      <c r="E29" s="27" t="s">
        <v>2695</v>
      </c>
    </row>
    <row r="30" ht="13">
      <c r="A30" s="1" t="s">
        <v>501</v>
      </c>
      <c r="C30" s="22" t="s">
        <v>600</v>
      </c>
      <c r="E30" s="23" t="s">
        <v>560</v>
      </c>
      <c r="L30" s="24">
        <f>SUMIFS(L31:L82,A31:A82,"P")</f>
        <v>0</v>
      </c>
      <c r="M30" s="24">
        <f>SUMIFS(M31:M82,A31:A82,"P")</f>
        <v>0</v>
      </c>
      <c r="N30" s="25"/>
    </row>
    <row r="31">
      <c r="A31" s="1" t="s">
        <v>504</v>
      </c>
      <c r="B31" s="1">
        <v>6</v>
      </c>
      <c r="C31" s="26" t="s">
        <v>5588</v>
      </c>
      <c r="D31" t="s">
        <v>506</v>
      </c>
      <c r="E31" s="27" t="s">
        <v>5589</v>
      </c>
      <c r="F31" s="28" t="s">
        <v>540</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6682</v>
      </c>
    </row>
    <row r="34">
      <c r="A34" s="1" t="s">
        <v>513</v>
      </c>
      <c r="E34" s="27" t="s">
        <v>514</v>
      </c>
    </row>
    <row r="35">
      <c r="A35" s="1" t="s">
        <v>504</v>
      </c>
      <c r="B35" s="1">
        <v>14</v>
      </c>
      <c r="C35" s="26" t="s">
        <v>3397</v>
      </c>
      <c r="D35" t="s">
        <v>482</v>
      </c>
      <c r="E35" s="27" t="s">
        <v>3398</v>
      </c>
      <c r="F35" s="28" t="s">
        <v>563</v>
      </c>
      <c r="G35" s="29">
        <v>16.199999999999999</v>
      </c>
      <c r="H35" s="28">
        <v>0</v>
      </c>
      <c r="I35" s="30">
        <f>ROUND(G35*H35,P4)</f>
        <v>0</v>
      </c>
      <c r="L35" s="30">
        <v>0</v>
      </c>
      <c r="M35" s="24">
        <f>ROUND(G35*L35,P4)</f>
        <v>0</v>
      </c>
      <c r="N35" s="25" t="s">
        <v>509</v>
      </c>
      <c r="O35" s="31">
        <f>M35*AA35</f>
        <v>0</v>
      </c>
      <c r="P35" s="1">
        <v>3</v>
      </c>
      <c r="AA35" s="1">
        <f>IF(P35=1,$O$3,IF(P35=2,$O$4,$O$5))</f>
        <v>0</v>
      </c>
    </row>
    <row r="36">
      <c r="A36" s="1" t="s">
        <v>510</v>
      </c>
      <c r="E36" s="27" t="s">
        <v>3401</v>
      </c>
    </row>
    <row r="37" ht="26">
      <c r="A37" s="1" t="s">
        <v>511</v>
      </c>
      <c r="E37" s="32" t="s">
        <v>6683</v>
      </c>
    </row>
    <row r="38">
      <c r="A38" s="1" t="s">
        <v>513</v>
      </c>
      <c r="E38" s="27" t="s">
        <v>514</v>
      </c>
    </row>
    <row r="39">
      <c r="A39" s="1" t="s">
        <v>504</v>
      </c>
      <c r="B39" s="1">
        <v>10</v>
      </c>
      <c r="C39" s="26" t="s">
        <v>3397</v>
      </c>
      <c r="D39" t="s">
        <v>4195</v>
      </c>
      <c r="E39" s="27" t="s">
        <v>3398</v>
      </c>
      <c r="F39" s="28" t="s">
        <v>563</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4196</v>
      </c>
    </row>
    <row r="41" ht="26">
      <c r="A41" s="1" t="s">
        <v>511</v>
      </c>
      <c r="E41" s="32" t="s">
        <v>6684</v>
      </c>
    </row>
    <row r="42">
      <c r="A42" s="1" t="s">
        <v>513</v>
      </c>
      <c r="E42" s="27" t="s">
        <v>514</v>
      </c>
    </row>
    <row r="43">
      <c r="A43" s="1" t="s">
        <v>504</v>
      </c>
      <c r="B43" s="1">
        <v>7</v>
      </c>
      <c r="C43" s="26" t="s">
        <v>2129</v>
      </c>
      <c r="D43" t="s">
        <v>506</v>
      </c>
      <c r="E43" s="27" t="s">
        <v>2130</v>
      </c>
      <c r="F43" s="28" t="s">
        <v>563</v>
      </c>
      <c r="G43" s="29">
        <v>316.39999999999998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6684</v>
      </c>
    </row>
    <row r="46">
      <c r="A46" s="1" t="s">
        <v>513</v>
      </c>
      <c r="E46" s="27" t="s">
        <v>514</v>
      </c>
    </row>
    <row r="47">
      <c r="A47" s="1" t="s">
        <v>504</v>
      </c>
      <c r="B47" s="1">
        <v>9</v>
      </c>
      <c r="C47" s="26" t="s">
        <v>3527</v>
      </c>
      <c r="D47" t="s">
        <v>506</v>
      </c>
      <c r="E47" s="27" t="s">
        <v>3528</v>
      </c>
      <c r="F47" s="28" t="s">
        <v>563</v>
      </c>
      <c r="G47" s="29">
        <v>856.15999999999997</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6685</v>
      </c>
    </row>
    <row r="50">
      <c r="A50" s="1" t="s">
        <v>513</v>
      </c>
      <c r="E50" s="27" t="s">
        <v>514</v>
      </c>
    </row>
    <row r="51">
      <c r="A51" s="1" t="s">
        <v>504</v>
      </c>
      <c r="B51" s="1">
        <v>8</v>
      </c>
      <c r="C51" s="26" t="s">
        <v>3412</v>
      </c>
      <c r="D51" t="s">
        <v>506</v>
      </c>
      <c r="E51" s="27" t="s">
        <v>3413</v>
      </c>
      <c r="F51" s="28" t="s">
        <v>563</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4200</v>
      </c>
    </row>
    <row r="53" ht="26">
      <c r="A53" s="1" t="s">
        <v>511</v>
      </c>
      <c r="E53" s="32" t="s">
        <v>6684</v>
      </c>
    </row>
    <row r="54">
      <c r="A54" s="1" t="s">
        <v>513</v>
      </c>
      <c r="E54" s="27" t="s">
        <v>514</v>
      </c>
    </row>
    <row r="55">
      <c r="A55" s="1" t="s">
        <v>504</v>
      </c>
      <c r="B55" s="1">
        <v>11</v>
      </c>
      <c r="C55" s="26" t="s">
        <v>569</v>
      </c>
      <c r="D55" t="s">
        <v>506</v>
      </c>
      <c r="E55" s="27" t="s">
        <v>570</v>
      </c>
      <c r="F55" s="28" t="s">
        <v>563</v>
      </c>
      <c r="G55" s="29">
        <v>316.39999999999998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6686</v>
      </c>
    </row>
    <row r="58">
      <c r="A58" s="1" t="s">
        <v>513</v>
      </c>
      <c r="E58" s="27" t="s">
        <v>514</v>
      </c>
    </row>
    <row r="59">
      <c r="A59" s="1" t="s">
        <v>504</v>
      </c>
      <c r="B59" s="1">
        <v>12</v>
      </c>
      <c r="C59" s="26" t="s">
        <v>3563</v>
      </c>
      <c r="D59" t="s">
        <v>506</v>
      </c>
      <c r="E59" s="27" t="s">
        <v>3564</v>
      </c>
      <c r="F59" s="28" t="s">
        <v>563</v>
      </c>
      <c r="G59" s="29">
        <v>571.54999999999995</v>
      </c>
      <c r="H59" s="28">
        <v>0</v>
      </c>
      <c r="I59" s="30">
        <f>ROUND(G59*H59,P4)</f>
        <v>0</v>
      </c>
      <c r="L59" s="30">
        <v>0</v>
      </c>
      <c r="M59" s="24">
        <f>ROUND(G59*L59,P4)</f>
        <v>0</v>
      </c>
      <c r="N59" s="25" t="s">
        <v>509</v>
      </c>
      <c r="O59" s="31">
        <f>M59*AA59</f>
        <v>0</v>
      </c>
      <c r="P59" s="1">
        <v>3</v>
      </c>
      <c r="AA59" s="1">
        <f>IF(P59=1,$O$3,IF(P59=2,$O$4,$O$5))</f>
        <v>0</v>
      </c>
    </row>
    <row r="60">
      <c r="A60" s="1" t="s">
        <v>510</v>
      </c>
      <c r="E60" s="27" t="s">
        <v>3591</v>
      </c>
    </row>
    <row r="61" ht="52">
      <c r="A61" s="1" t="s">
        <v>511</v>
      </c>
      <c r="E61" s="32" t="s">
        <v>6687</v>
      </c>
    </row>
    <row r="62">
      <c r="A62" s="1" t="s">
        <v>513</v>
      </c>
      <c r="E62" s="27" t="s">
        <v>514</v>
      </c>
    </row>
    <row r="63">
      <c r="A63" s="1" t="s">
        <v>504</v>
      </c>
      <c r="B63" s="1">
        <v>13</v>
      </c>
      <c r="C63" s="26" t="s">
        <v>3418</v>
      </c>
      <c r="D63" t="s">
        <v>506</v>
      </c>
      <c r="E63" s="27" t="s">
        <v>3419</v>
      </c>
      <c r="F63" s="28" t="s">
        <v>563</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5496</v>
      </c>
    </row>
    <row r="65" ht="26">
      <c r="A65" s="1" t="s">
        <v>511</v>
      </c>
      <c r="E65" s="32" t="s">
        <v>6688</v>
      </c>
    </row>
    <row r="66">
      <c r="A66" s="1" t="s">
        <v>513</v>
      </c>
      <c r="E66" s="27" t="s">
        <v>514</v>
      </c>
    </row>
    <row r="67">
      <c r="A67" s="1" t="s">
        <v>504</v>
      </c>
      <c r="B67" s="1">
        <v>15</v>
      </c>
      <c r="C67" s="26" t="s">
        <v>3428</v>
      </c>
      <c r="D67" t="s">
        <v>506</v>
      </c>
      <c r="E67" s="27" t="s">
        <v>3429</v>
      </c>
      <c r="F67" s="28" t="s">
        <v>1553</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6689</v>
      </c>
    </row>
    <row r="70">
      <c r="A70" s="1" t="s">
        <v>513</v>
      </c>
      <c r="E70" s="27" t="s">
        <v>514</v>
      </c>
    </row>
    <row r="71">
      <c r="A71" s="1" t="s">
        <v>504</v>
      </c>
      <c r="B71" s="1">
        <v>16</v>
      </c>
      <c r="C71" s="26" t="s">
        <v>4814</v>
      </c>
      <c r="D71" t="s">
        <v>506</v>
      </c>
      <c r="E71" s="27" t="s">
        <v>4815</v>
      </c>
      <c r="F71" s="28" t="s">
        <v>1553</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6689</v>
      </c>
    </row>
    <row r="74">
      <c r="A74" s="1" t="s">
        <v>513</v>
      </c>
      <c r="E74" s="27" t="s">
        <v>514</v>
      </c>
    </row>
    <row r="75">
      <c r="A75" s="1" t="s">
        <v>504</v>
      </c>
      <c r="B75" s="1">
        <v>17</v>
      </c>
      <c r="C75" s="26" t="s">
        <v>4138</v>
      </c>
      <c r="D75" t="s">
        <v>506</v>
      </c>
      <c r="E75" s="27" t="s">
        <v>4139</v>
      </c>
      <c r="F75" s="28" t="s">
        <v>1553</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6690</v>
      </c>
    </row>
    <row r="78">
      <c r="A78" s="1" t="s">
        <v>513</v>
      </c>
      <c r="E78" s="27" t="s">
        <v>514</v>
      </c>
    </row>
    <row r="79">
      <c r="A79" s="1" t="s">
        <v>504</v>
      </c>
      <c r="B79" s="1">
        <v>18</v>
      </c>
      <c r="C79" s="26" t="s">
        <v>4141</v>
      </c>
      <c r="D79" t="s">
        <v>506</v>
      </c>
      <c r="E79" s="27" t="s">
        <v>4142</v>
      </c>
      <c r="F79" s="28" t="s">
        <v>1553</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6691</v>
      </c>
    </row>
    <row r="82">
      <c r="A82" s="1" t="s">
        <v>513</v>
      </c>
      <c r="E82" s="27" t="s">
        <v>514</v>
      </c>
    </row>
    <row r="83" ht="13">
      <c r="A83" s="1" t="s">
        <v>501</v>
      </c>
      <c r="C83" s="22" t="s">
        <v>604</v>
      </c>
      <c r="E83" s="23" t="s">
        <v>1641</v>
      </c>
      <c r="L83" s="24">
        <f>SUMIFS(L84:L111,A84:A111,"P")</f>
        <v>0</v>
      </c>
      <c r="M83" s="24">
        <f>SUMIFS(M84:M111,A84:A111,"P")</f>
        <v>0</v>
      </c>
      <c r="N83" s="25"/>
    </row>
    <row r="84">
      <c r="A84" s="1" t="s">
        <v>504</v>
      </c>
      <c r="B84" s="1">
        <v>21</v>
      </c>
      <c r="C84" s="26" t="s">
        <v>4201</v>
      </c>
      <c r="D84" t="s">
        <v>506</v>
      </c>
      <c r="E84" s="27" t="s">
        <v>4202</v>
      </c>
      <c r="F84" s="28" t="s">
        <v>567</v>
      </c>
      <c r="G84" s="29">
        <v>442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6692</v>
      </c>
    </row>
    <row r="87">
      <c r="A87" s="1" t="s">
        <v>513</v>
      </c>
      <c r="E87" s="27" t="s">
        <v>514</v>
      </c>
    </row>
    <row r="88">
      <c r="A88" s="1" t="s">
        <v>504</v>
      </c>
      <c r="B88" s="1">
        <v>19</v>
      </c>
      <c r="C88" s="26" t="s">
        <v>5602</v>
      </c>
      <c r="D88" t="s">
        <v>506</v>
      </c>
      <c r="E88" s="27" t="s">
        <v>5603</v>
      </c>
      <c r="F88" s="28" t="s">
        <v>2694</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6693</v>
      </c>
    </row>
    <row r="91">
      <c r="A91" s="1" t="s">
        <v>513</v>
      </c>
      <c r="E91" s="27" t="s">
        <v>514</v>
      </c>
    </row>
    <row r="92">
      <c r="A92" s="1" t="s">
        <v>504</v>
      </c>
      <c r="B92" s="1">
        <v>20</v>
      </c>
      <c r="C92" s="26" t="s">
        <v>5605</v>
      </c>
      <c r="D92" t="s">
        <v>506</v>
      </c>
      <c r="E92" s="27" t="s">
        <v>5606</v>
      </c>
      <c r="F92" s="28" t="s">
        <v>2694</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6694</v>
      </c>
    </row>
    <row r="95">
      <c r="A95" s="1" t="s">
        <v>513</v>
      </c>
      <c r="E95" s="27" t="s">
        <v>514</v>
      </c>
    </row>
    <row r="96" ht="25">
      <c r="A96" s="1" t="s">
        <v>504</v>
      </c>
      <c r="B96" s="1">
        <v>22</v>
      </c>
      <c r="C96" s="26" t="s">
        <v>6695</v>
      </c>
      <c r="D96" t="s">
        <v>506</v>
      </c>
      <c r="E96" s="27" t="s">
        <v>6696</v>
      </c>
      <c r="F96" s="28" t="s">
        <v>567</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6697</v>
      </c>
    </row>
    <row r="99">
      <c r="A99" s="1" t="s">
        <v>513</v>
      </c>
      <c r="E99" s="27" t="s">
        <v>514</v>
      </c>
    </row>
    <row r="100" ht="25">
      <c r="A100" s="1" t="s">
        <v>504</v>
      </c>
      <c r="B100" s="1">
        <v>23</v>
      </c>
      <c r="C100" s="26" t="s">
        <v>6698</v>
      </c>
      <c r="D100" t="s">
        <v>506</v>
      </c>
      <c r="E100" s="27" t="s">
        <v>6699</v>
      </c>
      <c r="F100" s="28" t="s">
        <v>567</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6700</v>
      </c>
    </row>
    <row r="103">
      <c r="A103" s="1" t="s">
        <v>513</v>
      </c>
      <c r="E103" s="27" t="s">
        <v>514</v>
      </c>
    </row>
    <row r="104">
      <c r="A104" s="1" t="s">
        <v>504</v>
      </c>
      <c r="B104" s="1">
        <v>24</v>
      </c>
      <c r="C104" s="26" t="s">
        <v>4207</v>
      </c>
      <c r="D104" t="s">
        <v>506</v>
      </c>
      <c r="E104" s="27" t="s">
        <v>4208</v>
      </c>
      <c r="F104" s="28" t="s">
        <v>563</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6701</v>
      </c>
    </row>
    <row r="107">
      <c r="A107" s="1" t="s">
        <v>513</v>
      </c>
      <c r="E107" s="27" t="s">
        <v>514</v>
      </c>
    </row>
    <row r="108">
      <c r="A108" s="1" t="s">
        <v>504</v>
      </c>
      <c r="B108" s="1">
        <v>25</v>
      </c>
      <c r="C108" s="26" t="s">
        <v>4211</v>
      </c>
      <c r="D108" t="s">
        <v>506</v>
      </c>
      <c r="E108" s="27" t="s">
        <v>4212</v>
      </c>
      <c r="F108" s="28" t="s">
        <v>2694</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6702</v>
      </c>
    </row>
    <row r="111">
      <c r="A111" s="1" t="s">
        <v>513</v>
      </c>
      <c r="E111" s="27" t="s">
        <v>514</v>
      </c>
    </row>
    <row r="112" ht="13">
      <c r="A112" s="1" t="s">
        <v>501</v>
      </c>
      <c r="C112" s="22" t="s">
        <v>607</v>
      </c>
      <c r="E112" s="23" t="s">
        <v>3447</v>
      </c>
      <c r="L112" s="24">
        <f>SUMIFS(L113:L136,A113:A136,"P")</f>
        <v>0</v>
      </c>
      <c r="M112" s="24">
        <f>SUMIFS(M113:M136,A113:A136,"P")</f>
        <v>0</v>
      </c>
      <c r="N112" s="25"/>
    </row>
    <row r="113">
      <c r="A113" s="1" t="s">
        <v>504</v>
      </c>
      <c r="B113" s="1">
        <v>30</v>
      </c>
      <c r="C113" s="26" t="s">
        <v>4848</v>
      </c>
      <c r="D113" t="s">
        <v>506</v>
      </c>
      <c r="E113" s="27" t="s">
        <v>4849</v>
      </c>
      <c r="F113" s="28" t="s">
        <v>563</v>
      </c>
      <c r="G113" s="29">
        <v>8.5600000000000005</v>
      </c>
      <c r="H113" s="28">
        <v>0</v>
      </c>
      <c r="I113" s="30">
        <f>ROUND(G113*H113,P4)</f>
        <v>0</v>
      </c>
      <c r="L113" s="30">
        <v>0</v>
      </c>
      <c r="M113" s="24">
        <f>ROUND(G113*L113,P4)</f>
        <v>0</v>
      </c>
      <c r="N113" s="25" t="s">
        <v>509</v>
      </c>
      <c r="O113" s="31">
        <f>M113*AA113</f>
        <v>0</v>
      </c>
      <c r="P113" s="1">
        <v>3</v>
      </c>
      <c r="AA113" s="1">
        <f>IF(P113=1,$O$3,IF(P113=2,$O$4,$O$5))</f>
        <v>0</v>
      </c>
    </row>
    <row r="114" ht="75">
      <c r="A114" s="1" t="s">
        <v>510</v>
      </c>
      <c r="E114" s="27" t="s">
        <v>6703</v>
      </c>
    </row>
    <row r="115" ht="26">
      <c r="A115" s="1" t="s">
        <v>511</v>
      </c>
      <c r="E115" s="32" t="s">
        <v>6704</v>
      </c>
    </row>
    <row r="116">
      <c r="A116" s="1" t="s">
        <v>513</v>
      </c>
      <c r="E116" s="27" t="s">
        <v>514</v>
      </c>
    </row>
    <row r="117">
      <c r="A117" s="1" t="s">
        <v>504</v>
      </c>
      <c r="B117" s="1">
        <v>31</v>
      </c>
      <c r="C117" s="26" t="s">
        <v>4852</v>
      </c>
      <c r="D117" t="s">
        <v>506</v>
      </c>
      <c r="E117" s="27" t="s">
        <v>4853</v>
      </c>
      <c r="F117" s="28" t="s">
        <v>2694</v>
      </c>
      <c r="G117" s="29">
        <v>0.68600000000000005</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5514</v>
      </c>
    </row>
    <row r="119" ht="26">
      <c r="A119" s="1" t="s">
        <v>511</v>
      </c>
      <c r="E119" s="32" t="s">
        <v>6705</v>
      </c>
    </row>
    <row r="120">
      <c r="A120" s="1" t="s">
        <v>513</v>
      </c>
      <c r="E120" s="27" t="s">
        <v>514</v>
      </c>
    </row>
    <row r="121">
      <c r="A121" s="1" t="s">
        <v>504</v>
      </c>
      <c r="B121" s="1">
        <v>28</v>
      </c>
      <c r="C121" s="26" t="s">
        <v>4855</v>
      </c>
      <c r="D121" t="s">
        <v>506</v>
      </c>
      <c r="E121" s="27" t="s">
        <v>4856</v>
      </c>
      <c r="F121" s="28" t="s">
        <v>563</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6625</v>
      </c>
    </row>
    <row r="123" ht="39">
      <c r="A123" s="1" t="s">
        <v>511</v>
      </c>
      <c r="E123" s="32" t="s">
        <v>6706</v>
      </c>
    </row>
    <row r="124">
      <c r="A124" s="1" t="s">
        <v>513</v>
      </c>
      <c r="E124" s="27" t="s">
        <v>514</v>
      </c>
    </row>
    <row r="125">
      <c r="A125" s="1" t="s">
        <v>504</v>
      </c>
      <c r="B125" s="1">
        <v>29</v>
      </c>
      <c r="C125" s="26" t="s">
        <v>4859</v>
      </c>
      <c r="D125" t="s">
        <v>506</v>
      </c>
      <c r="E125" s="27" t="s">
        <v>4860</v>
      </c>
      <c r="F125" s="28" t="s">
        <v>2694</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5517</v>
      </c>
    </row>
    <row r="127" ht="26">
      <c r="A127" s="1" t="s">
        <v>511</v>
      </c>
      <c r="E127" s="32" t="s">
        <v>6707</v>
      </c>
    </row>
    <row r="128">
      <c r="A128" s="1" t="s">
        <v>513</v>
      </c>
      <c r="E128" s="27" t="s">
        <v>514</v>
      </c>
    </row>
    <row r="129">
      <c r="A129" s="1" t="s">
        <v>504</v>
      </c>
      <c r="B129" s="1">
        <v>26</v>
      </c>
      <c r="C129" s="26" t="s">
        <v>5327</v>
      </c>
      <c r="D129" t="s">
        <v>506</v>
      </c>
      <c r="E129" s="27" t="s">
        <v>5328</v>
      </c>
      <c r="F129" s="28" t="s">
        <v>563</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6628</v>
      </c>
    </row>
    <row r="131" ht="26">
      <c r="A131" s="1" t="s">
        <v>511</v>
      </c>
      <c r="E131" s="32" t="s">
        <v>6708</v>
      </c>
    </row>
    <row r="132">
      <c r="A132" s="1" t="s">
        <v>513</v>
      </c>
      <c r="E132" s="27" t="s">
        <v>514</v>
      </c>
    </row>
    <row r="133">
      <c r="A133" s="1" t="s">
        <v>504</v>
      </c>
      <c r="B133" s="1">
        <v>27</v>
      </c>
      <c r="C133" s="26" t="s">
        <v>5331</v>
      </c>
      <c r="D133" t="s">
        <v>506</v>
      </c>
      <c r="E133" s="27" t="s">
        <v>5332</v>
      </c>
      <c r="F133" s="28" t="s">
        <v>2694</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5521</v>
      </c>
    </row>
    <row r="135" ht="26">
      <c r="A135" s="1" t="s">
        <v>511</v>
      </c>
      <c r="E135" s="32" t="s">
        <v>6709</v>
      </c>
    </row>
    <row r="136">
      <c r="A136" s="1" t="s">
        <v>513</v>
      </c>
      <c r="E136" s="27" t="s">
        <v>514</v>
      </c>
    </row>
    <row r="137" ht="13">
      <c r="A137" s="1" t="s">
        <v>501</v>
      </c>
      <c r="C137" s="22" t="s">
        <v>855</v>
      </c>
      <c r="E137" s="23" t="s">
        <v>3455</v>
      </c>
      <c r="L137" s="24">
        <f>SUMIFS(L138:L157,A138:A157,"P")</f>
        <v>0</v>
      </c>
      <c r="M137" s="24">
        <f>SUMIFS(M138:M157,A138:A157,"P")</f>
        <v>0</v>
      </c>
      <c r="N137" s="25"/>
    </row>
    <row r="138">
      <c r="A138" s="1" t="s">
        <v>504</v>
      </c>
      <c r="B138" s="1">
        <v>33</v>
      </c>
      <c r="C138" s="26" t="s">
        <v>3456</v>
      </c>
      <c r="D138" t="s">
        <v>506</v>
      </c>
      <c r="E138" s="27" t="s">
        <v>3457</v>
      </c>
      <c r="F138" s="28" t="s">
        <v>563</v>
      </c>
      <c r="G138" s="29">
        <v>68.25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39">
      <c r="A140" s="1" t="s">
        <v>511</v>
      </c>
      <c r="E140" s="32" t="s">
        <v>6710</v>
      </c>
    </row>
    <row r="141">
      <c r="A141" s="1" t="s">
        <v>513</v>
      </c>
      <c r="E141" s="27" t="s">
        <v>514</v>
      </c>
    </row>
    <row r="142">
      <c r="A142" s="1" t="s">
        <v>504</v>
      </c>
      <c r="B142" s="1">
        <v>34</v>
      </c>
      <c r="C142" s="26" t="s">
        <v>5524</v>
      </c>
      <c r="D142" t="s">
        <v>506</v>
      </c>
      <c r="E142" s="27" t="s">
        <v>5525</v>
      </c>
      <c r="F142" s="28" t="s">
        <v>563</v>
      </c>
      <c r="G142" s="29">
        <v>22.440000000000001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6711</v>
      </c>
    </row>
    <row r="145">
      <c r="A145" s="1" t="s">
        <v>513</v>
      </c>
      <c r="E145" s="27" t="s">
        <v>514</v>
      </c>
    </row>
    <row r="146">
      <c r="A146" s="1" t="s">
        <v>504</v>
      </c>
      <c r="B146" s="1">
        <v>35</v>
      </c>
      <c r="C146" s="26" t="s">
        <v>6712</v>
      </c>
      <c r="D146" t="s">
        <v>506</v>
      </c>
      <c r="E146" s="27" t="s">
        <v>6713</v>
      </c>
      <c r="F146" s="28" t="s">
        <v>563</v>
      </c>
      <c r="G146" s="29">
        <v>12.800000000000001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6714</v>
      </c>
    </row>
    <row r="148" ht="26">
      <c r="A148" s="1" t="s">
        <v>511</v>
      </c>
      <c r="E148" s="32" t="s">
        <v>6715</v>
      </c>
    </row>
    <row r="149">
      <c r="A149" s="1" t="s">
        <v>513</v>
      </c>
      <c r="E149" s="27" t="s">
        <v>514</v>
      </c>
    </row>
    <row r="150">
      <c r="A150" s="1" t="s">
        <v>504</v>
      </c>
      <c r="B150" s="1">
        <v>36</v>
      </c>
      <c r="C150" s="26" t="s">
        <v>4896</v>
      </c>
      <c r="D150" t="s">
        <v>506</v>
      </c>
      <c r="E150" s="27" t="s">
        <v>4897</v>
      </c>
      <c r="F150" s="28" t="s">
        <v>563</v>
      </c>
      <c r="G150" s="29">
        <v>19.760000000000002</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6716</v>
      </c>
    </row>
    <row r="153">
      <c r="A153" s="1" t="s">
        <v>513</v>
      </c>
      <c r="E153" s="27" t="s">
        <v>514</v>
      </c>
    </row>
    <row r="154">
      <c r="A154" s="1" t="s">
        <v>504</v>
      </c>
      <c r="B154" s="1">
        <v>32</v>
      </c>
      <c r="C154" s="26" t="s">
        <v>3599</v>
      </c>
      <c r="D154" t="s">
        <v>600</v>
      </c>
      <c r="E154" s="27" t="s">
        <v>3600</v>
      </c>
      <c r="F154" s="28" t="s">
        <v>563</v>
      </c>
      <c r="G154" s="29">
        <v>44.880000000000003</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5531</v>
      </c>
    </row>
    <row r="156" ht="26">
      <c r="A156" s="1" t="s">
        <v>511</v>
      </c>
      <c r="E156" s="32" t="s">
        <v>6717</v>
      </c>
    </row>
    <row r="157">
      <c r="A157" s="1" t="s">
        <v>513</v>
      </c>
      <c r="E157" s="27" t="s">
        <v>514</v>
      </c>
    </row>
    <row r="158" ht="13">
      <c r="A158" s="1" t="s">
        <v>501</v>
      </c>
      <c r="C158" s="22" t="s">
        <v>1253</v>
      </c>
      <c r="E158" s="23" t="s">
        <v>4217</v>
      </c>
      <c r="L158" s="24">
        <f>SUMIFS(L159:L178,A159:A178,"P")</f>
        <v>0</v>
      </c>
      <c r="M158" s="24">
        <f>SUMIFS(M159:M178,A159:A178,"P")</f>
        <v>0</v>
      </c>
      <c r="N158" s="25"/>
    </row>
    <row r="159">
      <c r="A159" s="1" t="s">
        <v>504</v>
      </c>
      <c r="B159" s="1">
        <v>40</v>
      </c>
      <c r="C159" s="26" t="s">
        <v>5358</v>
      </c>
      <c r="D159" t="s">
        <v>506</v>
      </c>
      <c r="E159" s="27" t="s">
        <v>5359</v>
      </c>
      <c r="F159" s="28" t="s">
        <v>1553</v>
      </c>
      <c r="G159" s="29">
        <v>10.16</v>
      </c>
      <c r="H159" s="28">
        <v>0</v>
      </c>
      <c r="I159" s="30">
        <f>ROUND(G159*H159,P4)</f>
        <v>0</v>
      </c>
      <c r="L159" s="30">
        <v>0</v>
      </c>
      <c r="M159" s="24">
        <f>ROUND(G159*L159,P4)</f>
        <v>0</v>
      </c>
      <c r="N159" s="25" t="s">
        <v>509</v>
      </c>
      <c r="O159" s="31">
        <f>M159*AA159</f>
        <v>0</v>
      </c>
      <c r="P159" s="1">
        <v>3</v>
      </c>
      <c r="AA159" s="1">
        <f>IF(P159=1,$O$3,IF(P159=2,$O$4,$O$5))</f>
        <v>0</v>
      </c>
    </row>
    <row r="160">
      <c r="A160" s="1" t="s">
        <v>510</v>
      </c>
      <c r="E160" s="27" t="s">
        <v>5535</v>
      </c>
    </row>
    <row r="161" ht="26">
      <c r="A161" s="1" t="s">
        <v>511</v>
      </c>
      <c r="E161" s="32" t="s">
        <v>6718</v>
      </c>
    </row>
    <row r="162">
      <c r="A162" s="1" t="s">
        <v>513</v>
      </c>
      <c r="E162" s="27" t="s">
        <v>514</v>
      </c>
    </row>
    <row r="163">
      <c r="A163" s="1" t="s">
        <v>504</v>
      </c>
      <c r="B163" s="1">
        <v>41</v>
      </c>
      <c r="C163" s="26" t="s">
        <v>4222</v>
      </c>
      <c r="D163" t="s">
        <v>506</v>
      </c>
      <c r="E163" s="27" t="s">
        <v>4223</v>
      </c>
      <c r="F163" s="28" t="s">
        <v>1553</v>
      </c>
      <c r="G163" s="29">
        <v>60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5623</v>
      </c>
    </row>
    <row r="166">
      <c r="A166" s="1" t="s">
        <v>513</v>
      </c>
      <c r="E166" s="27" t="s">
        <v>514</v>
      </c>
    </row>
    <row r="167" ht="25">
      <c r="A167" s="1" t="s">
        <v>504</v>
      </c>
      <c r="B167" s="1">
        <v>37</v>
      </c>
      <c r="C167" s="26" t="s">
        <v>4903</v>
      </c>
      <c r="D167" t="s">
        <v>506</v>
      </c>
      <c r="E167" s="27" t="s">
        <v>4904</v>
      </c>
      <c r="F167" s="28" t="s">
        <v>1553</v>
      </c>
      <c r="G167" s="29">
        <v>43.5</v>
      </c>
      <c r="H167" s="28">
        <v>0</v>
      </c>
      <c r="I167" s="30">
        <f>ROUND(G167*H167,P4)</f>
        <v>0</v>
      </c>
      <c r="L167" s="30">
        <v>0</v>
      </c>
      <c r="M167" s="24">
        <f>ROUND(G167*L167,P4)</f>
        <v>0</v>
      </c>
      <c r="N167" s="25" t="s">
        <v>506</v>
      </c>
      <c r="O167" s="31">
        <f>M167*AA167</f>
        <v>0</v>
      </c>
      <c r="P167" s="1">
        <v>3</v>
      </c>
      <c r="AA167" s="1">
        <f>IF(P167=1,$O$3,IF(P167=2,$O$4,$O$5))</f>
        <v>0</v>
      </c>
    </row>
    <row r="168">
      <c r="A168" s="1" t="s">
        <v>510</v>
      </c>
      <c r="E168" s="27" t="s">
        <v>5538</v>
      </c>
    </row>
    <row r="169" ht="26">
      <c r="A169" s="1" t="s">
        <v>511</v>
      </c>
      <c r="E169" s="32" t="s">
        <v>6719</v>
      </c>
    </row>
    <row r="170" ht="200">
      <c r="A170" s="1" t="s">
        <v>513</v>
      </c>
      <c r="E170" s="27" t="s">
        <v>5540</v>
      </c>
    </row>
    <row r="171" ht="25">
      <c r="A171" s="1" t="s">
        <v>504</v>
      </c>
      <c r="B171" s="1">
        <v>38</v>
      </c>
      <c r="C171" s="26" t="s">
        <v>4908</v>
      </c>
      <c r="D171" t="s">
        <v>506</v>
      </c>
      <c r="E171" s="27" t="s">
        <v>4909</v>
      </c>
      <c r="F171" s="28" t="s">
        <v>1553</v>
      </c>
      <c r="G171" s="29">
        <v>115.5</v>
      </c>
      <c r="H171" s="28">
        <v>0</v>
      </c>
      <c r="I171" s="30">
        <f>ROUND(G171*H171,P4)</f>
        <v>0</v>
      </c>
      <c r="L171" s="30">
        <v>0</v>
      </c>
      <c r="M171" s="24">
        <f>ROUND(G171*L171,P4)</f>
        <v>0</v>
      </c>
      <c r="N171" s="25" t="s">
        <v>506</v>
      </c>
      <c r="O171" s="31">
        <f>M171*AA171</f>
        <v>0</v>
      </c>
      <c r="P171" s="1">
        <v>3</v>
      </c>
      <c r="AA171" s="1">
        <f>IF(P171=1,$O$3,IF(P171=2,$O$4,$O$5))</f>
        <v>0</v>
      </c>
    </row>
    <row r="172">
      <c r="A172" s="1" t="s">
        <v>510</v>
      </c>
      <c r="E172" s="27" t="s">
        <v>5541</v>
      </c>
    </row>
    <row r="173" ht="26">
      <c r="A173" s="1" t="s">
        <v>511</v>
      </c>
      <c r="E173" s="32" t="s">
        <v>6720</v>
      </c>
    </row>
    <row r="174" ht="187.5">
      <c r="A174" s="1" t="s">
        <v>513</v>
      </c>
      <c r="E174" s="27" t="s">
        <v>5543</v>
      </c>
    </row>
    <row r="175" ht="25">
      <c r="A175" s="1" t="s">
        <v>504</v>
      </c>
      <c r="B175" s="1">
        <v>39</v>
      </c>
      <c r="C175" s="26" t="s">
        <v>4913</v>
      </c>
      <c r="D175" t="s">
        <v>506</v>
      </c>
      <c r="E175" s="27" t="s">
        <v>4914</v>
      </c>
      <c r="F175" s="28" t="s">
        <v>1553</v>
      </c>
      <c r="G175" s="29">
        <v>71.5</v>
      </c>
      <c r="H175" s="28">
        <v>0</v>
      </c>
      <c r="I175" s="30">
        <f>ROUND(G175*H175,P4)</f>
        <v>0</v>
      </c>
      <c r="L175" s="30">
        <v>0</v>
      </c>
      <c r="M175" s="24">
        <f>ROUND(G175*L175,P4)</f>
        <v>0</v>
      </c>
      <c r="N175" s="25" t="s">
        <v>506</v>
      </c>
      <c r="O175" s="31">
        <f>M175*AA175</f>
        <v>0</v>
      </c>
      <c r="P175" s="1">
        <v>3</v>
      </c>
      <c r="AA175" s="1">
        <f>IF(P175=1,$O$3,IF(P175=2,$O$4,$O$5))</f>
        <v>0</v>
      </c>
    </row>
    <row r="176">
      <c r="A176" s="1" t="s">
        <v>510</v>
      </c>
      <c r="E176" s="27" t="s">
        <v>5544</v>
      </c>
    </row>
    <row r="177" ht="26">
      <c r="A177" s="1" t="s">
        <v>511</v>
      </c>
      <c r="E177" s="32" t="s">
        <v>6721</v>
      </c>
    </row>
    <row r="178" ht="187.5">
      <c r="A178" s="1" t="s">
        <v>513</v>
      </c>
      <c r="E178" s="27" t="s">
        <v>5546</v>
      </c>
    </row>
    <row r="179" ht="13">
      <c r="A179" s="1" t="s">
        <v>501</v>
      </c>
      <c r="C179" s="22" t="s">
        <v>3501</v>
      </c>
      <c r="E179" s="23" t="s">
        <v>3502</v>
      </c>
      <c r="L179" s="24">
        <f>SUMIFS(L180:L187,A180:A187,"P")</f>
        <v>0</v>
      </c>
      <c r="M179" s="24">
        <f>SUMIFS(M180:M187,A180:A187,"P")</f>
        <v>0</v>
      </c>
      <c r="N179" s="25"/>
    </row>
    <row r="180">
      <c r="A180" s="1" t="s">
        <v>504</v>
      </c>
      <c r="B180" s="1">
        <v>43</v>
      </c>
      <c r="C180" s="26" t="s">
        <v>5547</v>
      </c>
      <c r="D180" t="s">
        <v>506</v>
      </c>
      <c r="E180" s="27" t="s">
        <v>5548</v>
      </c>
      <c r="F180" s="28" t="s">
        <v>567</v>
      </c>
      <c r="G180" s="29">
        <v>2.7999999999999998</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5627</v>
      </c>
    </row>
    <row r="182" ht="26">
      <c r="A182" s="1" t="s">
        <v>511</v>
      </c>
      <c r="E182" s="32" t="s">
        <v>6722</v>
      </c>
    </row>
    <row r="183">
      <c r="A183" s="1" t="s">
        <v>513</v>
      </c>
      <c r="E183" s="27" t="s">
        <v>514</v>
      </c>
    </row>
    <row r="184">
      <c r="A184" s="1" t="s">
        <v>504</v>
      </c>
      <c r="B184" s="1">
        <v>42</v>
      </c>
      <c r="C184" s="26" t="s">
        <v>4923</v>
      </c>
      <c r="D184" t="s">
        <v>506</v>
      </c>
      <c r="E184" s="27" t="s">
        <v>4924</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5551</v>
      </c>
    </row>
    <row r="186" ht="26">
      <c r="A186" s="1" t="s">
        <v>511</v>
      </c>
      <c r="E186" s="32" t="s">
        <v>5628</v>
      </c>
    </row>
    <row r="187">
      <c r="A187" s="1" t="s">
        <v>513</v>
      </c>
      <c r="E187" s="27" t="s">
        <v>514</v>
      </c>
    </row>
    <row r="188" ht="13">
      <c r="A188" s="1" t="s">
        <v>501</v>
      </c>
      <c r="C188" s="22" t="s">
        <v>2876</v>
      </c>
      <c r="E188" s="23" t="s">
        <v>3331</v>
      </c>
      <c r="L188" s="24">
        <f>SUMIFS(L189:L224,A189:A224,"P")</f>
        <v>0</v>
      </c>
      <c r="M188" s="24">
        <f>SUMIFS(M189:M224,A189:A224,"P")</f>
        <v>0</v>
      </c>
      <c r="N188" s="25"/>
    </row>
    <row r="189">
      <c r="A189" s="1" t="s">
        <v>504</v>
      </c>
      <c r="B189" s="1">
        <v>45</v>
      </c>
      <c r="C189" s="26" t="s">
        <v>4940</v>
      </c>
      <c r="D189" t="s">
        <v>506</v>
      </c>
      <c r="E189" s="27" t="s">
        <v>4941</v>
      </c>
      <c r="F189" s="28" t="s">
        <v>567</v>
      </c>
      <c r="G189" s="29">
        <v>36.799999999999997</v>
      </c>
      <c r="H189" s="28">
        <v>0</v>
      </c>
      <c r="I189" s="30">
        <f>ROUND(G189*H189,P4)</f>
        <v>0</v>
      </c>
      <c r="L189" s="30">
        <v>0</v>
      </c>
      <c r="M189" s="24">
        <f>ROUND(G189*L189,P4)</f>
        <v>0</v>
      </c>
      <c r="N189" s="25" t="s">
        <v>509</v>
      </c>
      <c r="O189" s="31">
        <f>M189*AA189</f>
        <v>0</v>
      </c>
      <c r="P189" s="1">
        <v>3</v>
      </c>
      <c r="AA189" s="1">
        <f>IF(P189=1,$O$3,IF(P189=2,$O$4,$O$5))</f>
        <v>0</v>
      </c>
    </row>
    <row r="190">
      <c r="A190" s="1" t="s">
        <v>510</v>
      </c>
      <c r="E190" s="27" t="s">
        <v>5557</v>
      </c>
    </row>
    <row r="191" ht="26">
      <c r="A191" s="1" t="s">
        <v>511</v>
      </c>
      <c r="E191" s="32" t="s">
        <v>6723</v>
      </c>
    </row>
    <row r="192">
      <c r="A192" s="1" t="s">
        <v>513</v>
      </c>
      <c r="E192" s="27" t="s">
        <v>514</v>
      </c>
    </row>
    <row r="193">
      <c r="A193" s="1" t="s">
        <v>504</v>
      </c>
      <c r="B193" s="1">
        <v>44</v>
      </c>
      <c r="C193" s="26" t="s">
        <v>4394</v>
      </c>
      <c r="D193" t="s">
        <v>506</v>
      </c>
      <c r="E193" s="27" t="s">
        <v>4395</v>
      </c>
      <c r="F193" s="28" t="s">
        <v>567</v>
      </c>
      <c r="G193" s="29">
        <v>31.68</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39">
      <c r="A195" s="1" t="s">
        <v>511</v>
      </c>
      <c r="E195" s="32" t="s">
        <v>6724</v>
      </c>
    </row>
    <row r="196">
      <c r="A196" s="1" t="s">
        <v>513</v>
      </c>
      <c r="E196" s="27" t="s">
        <v>514</v>
      </c>
    </row>
    <row r="197">
      <c r="A197" s="1" t="s">
        <v>504</v>
      </c>
      <c r="B197" s="1">
        <v>51</v>
      </c>
      <c r="C197" s="26" t="s">
        <v>6725</v>
      </c>
      <c r="D197" t="s">
        <v>506</v>
      </c>
      <c r="E197" s="27" t="s">
        <v>6726</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6727</v>
      </c>
    </row>
    <row r="199" ht="26">
      <c r="A199" s="1" t="s">
        <v>511</v>
      </c>
      <c r="E199" s="32" t="s">
        <v>521</v>
      </c>
    </row>
    <row r="200">
      <c r="A200" s="1" t="s">
        <v>513</v>
      </c>
      <c r="E200" s="27" t="s">
        <v>514</v>
      </c>
    </row>
    <row r="201">
      <c r="A201" s="1" t="s">
        <v>504</v>
      </c>
      <c r="B201" s="1">
        <v>52</v>
      </c>
      <c r="C201" s="26" t="s">
        <v>6728</v>
      </c>
      <c r="D201" t="s">
        <v>506</v>
      </c>
      <c r="E201" s="27" t="s">
        <v>6729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6730</v>
      </c>
    </row>
    <row r="203" ht="26">
      <c r="A203" s="1" t="s">
        <v>511</v>
      </c>
      <c r="E203" s="32" t="s">
        <v>521</v>
      </c>
    </row>
    <row r="204">
      <c r="A204" s="1" t="s">
        <v>513</v>
      </c>
      <c r="E204" s="27" t="s">
        <v>514</v>
      </c>
    </row>
    <row r="205">
      <c r="A205" s="1" t="s">
        <v>504</v>
      </c>
      <c r="B205" s="1">
        <v>46</v>
      </c>
      <c r="C205" s="26" t="s">
        <v>4983</v>
      </c>
      <c r="D205" t="s">
        <v>506</v>
      </c>
      <c r="E205" s="27" t="s">
        <v>4984</v>
      </c>
      <c r="F205" s="28" t="s">
        <v>563</v>
      </c>
      <c r="G205" s="29">
        <v>244</v>
      </c>
      <c r="H205" s="28">
        <v>0</v>
      </c>
      <c r="I205" s="30">
        <f>ROUND(G205*H205,P4)</f>
        <v>0</v>
      </c>
      <c r="L205" s="30">
        <v>0</v>
      </c>
      <c r="M205" s="24">
        <f>ROUND(G205*L205,P4)</f>
        <v>0</v>
      </c>
      <c r="N205" s="25" t="s">
        <v>509</v>
      </c>
      <c r="O205" s="31">
        <f>M205*AA205</f>
        <v>0</v>
      </c>
      <c r="P205" s="1">
        <v>3</v>
      </c>
      <c r="AA205" s="1">
        <f>IF(P205=1,$O$3,IF(P205=2,$O$4,$O$5))</f>
        <v>0</v>
      </c>
    </row>
    <row r="206">
      <c r="A206" s="1" t="s">
        <v>510</v>
      </c>
      <c r="E206" s="27" t="s">
        <v>5570</v>
      </c>
    </row>
    <row r="207" ht="39">
      <c r="A207" s="1" t="s">
        <v>511</v>
      </c>
      <c r="E207" s="32" t="s">
        <v>6731</v>
      </c>
    </row>
    <row r="208">
      <c r="A208" s="1" t="s">
        <v>513</v>
      </c>
      <c r="E208" s="27" t="s">
        <v>514</v>
      </c>
    </row>
    <row r="209">
      <c r="A209" s="1" t="s">
        <v>504</v>
      </c>
      <c r="B209" s="1">
        <v>47</v>
      </c>
      <c r="C209" s="26" t="s">
        <v>3522</v>
      </c>
      <c r="D209" t="s">
        <v>506</v>
      </c>
      <c r="E209" s="27" t="s">
        <v>3523</v>
      </c>
      <c r="F209" s="28" t="s">
        <v>563</v>
      </c>
      <c r="G209" s="29">
        <v>32.68</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6732</v>
      </c>
    </row>
    <row r="212">
      <c r="A212" s="1" t="s">
        <v>513</v>
      </c>
      <c r="E212" s="27" t="s">
        <v>514</v>
      </c>
    </row>
    <row r="213">
      <c r="A213" s="1" t="s">
        <v>504</v>
      </c>
      <c r="B213" s="1">
        <v>48</v>
      </c>
      <c r="C213" s="26" t="s">
        <v>5573</v>
      </c>
      <c r="D213" t="s">
        <v>600</v>
      </c>
      <c r="E213" s="27" t="s">
        <v>5574</v>
      </c>
      <c r="F213" s="28" t="s">
        <v>2694</v>
      </c>
      <c r="G213" s="29">
        <v>6.5330000000000004</v>
      </c>
      <c r="H213" s="28">
        <v>0</v>
      </c>
      <c r="I213" s="30">
        <f>ROUND(G213*H213,P4)</f>
        <v>0</v>
      </c>
      <c r="L213" s="30">
        <v>0</v>
      </c>
      <c r="M213" s="24">
        <f>ROUND(G213*L213,P4)</f>
        <v>0</v>
      </c>
      <c r="N213" s="25" t="s">
        <v>509</v>
      </c>
      <c r="O213" s="31">
        <f>M213*AA213</f>
        <v>0</v>
      </c>
      <c r="P213" s="1">
        <v>3</v>
      </c>
      <c r="AA213" s="1">
        <f>IF(P213=1,$O$3,IF(P213=2,$O$4,$O$5))</f>
        <v>0</v>
      </c>
    </row>
    <row r="214">
      <c r="A214" s="1" t="s">
        <v>510</v>
      </c>
      <c r="E214" s="27" t="s">
        <v>5638</v>
      </c>
    </row>
    <row r="215" ht="39">
      <c r="A215" s="1" t="s">
        <v>511</v>
      </c>
      <c r="E215" s="32" t="s">
        <v>6733</v>
      </c>
    </row>
    <row r="216">
      <c r="A216" s="1" t="s">
        <v>513</v>
      </c>
      <c r="E216" s="27" t="s">
        <v>514</v>
      </c>
    </row>
    <row r="217">
      <c r="A217" s="1" t="s">
        <v>504</v>
      </c>
      <c r="B217" s="1">
        <v>49</v>
      </c>
      <c r="C217" s="26" t="s">
        <v>5573</v>
      </c>
      <c r="D217" t="s">
        <v>604</v>
      </c>
      <c r="E217" s="27" t="s">
        <v>5574</v>
      </c>
      <c r="F217" s="28" t="s">
        <v>2694</v>
      </c>
      <c r="G217" s="29">
        <v>0.59999999999999998</v>
      </c>
      <c r="H217" s="28">
        <v>0</v>
      </c>
      <c r="I217" s="30">
        <f>ROUND(G217*H217,P4)</f>
        <v>0</v>
      </c>
      <c r="L217" s="30">
        <v>0</v>
      </c>
      <c r="M217" s="24">
        <f>ROUND(G217*L217,P4)</f>
        <v>0</v>
      </c>
      <c r="N217" s="25" t="s">
        <v>509</v>
      </c>
      <c r="O217" s="31">
        <f>M217*AA217</f>
        <v>0</v>
      </c>
      <c r="P217" s="1">
        <v>3</v>
      </c>
      <c r="AA217" s="1">
        <f>IF(P217=1,$O$3,IF(P217=2,$O$4,$O$5))</f>
        <v>0</v>
      </c>
    </row>
    <row r="218">
      <c r="A218" s="1" t="s">
        <v>510</v>
      </c>
      <c r="E218" s="27" t="s">
        <v>5575</v>
      </c>
    </row>
    <row r="219" ht="26">
      <c r="A219" s="1" t="s">
        <v>511</v>
      </c>
      <c r="E219" s="32" t="s">
        <v>6734</v>
      </c>
    </row>
    <row r="220">
      <c r="A220" s="1" t="s">
        <v>513</v>
      </c>
      <c r="E220" s="27" t="s">
        <v>514</v>
      </c>
    </row>
    <row r="221">
      <c r="A221" s="1" t="s">
        <v>504</v>
      </c>
      <c r="B221" s="1">
        <v>50</v>
      </c>
      <c r="C221" s="26" t="s">
        <v>4994</v>
      </c>
      <c r="D221" t="s">
        <v>506</v>
      </c>
      <c r="E221" s="27" t="s">
        <v>4995</v>
      </c>
      <c r="F221" s="28" t="s">
        <v>1553</v>
      </c>
      <c r="G221" s="29">
        <v>52.25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39">
      <c r="A223" s="1" t="s">
        <v>511</v>
      </c>
      <c r="E223" s="32" t="s">
        <v>6735</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6736</v>
      </c>
      <c r="E8" s="23" t="s">
        <v>237</v>
      </c>
      <c r="L8" s="24">
        <f>L9+L14+L31</f>
        <v>0</v>
      </c>
      <c r="M8" s="24">
        <f>M9+M14+M31</f>
        <v>0</v>
      </c>
      <c r="N8" s="25"/>
    </row>
    <row r="9" ht="13">
      <c r="A9" s="1" t="s">
        <v>501</v>
      </c>
      <c r="C9" s="22" t="s">
        <v>1247</v>
      </c>
      <c r="E9" s="23" t="s">
        <v>4117</v>
      </c>
      <c r="L9" s="24">
        <f>SUMIFS(L10:L13,A10:A13,"P")</f>
        <v>0</v>
      </c>
      <c r="M9" s="24">
        <f>SUMIFS(M10:M13,A10:A13,"P")</f>
        <v>0</v>
      </c>
      <c r="N9" s="25"/>
    </row>
    <row r="10" ht="25">
      <c r="A10" s="1" t="s">
        <v>504</v>
      </c>
      <c r="B10" s="1">
        <v>1</v>
      </c>
      <c r="C10" s="26" t="s">
        <v>3383</v>
      </c>
      <c r="D10" t="s">
        <v>3384</v>
      </c>
      <c r="E10" s="27" t="s">
        <v>3385</v>
      </c>
      <c r="F10" s="28" t="s">
        <v>2694</v>
      </c>
      <c r="G10" s="29">
        <v>54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6737</v>
      </c>
    </row>
    <row r="13" ht="25">
      <c r="A13" s="1" t="s">
        <v>513</v>
      </c>
      <c r="E13" s="27" t="s">
        <v>2695</v>
      </c>
    </row>
    <row r="14" ht="13">
      <c r="A14" s="1" t="s">
        <v>501</v>
      </c>
      <c r="C14" s="22" t="s">
        <v>600</v>
      </c>
      <c r="E14" s="23" t="s">
        <v>560</v>
      </c>
      <c r="L14" s="24">
        <f>SUMIFS(L15:L30,A15:A30,"P")</f>
        <v>0</v>
      </c>
      <c r="M14" s="24">
        <f>SUMIFS(M15:M30,A15:A30,"P")</f>
        <v>0</v>
      </c>
      <c r="N14" s="25"/>
    </row>
    <row r="15">
      <c r="A15" s="1" t="s">
        <v>504</v>
      </c>
      <c r="B15" s="1">
        <v>2</v>
      </c>
      <c r="C15" s="26" t="s">
        <v>5644</v>
      </c>
      <c r="D15" t="s">
        <v>506</v>
      </c>
      <c r="E15" s="27" t="s">
        <v>5645</v>
      </c>
      <c r="F15" s="28" t="s">
        <v>567</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5646</v>
      </c>
    </row>
    <row r="17" ht="26">
      <c r="A17" s="1" t="s">
        <v>511</v>
      </c>
      <c r="E17" s="32" t="s">
        <v>6738</v>
      </c>
    </row>
    <row r="18">
      <c r="A18" s="1" t="s">
        <v>513</v>
      </c>
      <c r="E18" s="27" t="s">
        <v>514</v>
      </c>
    </row>
    <row r="19">
      <c r="A19" s="1" t="s">
        <v>504</v>
      </c>
      <c r="B19" s="1">
        <v>5</v>
      </c>
      <c r="C19" s="26" t="s">
        <v>5648</v>
      </c>
      <c r="D19" t="s">
        <v>506</v>
      </c>
      <c r="E19" s="27" t="s">
        <v>5649</v>
      </c>
      <c r="F19" s="28" t="s">
        <v>563</v>
      </c>
      <c r="G19" s="29">
        <v>12</v>
      </c>
      <c r="H19" s="28">
        <v>0</v>
      </c>
      <c r="I19" s="30">
        <f>ROUND(G19*H19,P4)</f>
        <v>0</v>
      </c>
      <c r="L19" s="30">
        <v>0</v>
      </c>
      <c r="M19" s="24">
        <f>ROUND(G19*L19,P4)</f>
        <v>0</v>
      </c>
      <c r="N19" s="25" t="s">
        <v>509</v>
      </c>
      <c r="O19" s="31">
        <f>M19*AA19</f>
        <v>0</v>
      </c>
      <c r="P19" s="1">
        <v>3</v>
      </c>
      <c r="AA19" s="1">
        <f>IF(P19=1,$O$3,IF(P19=2,$O$4,$O$5))</f>
        <v>0</v>
      </c>
    </row>
    <row r="20">
      <c r="A20" s="1" t="s">
        <v>510</v>
      </c>
      <c r="E20" s="27" t="s">
        <v>5650</v>
      </c>
    </row>
    <row r="21" ht="26">
      <c r="A21" s="1" t="s">
        <v>511</v>
      </c>
      <c r="E21" s="32" t="s">
        <v>6739</v>
      </c>
    </row>
    <row r="22">
      <c r="A22" s="1" t="s">
        <v>513</v>
      </c>
      <c r="E22" s="27" t="s">
        <v>514</v>
      </c>
    </row>
    <row r="23">
      <c r="A23" s="1" t="s">
        <v>504</v>
      </c>
      <c r="B23" s="1">
        <v>3</v>
      </c>
      <c r="C23" s="26" t="s">
        <v>5652</v>
      </c>
      <c r="D23" t="s">
        <v>506</v>
      </c>
      <c r="E23" s="27" t="s">
        <v>5653</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5654</v>
      </c>
    </row>
    <row r="26">
      <c r="A26" s="1" t="s">
        <v>513</v>
      </c>
      <c r="E26" s="27" t="s">
        <v>514</v>
      </c>
    </row>
    <row r="27">
      <c r="A27" s="1" t="s">
        <v>504</v>
      </c>
      <c r="B27" s="1">
        <v>4</v>
      </c>
      <c r="C27" s="26" t="s">
        <v>5655</v>
      </c>
      <c r="D27" t="s">
        <v>506</v>
      </c>
      <c r="E27" s="27" t="s">
        <v>5656</v>
      </c>
      <c r="F27" s="28" t="s">
        <v>563</v>
      </c>
      <c r="G27" s="29">
        <v>12</v>
      </c>
      <c r="H27" s="28">
        <v>0</v>
      </c>
      <c r="I27" s="30">
        <f>ROUND(G27*H27,P4)</f>
        <v>0</v>
      </c>
      <c r="L27" s="30">
        <v>0</v>
      </c>
      <c r="M27" s="24">
        <f>ROUND(G27*L27,P4)</f>
        <v>0</v>
      </c>
      <c r="N27" s="25" t="s">
        <v>509</v>
      </c>
      <c r="O27" s="31">
        <f>M27*AA27</f>
        <v>0</v>
      </c>
      <c r="P27" s="1">
        <v>3</v>
      </c>
      <c r="AA27" s="1">
        <f>IF(P27=1,$O$3,IF(P27=2,$O$4,$O$5))</f>
        <v>0</v>
      </c>
    </row>
    <row r="28">
      <c r="A28" s="1" t="s">
        <v>510</v>
      </c>
      <c r="E28" s="27" t="s">
        <v>5657</v>
      </c>
    </row>
    <row r="29" ht="26">
      <c r="A29" s="1" t="s">
        <v>511</v>
      </c>
      <c r="E29" s="32" t="s">
        <v>6739</v>
      </c>
    </row>
    <row r="30">
      <c r="A30" s="1" t="s">
        <v>513</v>
      </c>
      <c r="E30" s="27" t="s">
        <v>514</v>
      </c>
    </row>
    <row r="31" ht="13">
      <c r="A31" s="1" t="s">
        <v>501</v>
      </c>
      <c r="C31" s="22" t="s">
        <v>855</v>
      </c>
      <c r="E31" s="23" t="s">
        <v>3455</v>
      </c>
      <c r="L31" s="24">
        <f>SUMIFS(L32:L39,A32:A39,"P")</f>
        <v>0</v>
      </c>
      <c r="M31" s="24">
        <f>SUMIFS(M32:M39,A32:A39,"P")</f>
        <v>0</v>
      </c>
      <c r="N31" s="25"/>
    </row>
    <row r="32">
      <c r="A32" s="1" t="s">
        <v>504</v>
      </c>
      <c r="B32" s="1">
        <v>7</v>
      </c>
      <c r="C32" s="26" t="s">
        <v>5524</v>
      </c>
      <c r="D32" t="s">
        <v>506</v>
      </c>
      <c r="E32" s="27" t="s">
        <v>5525</v>
      </c>
      <c r="F32" s="28" t="s">
        <v>563</v>
      </c>
      <c r="G32" s="29">
        <v>9.3499999999999996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6740</v>
      </c>
    </row>
    <row r="35">
      <c r="A35" s="1" t="s">
        <v>513</v>
      </c>
      <c r="E35" s="27" t="s">
        <v>514</v>
      </c>
    </row>
    <row r="36">
      <c r="A36" s="1" t="s">
        <v>504</v>
      </c>
      <c r="B36" s="1">
        <v>6</v>
      </c>
      <c r="C36" s="26" t="s">
        <v>3599</v>
      </c>
      <c r="D36" t="s">
        <v>604</v>
      </c>
      <c r="E36" s="27" t="s">
        <v>3600</v>
      </c>
      <c r="F36" s="28" t="s">
        <v>563</v>
      </c>
      <c r="G36" s="29">
        <v>18.699999999999999</v>
      </c>
      <c r="H36" s="28">
        <v>0</v>
      </c>
      <c r="I36" s="30">
        <f>ROUND(G36*H36,P4)</f>
        <v>0</v>
      </c>
      <c r="L36" s="30">
        <v>0</v>
      </c>
      <c r="M36" s="24">
        <f>ROUND(G36*L36,P4)</f>
        <v>0</v>
      </c>
      <c r="N36" s="25" t="s">
        <v>509</v>
      </c>
      <c r="O36" s="31">
        <f>M36*AA36</f>
        <v>0</v>
      </c>
      <c r="P36" s="1">
        <v>3</v>
      </c>
      <c r="AA36" s="1">
        <f>IF(P36=1,$O$3,IF(P36=2,$O$4,$O$5))</f>
        <v>0</v>
      </c>
    </row>
    <row r="37" ht="25">
      <c r="A37" s="1" t="s">
        <v>510</v>
      </c>
      <c r="E37" s="27" t="s">
        <v>5659</v>
      </c>
    </row>
    <row r="38" ht="26">
      <c r="A38" s="1" t="s">
        <v>511</v>
      </c>
      <c r="E38" s="32" t="s">
        <v>6741</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6742</v>
      </c>
      <c r="E8" s="23" t="s">
        <v>239</v>
      </c>
      <c r="L8" s="24">
        <f>L9+L30+L99+L128+L153+L178+L199+L208</f>
        <v>0</v>
      </c>
      <c r="M8" s="24">
        <f>M9+M30+M99+M128+M153+M178+M199+M208</f>
        <v>0</v>
      </c>
      <c r="N8" s="25"/>
    </row>
    <row r="9" ht="13">
      <c r="A9" s="1" t="s">
        <v>501</v>
      </c>
      <c r="C9" s="22" t="s">
        <v>1247</v>
      </c>
      <c r="E9" s="23" t="s">
        <v>4117</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5580</v>
      </c>
    </row>
    <row r="16" ht="26">
      <c r="A16" s="1" t="s">
        <v>511</v>
      </c>
      <c r="E16" s="32" t="s">
        <v>521</v>
      </c>
    </row>
    <row r="17">
      <c r="A17" s="1" t="s">
        <v>513</v>
      </c>
      <c r="E17" s="27" t="s">
        <v>514</v>
      </c>
    </row>
    <row r="18" ht="25">
      <c r="A18" s="1" t="s">
        <v>504</v>
      </c>
      <c r="B18" s="1">
        <v>3</v>
      </c>
      <c r="C18" s="26" t="s">
        <v>3383</v>
      </c>
      <c r="D18" t="s">
        <v>3384</v>
      </c>
      <c r="E18" s="27" t="s">
        <v>3385</v>
      </c>
      <c r="F18" s="28" t="s">
        <v>2694</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6743</v>
      </c>
    </row>
    <row r="21" ht="25">
      <c r="A21" s="1" t="s">
        <v>513</v>
      </c>
      <c r="E21" s="27" t="s">
        <v>2695</v>
      </c>
    </row>
    <row r="22" ht="25">
      <c r="A22" s="1" t="s">
        <v>504</v>
      </c>
      <c r="B22" s="1">
        <v>4</v>
      </c>
      <c r="C22" s="26" t="s">
        <v>2691</v>
      </c>
      <c r="D22" t="s">
        <v>2692</v>
      </c>
      <c r="E22" s="27" t="s">
        <v>2693</v>
      </c>
      <c r="F22" s="28" t="s">
        <v>2694</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6744</v>
      </c>
    </row>
    <row r="25" ht="25">
      <c r="A25" s="1" t="s">
        <v>513</v>
      </c>
      <c r="E25" s="27" t="s">
        <v>2695</v>
      </c>
    </row>
    <row r="26" ht="25">
      <c r="A26" s="1" t="s">
        <v>504</v>
      </c>
      <c r="B26" s="1">
        <v>5</v>
      </c>
      <c r="C26" s="26" t="s">
        <v>4645</v>
      </c>
      <c r="D26" t="s">
        <v>4646</v>
      </c>
      <c r="E26" s="27" t="s">
        <v>4647</v>
      </c>
      <c r="F26" s="28" t="s">
        <v>2694</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6745</v>
      </c>
    </row>
    <row r="29" ht="25">
      <c r="A29" s="1" t="s">
        <v>513</v>
      </c>
      <c r="E29" s="27" t="s">
        <v>2695</v>
      </c>
    </row>
    <row r="30" ht="13">
      <c r="A30" s="1" t="s">
        <v>501</v>
      </c>
      <c r="C30" s="22" t="s">
        <v>600</v>
      </c>
      <c r="E30" s="23" t="s">
        <v>560</v>
      </c>
      <c r="L30" s="24">
        <f>SUMIFS(L31:L98,A31:A98,"P")</f>
        <v>0</v>
      </c>
      <c r="M30" s="24">
        <f>SUMIFS(M31:M98,A31:A98,"P")</f>
        <v>0</v>
      </c>
      <c r="N30" s="25"/>
    </row>
    <row r="31">
      <c r="A31" s="1" t="s">
        <v>504</v>
      </c>
      <c r="B31" s="1">
        <v>6</v>
      </c>
      <c r="C31" s="26" t="s">
        <v>5588</v>
      </c>
      <c r="D31" t="s">
        <v>506</v>
      </c>
      <c r="E31" s="27" t="s">
        <v>5589</v>
      </c>
      <c r="F31" s="28" t="s">
        <v>540</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6746</v>
      </c>
    </row>
    <row r="34">
      <c r="A34" s="1" t="s">
        <v>513</v>
      </c>
      <c r="E34" s="27" t="s">
        <v>514</v>
      </c>
    </row>
    <row r="35">
      <c r="A35" s="1" t="s">
        <v>504</v>
      </c>
      <c r="B35" s="1">
        <v>7</v>
      </c>
      <c r="C35" s="26" t="s">
        <v>5644</v>
      </c>
      <c r="D35" t="s">
        <v>506</v>
      </c>
      <c r="E35" s="27" t="s">
        <v>5645</v>
      </c>
      <c r="F35" s="28" t="s">
        <v>567</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5646</v>
      </c>
    </row>
    <row r="37" ht="26">
      <c r="A37" s="1" t="s">
        <v>511</v>
      </c>
      <c r="E37" s="32" t="s">
        <v>6747</v>
      </c>
    </row>
    <row r="38">
      <c r="A38" s="1" t="s">
        <v>513</v>
      </c>
      <c r="E38" s="27" t="s">
        <v>514</v>
      </c>
    </row>
    <row r="39">
      <c r="A39" s="1" t="s">
        <v>504</v>
      </c>
      <c r="B39" s="1">
        <v>17</v>
      </c>
      <c r="C39" s="26" t="s">
        <v>5648</v>
      </c>
      <c r="D39" t="s">
        <v>506</v>
      </c>
      <c r="E39" s="27" t="s">
        <v>5649</v>
      </c>
      <c r="F39" s="28" t="s">
        <v>563</v>
      </c>
      <c r="G39" s="29">
        <v>21</v>
      </c>
      <c r="H39" s="28">
        <v>0</v>
      </c>
      <c r="I39" s="30">
        <f>ROUND(G39*H39,P4)</f>
        <v>0</v>
      </c>
      <c r="L39" s="30">
        <v>0</v>
      </c>
      <c r="M39" s="24">
        <f>ROUND(G39*L39,P4)</f>
        <v>0</v>
      </c>
      <c r="N39" s="25" t="s">
        <v>509</v>
      </c>
      <c r="O39" s="31">
        <f>M39*AA39</f>
        <v>0</v>
      </c>
      <c r="P39" s="1">
        <v>3</v>
      </c>
      <c r="AA39" s="1">
        <f>IF(P39=1,$O$3,IF(P39=2,$O$4,$O$5))</f>
        <v>0</v>
      </c>
    </row>
    <row r="40">
      <c r="A40" s="1" t="s">
        <v>510</v>
      </c>
      <c r="E40" s="27" t="s">
        <v>5650</v>
      </c>
    </row>
    <row r="41" ht="26">
      <c r="A41" s="1" t="s">
        <v>511</v>
      </c>
      <c r="E41" s="32" t="s">
        <v>6748</v>
      </c>
    </row>
    <row r="42">
      <c r="A42" s="1" t="s">
        <v>513</v>
      </c>
      <c r="E42" s="27" t="s">
        <v>514</v>
      </c>
    </row>
    <row r="43">
      <c r="A43" s="1" t="s">
        <v>504</v>
      </c>
      <c r="B43" s="1">
        <v>18</v>
      </c>
      <c r="C43" s="26" t="s">
        <v>3397</v>
      </c>
      <c r="D43" t="s">
        <v>482</v>
      </c>
      <c r="E43" s="27" t="s">
        <v>3398</v>
      </c>
      <c r="F43" s="28" t="s">
        <v>563</v>
      </c>
      <c r="G43" s="29">
        <v>11.52</v>
      </c>
      <c r="H43" s="28">
        <v>0</v>
      </c>
      <c r="I43" s="30">
        <f>ROUND(G43*H43,P4)</f>
        <v>0</v>
      </c>
      <c r="L43" s="30">
        <v>0</v>
      </c>
      <c r="M43" s="24">
        <f>ROUND(G43*L43,P4)</f>
        <v>0</v>
      </c>
      <c r="N43" s="25" t="s">
        <v>509</v>
      </c>
      <c r="O43" s="31">
        <f>M43*AA43</f>
        <v>0</v>
      </c>
      <c r="P43" s="1">
        <v>3</v>
      </c>
      <c r="AA43" s="1">
        <f>IF(P43=1,$O$3,IF(P43=2,$O$4,$O$5))</f>
        <v>0</v>
      </c>
    </row>
    <row r="44">
      <c r="A44" s="1" t="s">
        <v>510</v>
      </c>
      <c r="E44" s="27" t="s">
        <v>3401</v>
      </c>
    </row>
    <row r="45" ht="26">
      <c r="A45" s="1" t="s">
        <v>511</v>
      </c>
      <c r="E45" s="32" t="s">
        <v>6749</v>
      </c>
    </row>
    <row r="46">
      <c r="A46" s="1" t="s">
        <v>513</v>
      </c>
      <c r="E46" s="27" t="s">
        <v>514</v>
      </c>
    </row>
    <row r="47">
      <c r="A47" s="1" t="s">
        <v>504</v>
      </c>
      <c r="B47" s="1">
        <v>12</v>
      </c>
      <c r="C47" s="26" t="s">
        <v>3397</v>
      </c>
      <c r="D47" t="s">
        <v>4195</v>
      </c>
      <c r="E47" s="27" t="s">
        <v>3398</v>
      </c>
      <c r="F47" s="28" t="s">
        <v>563</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4196</v>
      </c>
    </row>
    <row r="49" ht="26">
      <c r="A49" s="1" t="s">
        <v>511</v>
      </c>
      <c r="E49" s="32" t="s">
        <v>6750</v>
      </c>
    </row>
    <row r="50">
      <c r="A50" s="1" t="s">
        <v>513</v>
      </c>
      <c r="E50" s="27" t="s">
        <v>514</v>
      </c>
    </row>
    <row r="51">
      <c r="A51" s="1" t="s">
        <v>504</v>
      </c>
      <c r="B51" s="1">
        <v>8</v>
      </c>
      <c r="C51" s="26" t="s">
        <v>5652</v>
      </c>
      <c r="D51" t="s">
        <v>506</v>
      </c>
      <c r="E51" s="27" t="s">
        <v>5653</v>
      </c>
      <c r="F51" s="28" t="s">
        <v>563</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6751</v>
      </c>
    </row>
    <row r="54">
      <c r="A54" s="1" t="s">
        <v>513</v>
      </c>
      <c r="E54" s="27" t="s">
        <v>514</v>
      </c>
    </row>
    <row r="55">
      <c r="A55" s="1" t="s">
        <v>504</v>
      </c>
      <c r="B55" s="1">
        <v>9</v>
      </c>
      <c r="C55" s="26" t="s">
        <v>2129</v>
      </c>
      <c r="D55" t="s">
        <v>506</v>
      </c>
      <c r="E55" s="27" t="s">
        <v>2130</v>
      </c>
      <c r="F55" s="28" t="s">
        <v>563</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6750</v>
      </c>
    </row>
    <row r="58">
      <c r="A58" s="1" t="s">
        <v>513</v>
      </c>
      <c r="E58" s="27" t="s">
        <v>514</v>
      </c>
    </row>
    <row r="59">
      <c r="A59" s="1" t="s">
        <v>504</v>
      </c>
      <c r="B59" s="1">
        <v>11</v>
      </c>
      <c r="C59" s="26" t="s">
        <v>3527</v>
      </c>
      <c r="D59" t="s">
        <v>506</v>
      </c>
      <c r="E59" s="27" t="s">
        <v>3528</v>
      </c>
      <c r="F59" s="28" t="s">
        <v>563</v>
      </c>
      <c r="G59" s="29">
        <v>700.29999999999995</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6752</v>
      </c>
    </row>
    <row r="62">
      <c r="A62" s="1" t="s">
        <v>513</v>
      </c>
      <c r="E62" s="27" t="s">
        <v>514</v>
      </c>
    </row>
    <row r="63">
      <c r="A63" s="1" t="s">
        <v>504</v>
      </c>
      <c r="B63" s="1">
        <v>10</v>
      </c>
      <c r="C63" s="26" t="s">
        <v>3412</v>
      </c>
      <c r="D63" t="s">
        <v>506</v>
      </c>
      <c r="E63" s="27" t="s">
        <v>3413</v>
      </c>
      <c r="F63" s="28" t="s">
        <v>563</v>
      </c>
      <c r="G63" s="29">
        <v>205.69999999999999</v>
      </c>
      <c r="H63" s="28">
        <v>0</v>
      </c>
      <c r="I63" s="30">
        <f>ROUND(G63*H63,P4)</f>
        <v>0</v>
      </c>
      <c r="L63" s="30">
        <v>0</v>
      </c>
      <c r="M63" s="24">
        <f>ROUND(G63*L63,P4)</f>
        <v>0</v>
      </c>
      <c r="N63" s="25" t="s">
        <v>509</v>
      </c>
      <c r="O63" s="31">
        <f>M63*AA63</f>
        <v>0</v>
      </c>
      <c r="P63" s="1">
        <v>3</v>
      </c>
      <c r="AA63" s="1">
        <f>IF(P63=1,$O$3,IF(P63=2,$O$4,$O$5))</f>
        <v>0</v>
      </c>
    </row>
    <row r="64">
      <c r="A64" s="1" t="s">
        <v>510</v>
      </c>
      <c r="E64" s="27" t="s">
        <v>4200</v>
      </c>
    </row>
    <row r="65" ht="26">
      <c r="A65" s="1" t="s">
        <v>511</v>
      </c>
      <c r="E65" s="32" t="s">
        <v>6750</v>
      </c>
    </row>
    <row r="66">
      <c r="A66" s="1" t="s">
        <v>513</v>
      </c>
      <c r="E66" s="27" t="s">
        <v>514</v>
      </c>
    </row>
    <row r="67">
      <c r="A67" s="1" t="s">
        <v>504</v>
      </c>
      <c r="B67" s="1">
        <v>13</v>
      </c>
      <c r="C67" s="26" t="s">
        <v>569</v>
      </c>
      <c r="D67" t="s">
        <v>506</v>
      </c>
      <c r="E67" s="27" t="s">
        <v>570</v>
      </c>
      <c r="F67" s="28" t="s">
        <v>563</v>
      </c>
      <c r="G67" s="29">
        <v>205.69999999999999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6753</v>
      </c>
    </row>
    <row r="70">
      <c r="A70" s="1" t="s">
        <v>513</v>
      </c>
      <c r="E70" s="27" t="s">
        <v>514</v>
      </c>
    </row>
    <row r="71">
      <c r="A71" s="1" t="s">
        <v>504</v>
      </c>
      <c r="B71" s="1">
        <v>14</v>
      </c>
      <c r="C71" s="26" t="s">
        <v>3563</v>
      </c>
      <c r="D71" t="s">
        <v>506</v>
      </c>
      <c r="E71" s="27" t="s">
        <v>3564</v>
      </c>
      <c r="F71" s="28" t="s">
        <v>563</v>
      </c>
      <c r="G71" s="29">
        <v>419.89999999999998</v>
      </c>
      <c r="H71" s="28">
        <v>0</v>
      </c>
      <c r="I71" s="30">
        <f>ROUND(G71*H71,P4)</f>
        <v>0</v>
      </c>
      <c r="L71" s="30">
        <v>0</v>
      </c>
      <c r="M71" s="24">
        <f>ROUND(G71*L71,P4)</f>
        <v>0</v>
      </c>
      <c r="N71" s="25" t="s">
        <v>509</v>
      </c>
      <c r="O71" s="31">
        <f>M71*AA71</f>
        <v>0</v>
      </c>
      <c r="P71" s="1">
        <v>3</v>
      </c>
      <c r="AA71" s="1">
        <f>IF(P71=1,$O$3,IF(P71=2,$O$4,$O$5))</f>
        <v>0</v>
      </c>
    </row>
    <row r="72">
      <c r="A72" s="1" t="s">
        <v>510</v>
      </c>
      <c r="E72" s="27" t="s">
        <v>3591</v>
      </c>
    </row>
    <row r="73" ht="52">
      <c r="A73" s="1" t="s">
        <v>511</v>
      </c>
      <c r="E73" s="32" t="s">
        <v>6754</v>
      </c>
    </row>
    <row r="74">
      <c r="A74" s="1" t="s">
        <v>513</v>
      </c>
      <c r="E74" s="27" t="s">
        <v>514</v>
      </c>
    </row>
    <row r="75">
      <c r="A75" s="1" t="s">
        <v>504</v>
      </c>
      <c r="B75" s="1">
        <v>15</v>
      </c>
      <c r="C75" s="26" t="s">
        <v>3418</v>
      </c>
      <c r="D75" t="s">
        <v>506</v>
      </c>
      <c r="E75" s="27" t="s">
        <v>3419</v>
      </c>
      <c r="F75" s="28" t="s">
        <v>563</v>
      </c>
      <c r="G75" s="29">
        <v>1.95</v>
      </c>
      <c r="H75" s="28">
        <v>0</v>
      </c>
      <c r="I75" s="30">
        <f>ROUND(G75*H75,P4)</f>
        <v>0</v>
      </c>
      <c r="L75" s="30">
        <v>0</v>
      </c>
      <c r="M75" s="24">
        <f>ROUND(G75*L75,P4)</f>
        <v>0</v>
      </c>
      <c r="N75" s="25" t="s">
        <v>509</v>
      </c>
      <c r="O75" s="31">
        <f>M75*AA75</f>
        <v>0</v>
      </c>
      <c r="P75" s="1">
        <v>3</v>
      </c>
      <c r="AA75" s="1">
        <f>IF(P75=1,$O$3,IF(P75=2,$O$4,$O$5))</f>
        <v>0</v>
      </c>
    </row>
    <row r="76">
      <c r="A76" s="1" t="s">
        <v>510</v>
      </c>
      <c r="E76" s="27" t="s">
        <v>5496</v>
      </c>
    </row>
    <row r="77" ht="26">
      <c r="A77" s="1" t="s">
        <v>511</v>
      </c>
      <c r="E77" s="32" t="s">
        <v>6755</v>
      </c>
    </row>
    <row r="78">
      <c r="A78" s="1" t="s">
        <v>513</v>
      </c>
      <c r="E78" s="27" t="s">
        <v>514</v>
      </c>
    </row>
    <row r="79">
      <c r="A79" s="1" t="s">
        <v>504</v>
      </c>
      <c r="B79" s="1">
        <v>16</v>
      </c>
      <c r="C79" s="26" t="s">
        <v>5655</v>
      </c>
      <c r="D79" t="s">
        <v>506</v>
      </c>
      <c r="E79" s="27" t="s">
        <v>5656</v>
      </c>
      <c r="F79" s="28" t="s">
        <v>563</v>
      </c>
      <c r="G79" s="29">
        <v>12</v>
      </c>
      <c r="H79" s="28">
        <v>0</v>
      </c>
      <c r="I79" s="30">
        <f>ROUND(G79*H79,P4)</f>
        <v>0</v>
      </c>
      <c r="L79" s="30">
        <v>0</v>
      </c>
      <c r="M79" s="24">
        <f>ROUND(G79*L79,P4)</f>
        <v>0</v>
      </c>
      <c r="N79" s="25" t="s">
        <v>509</v>
      </c>
      <c r="O79" s="31">
        <f>M79*AA79</f>
        <v>0</v>
      </c>
      <c r="P79" s="1">
        <v>3</v>
      </c>
      <c r="AA79" s="1">
        <f>IF(P79=1,$O$3,IF(P79=2,$O$4,$O$5))</f>
        <v>0</v>
      </c>
    </row>
    <row r="80">
      <c r="A80" s="1" t="s">
        <v>510</v>
      </c>
      <c r="E80" s="27" t="s">
        <v>5657</v>
      </c>
    </row>
    <row r="81" ht="26">
      <c r="A81" s="1" t="s">
        <v>511</v>
      </c>
      <c r="E81" s="32" t="s">
        <v>6739</v>
      </c>
    </row>
    <row r="82">
      <c r="A82" s="1" t="s">
        <v>513</v>
      </c>
      <c r="E82" s="27" t="s">
        <v>514</v>
      </c>
    </row>
    <row r="83">
      <c r="A83" s="1" t="s">
        <v>504</v>
      </c>
      <c r="B83" s="1">
        <v>19</v>
      </c>
      <c r="C83" s="26" t="s">
        <v>3428</v>
      </c>
      <c r="D83" t="s">
        <v>506</v>
      </c>
      <c r="E83" s="27" t="s">
        <v>3429</v>
      </c>
      <c r="F83" s="28" t="s">
        <v>1553</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6756</v>
      </c>
    </row>
    <row r="86">
      <c r="A86" s="1" t="s">
        <v>513</v>
      </c>
      <c r="E86" s="27" t="s">
        <v>514</v>
      </c>
    </row>
    <row r="87">
      <c r="A87" s="1" t="s">
        <v>504</v>
      </c>
      <c r="B87" s="1">
        <v>20</v>
      </c>
      <c r="C87" s="26" t="s">
        <v>4814</v>
      </c>
      <c r="D87" t="s">
        <v>506</v>
      </c>
      <c r="E87" s="27" t="s">
        <v>4815</v>
      </c>
      <c r="F87" s="28" t="s">
        <v>1553</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6756</v>
      </c>
    </row>
    <row r="90">
      <c r="A90" s="1" t="s">
        <v>513</v>
      </c>
      <c r="E90" s="27" t="s">
        <v>514</v>
      </c>
    </row>
    <row r="91">
      <c r="A91" s="1" t="s">
        <v>504</v>
      </c>
      <c r="B91" s="1">
        <v>21</v>
      </c>
      <c r="C91" s="26" t="s">
        <v>4138</v>
      </c>
      <c r="D91" t="s">
        <v>506</v>
      </c>
      <c r="E91" s="27" t="s">
        <v>4139</v>
      </c>
      <c r="F91" s="28" t="s">
        <v>1553</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6757</v>
      </c>
    </row>
    <row r="94">
      <c r="A94" s="1" t="s">
        <v>513</v>
      </c>
      <c r="E94" s="27" t="s">
        <v>514</v>
      </c>
    </row>
    <row r="95">
      <c r="A95" s="1" t="s">
        <v>504</v>
      </c>
      <c r="B95" s="1">
        <v>22</v>
      </c>
      <c r="C95" s="26" t="s">
        <v>4141</v>
      </c>
      <c r="D95" t="s">
        <v>506</v>
      </c>
      <c r="E95" s="27" t="s">
        <v>4142</v>
      </c>
      <c r="F95" s="28" t="s">
        <v>1553</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6758</v>
      </c>
    </row>
    <row r="98">
      <c r="A98" s="1" t="s">
        <v>513</v>
      </c>
      <c r="E98" s="27" t="s">
        <v>514</v>
      </c>
    </row>
    <row r="99" ht="13">
      <c r="A99" s="1" t="s">
        <v>501</v>
      </c>
      <c r="C99" s="22" t="s">
        <v>604</v>
      </c>
      <c r="E99" s="23" t="s">
        <v>1641</v>
      </c>
      <c r="L99" s="24">
        <f>SUMIFS(L100:L127,A100:A127,"P")</f>
        <v>0</v>
      </c>
      <c r="M99" s="24">
        <f>SUMIFS(M100:M127,A100:A127,"P")</f>
        <v>0</v>
      </c>
      <c r="N99" s="25"/>
    </row>
    <row r="100">
      <c r="A100" s="1" t="s">
        <v>504</v>
      </c>
      <c r="B100" s="1">
        <v>25</v>
      </c>
      <c r="C100" s="26" t="s">
        <v>4201</v>
      </c>
      <c r="D100" t="s">
        <v>506</v>
      </c>
      <c r="E100" s="27" t="s">
        <v>4202</v>
      </c>
      <c r="F100" s="28" t="s">
        <v>567</v>
      </c>
      <c r="G100" s="29">
        <v>442</v>
      </c>
      <c r="H100" s="28">
        <v>0</v>
      </c>
      <c r="I100" s="30">
        <f>ROUND(G100*H100,P4)</f>
        <v>0</v>
      </c>
      <c r="L100" s="30">
        <v>0</v>
      </c>
      <c r="M100" s="24">
        <f>ROUND(G100*L100,P4)</f>
        <v>0</v>
      </c>
      <c r="N100" s="25" t="s">
        <v>509</v>
      </c>
      <c r="O100" s="31">
        <f>M100*AA100</f>
        <v>0</v>
      </c>
      <c r="P100" s="1">
        <v>3</v>
      </c>
      <c r="AA100" s="1">
        <f>IF(P100=1,$O$3,IF(P100=2,$O$4,$O$5))</f>
        <v>0</v>
      </c>
    </row>
    <row r="101">
      <c r="A101" s="1" t="s">
        <v>510</v>
      </c>
      <c r="E101" s="27" t="s">
        <v>6759</v>
      </c>
    </row>
    <row r="102" ht="26">
      <c r="A102" s="1" t="s">
        <v>511</v>
      </c>
      <c r="E102" s="32" t="s">
        <v>6692</v>
      </c>
    </row>
    <row r="103">
      <c r="A103" s="1" t="s">
        <v>513</v>
      </c>
      <c r="E103" s="27" t="s">
        <v>514</v>
      </c>
    </row>
    <row r="104">
      <c r="A104" s="1" t="s">
        <v>504</v>
      </c>
      <c r="B104" s="1">
        <v>23</v>
      </c>
      <c r="C104" s="26" t="s">
        <v>5602</v>
      </c>
      <c r="D104" t="s">
        <v>506</v>
      </c>
      <c r="E104" s="27" t="s">
        <v>5603</v>
      </c>
      <c r="F104" s="28" t="s">
        <v>2694</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6760</v>
      </c>
    </row>
    <row r="107">
      <c r="A107" s="1" t="s">
        <v>513</v>
      </c>
      <c r="E107" s="27" t="s">
        <v>514</v>
      </c>
    </row>
    <row r="108">
      <c r="A108" s="1" t="s">
        <v>504</v>
      </c>
      <c r="B108" s="1">
        <v>24</v>
      </c>
      <c r="C108" s="26" t="s">
        <v>5605</v>
      </c>
      <c r="D108" t="s">
        <v>506</v>
      </c>
      <c r="E108" s="27" t="s">
        <v>5606</v>
      </c>
      <c r="F108" s="28" t="s">
        <v>2694</v>
      </c>
      <c r="G108" s="29">
        <v>39.279000000000003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6761</v>
      </c>
    </row>
    <row r="111">
      <c r="A111" s="1" t="s">
        <v>513</v>
      </c>
      <c r="E111" s="27" t="s">
        <v>514</v>
      </c>
    </row>
    <row r="112" ht="25">
      <c r="A112" s="1" t="s">
        <v>504</v>
      </c>
      <c r="B112" s="1">
        <v>26</v>
      </c>
      <c r="C112" s="26" t="s">
        <v>6695</v>
      </c>
      <c r="D112" t="s">
        <v>506</v>
      </c>
      <c r="E112" s="27" t="s">
        <v>6696</v>
      </c>
      <c r="F112" s="28" t="s">
        <v>567</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6697</v>
      </c>
    </row>
    <row r="115">
      <c r="A115" s="1" t="s">
        <v>513</v>
      </c>
      <c r="E115" s="27" t="s">
        <v>514</v>
      </c>
    </row>
    <row r="116" ht="25">
      <c r="A116" s="1" t="s">
        <v>504</v>
      </c>
      <c r="B116" s="1">
        <v>27</v>
      </c>
      <c r="C116" s="26" t="s">
        <v>6698</v>
      </c>
      <c r="D116" t="s">
        <v>506</v>
      </c>
      <c r="E116" s="27" t="s">
        <v>6699</v>
      </c>
      <c r="F116" s="28" t="s">
        <v>567</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6762</v>
      </c>
    </row>
    <row r="119">
      <c r="A119" s="1" t="s">
        <v>513</v>
      </c>
      <c r="E119" s="27" t="s">
        <v>514</v>
      </c>
    </row>
    <row r="120">
      <c r="A120" s="1" t="s">
        <v>504</v>
      </c>
      <c r="B120" s="1">
        <v>28</v>
      </c>
      <c r="C120" s="26" t="s">
        <v>4207</v>
      </c>
      <c r="D120" t="s">
        <v>506</v>
      </c>
      <c r="E120" s="27" t="s">
        <v>4208</v>
      </c>
      <c r="F120" s="28" t="s">
        <v>563</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6701</v>
      </c>
    </row>
    <row r="123">
      <c r="A123" s="1" t="s">
        <v>513</v>
      </c>
      <c r="E123" s="27" t="s">
        <v>514</v>
      </c>
    </row>
    <row r="124">
      <c r="A124" s="1" t="s">
        <v>504</v>
      </c>
      <c r="B124" s="1">
        <v>29</v>
      </c>
      <c r="C124" s="26" t="s">
        <v>4211</v>
      </c>
      <c r="D124" t="s">
        <v>506</v>
      </c>
      <c r="E124" s="27" t="s">
        <v>4212</v>
      </c>
      <c r="F124" s="28" t="s">
        <v>2694</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6763</v>
      </c>
    </row>
    <row r="127">
      <c r="A127" s="1" t="s">
        <v>513</v>
      </c>
      <c r="E127" s="27" t="s">
        <v>514</v>
      </c>
    </row>
    <row r="128" ht="13">
      <c r="A128" s="1" t="s">
        <v>501</v>
      </c>
      <c r="C128" s="22" t="s">
        <v>607</v>
      </c>
      <c r="E128" s="23" t="s">
        <v>3447</v>
      </c>
      <c r="L128" s="24">
        <f>SUMIFS(L129:L152,A129:A152,"P")</f>
        <v>0</v>
      </c>
      <c r="M128" s="24">
        <f>SUMIFS(M129:M152,A129:A152,"P")</f>
        <v>0</v>
      </c>
      <c r="N128" s="25"/>
    </row>
    <row r="129">
      <c r="A129" s="1" t="s">
        <v>504</v>
      </c>
      <c r="B129" s="1">
        <v>34</v>
      </c>
      <c r="C129" s="26" t="s">
        <v>4848</v>
      </c>
      <c r="D129" t="s">
        <v>506</v>
      </c>
      <c r="E129" s="27" t="s">
        <v>4849</v>
      </c>
      <c r="F129" s="28" t="s">
        <v>563</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6703</v>
      </c>
    </row>
    <row r="131" ht="26">
      <c r="A131" s="1" t="s">
        <v>511</v>
      </c>
      <c r="E131" s="32" t="s">
        <v>6764</v>
      </c>
    </row>
    <row r="132">
      <c r="A132" s="1" t="s">
        <v>513</v>
      </c>
      <c r="E132" s="27" t="s">
        <v>514</v>
      </c>
    </row>
    <row r="133">
      <c r="A133" s="1" t="s">
        <v>504</v>
      </c>
      <c r="B133" s="1">
        <v>35</v>
      </c>
      <c r="C133" s="26" t="s">
        <v>4852</v>
      </c>
      <c r="D133" t="s">
        <v>506</v>
      </c>
      <c r="E133" s="27" t="s">
        <v>4853</v>
      </c>
      <c r="F133" s="28" t="s">
        <v>2694</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5514</v>
      </c>
    </row>
    <row r="135" ht="26">
      <c r="A135" s="1" t="s">
        <v>511</v>
      </c>
      <c r="E135" s="32" t="s">
        <v>6705</v>
      </c>
    </row>
    <row r="136">
      <c r="A136" s="1" t="s">
        <v>513</v>
      </c>
      <c r="E136" s="27" t="s">
        <v>514</v>
      </c>
    </row>
    <row r="137">
      <c r="A137" s="1" t="s">
        <v>504</v>
      </c>
      <c r="B137" s="1">
        <v>32</v>
      </c>
      <c r="C137" s="26" t="s">
        <v>4855</v>
      </c>
      <c r="D137" t="s">
        <v>506</v>
      </c>
      <c r="E137" s="27" t="s">
        <v>4856</v>
      </c>
      <c r="F137" s="28" t="s">
        <v>563</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6625</v>
      </c>
    </row>
    <row r="139" ht="26">
      <c r="A139" s="1" t="s">
        <v>511</v>
      </c>
      <c r="E139" s="32" t="s">
        <v>6765</v>
      </c>
    </row>
    <row r="140">
      <c r="A140" s="1" t="s">
        <v>513</v>
      </c>
      <c r="E140" s="27" t="s">
        <v>514</v>
      </c>
    </row>
    <row r="141">
      <c r="A141" s="1" t="s">
        <v>504</v>
      </c>
      <c r="B141" s="1">
        <v>33</v>
      </c>
      <c r="C141" s="26" t="s">
        <v>4859</v>
      </c>
      <c r="D141" t="s">
        <v>506</v>
      </c>
      <c r="E141" s="27" t="s">
        <v>4860</v>
      </c>
      <c r="F141" s="28" t="s">
        <v>2694</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5517</v>
      </c>
    </row>
    <row r="143" ht="26">
      <c r="A143" s="1" t="s">
        <v>511</v>
      </c>
      <c r="E143" s="32" t="s">
        <v>6766</v>
      </c>
    </row>
    <row r="144">
      <c r="A144" s="1" t="s">
        <v>513</v>
      </c>
      <c r="E144" s="27" t="s">
        <v>514</v>
      </c>
    </row>
    <row r="145">
      <c r="A145" s="1" t="s">
        <v>504</v>
      </c>
      <c r="B145" s="1">
        <v>30</v>
      </c>
      <c r="C145" s="26" t="s">
        <v>5327</v>
      </c>
      <c r="D145" t="s">
        <v>506</v>
      </c>
      <c r="E145" s="27" t="s">
        <v>5328</v>
      </c>
      <c r="F145" s="28" t="s">
        <v>563</v>
      </c>
      <c r="G145" s="29">
        <v>21.600000000000001</v>
      </c>
      <c r="H145" s="28">
        <v>0</v>
      </c>
      <c r="I145" s="30">
        <f>ROUND(G145*H145,P4)</f>
        <v>0</v>
      </c>
      <c r="L145" s="30">
        <v>0</v>
      </c>
      <c r="M145" s="24">
        <f>ROUND(G145*L145,P4)</f>
        <v>0</v>
      </c>
      <c r="N145" s="25" t="s">
        <v>509</v>
      </c>
      <c r="O145" s="31">
        <f>M145*AA145</f>
        <v>0</v>
      </c>
      <c r="P145" s="1">
        <v>3</v>
      </c>
      <c r="AA145" s="1">
        <f>IF(P145=1,$O$3,IF(P145=2,$O$4,$O$5))</f>
        <v>0</v>
      </c>
    </row>
    <row r="146" ht="62.5">
      <c r="A146" s="1" t="s">
        <v>510</v>
      </c>
      <c r="E146" s="27" t="s">
        <v>6628</v>
      </c>
    </row>
    <row r="147" ht="26">
      <c r="A147" s="1" t="s">
        <v>511</v>
      </c>
      <c r="E147" s="32" t="s">
        <v>6767</v>
      </c>
    </row>
    <row r="148">
      <c r="A148" s="1" t="s">
        <v>513</v>
      </c>
      <c r="E148" s="27" t="s">
        <v>514</v>
      </c>
    </row>
    <row r="149">
      <c r="A149" s="1" t="s">
        <v>504</v>
      </c>
      <c r="B149" s="1">
        <v>31</v>
      </c>
      <c r="C149" s="26" t="s">
        <v>5331</v>
      </c>
      <c r="D149" t="s">
        <v>506</v>
      </c>
      <c r="E149" s="27" t="s">
        <v>5332</v>
      </c>
      <c r="F149" s="28" t="s">
        <v>2694</v>
      </c>
      <c r="G149" s="29">
        <v>2.8540000000000001</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5521</v>
      </c>
    </row>
    <row r="151" ht="26">
      <c r="A151" s="1" t="s">
        <v>511</v>
      </c>
      <c r="E151" s="32" t="s">
        <v>6768</v>
      </c>
    </row>
    <row r="152">
      <c r="A152" s="1" t="s">
        <v>513</v>
      </c>
      <c r="E152" s="27" t="s">
        <v>514</v>
      </c>
    </row>
    <row r="153" ht="13">
      <c r="A153" s="1" t="s">
        <v>501</v>
      </c>
      <c r="C153" s="22" t="s">
        <v>855</v>
      </c>
      <c r="E153" s="23" t="s">
        <v>3455</v>
      </c>
      <c r="L153" s="24">
        <f>SUMIFS(L154:L177,A154:A177,"P")</f>
        <v>0</v>
      </c>
      <c r="M153" s="24">
        <f>SUMIFS(M154:M177,A154:A177,"P")</f>
        <v>0</v>
      </c>
      <c r="N153" s="25"/>
    </row>
    <row r="154">
      <c r="A154" s="1" t="s">
        <v>504</v>
      </c>
      <c r="B154" s="1">
        <v>38</v>
      </c>
      <c r="C154" s="26" t="s">
        <v>3456</v>
      </c>
      <c r="D154" t="s">
        <v>506</v>
      </c>
      <c r="E154" s="27" t="s">
        <v>3457</v>
      </c>
      <c r="F154" s="28" t="s">
        <v>563</v>
      </c>
      <c r="G154" s="29">
        <v>64.549999999999997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39">
      <c r="A156" s="1" t="s">
        <v>511</v>
      </c>
      <c r="E156" s="32" t="s">
        <v>6769</v>
      </c>
    </row>
    <row r="157">
      <c r="A157" s="1" t="s">
        <v>513</v>
      </c>
      <c r="E157" s="27" t="s">
        <v>514</v>
      </c>
    </row>
    <row r="158">
      <c r="A158" s="1" t="s">
        <v>504</v>
      </c>
      <c r="B158" s="1">
        <v>39</v>
      </c>
      <c r="C158" s="26" t="s">
        <v>5524</v>
      </c>
      <c r="D158" t="s">
        <v>506</v>
      </c>
      <c r="E158" s="27" t="s">
        <v>5525</v>
      </c>
      <c r="F158" s="28" t="s">
        <v>563</v>
      </c>
      <c r="G158" s="29">
        <v>31.620000000000001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6770</v>
      </c>
    </row>
    <row r="161">
      <c r="A161" s="1" t="s">
        <v>513</v>
      </c>
      <c r="E161" s="27" t="s">
        <v>514</v>
      </c>
    </row>
    <row r="162">
      <c r="A162" s="1" t="s">
        <v>504</v>
      </c>
      <c r="B162" s="1">
        <v>40</v>
      </c>
      <c r="C162" s="26" t="s">
        <v>6712</v>
      </c>
      <c r="D162" t="s">
        <v>506</v>
      </c>
      <c r="E162" s="27" t="s">
        <v>6713</v>
      </c>
      <c r="F162" s="28" t="s">
        <v>563</v>
      </c>
      <c r="G162" s="29">
        <v>25.920000000000002</v>
      </c>
      <c r="H162" s="28">
        <v>0</v>
      </c>
      <c r="I162" s="30">
        <f>ROUND(G162*H162,P4)</f>
        <v>0</v>
      </c>
      <c r="L162" s="30">
        <v>0</v>
      </c>
      <c r="M162" s="24">
        <f>ROUND(G162*L162,P4)</f>
        <v>0</v>
      </c>
      <c r="N162" s="25" t="s">
        <v>509</v>
      </c>
      <c r="O162" s="31">
        <f>M162*AA162</f>
        <v>0</v>
      </c>
      <c r="P162" s="1">
        <v>3</v>
      </c>
      <c r="AA162" s="1">
        <f>IF(P162=1,$O$3,IF(P162=2,$O$4,$O$5))</f>
        <v>0</v>
      </c>
    </row>
    <row r="163">
      <c r="A163" s="1" t="s">
        <v>510</v>
      </c>
      <c r="E163" s="27" t="s">
        <v>6714</v>
      </c>
    </row>
    <row r="164" ht="39">
      <c r="A164" s="1" t="s">
        <v>511</v>
      </c>
      <c r="E164" s="32" t="s">
        <v>6771</v>
      </c>
    </row>
    <row r="165">
      <c r="A165" s="1" t="s">
        <v>513</v>
      </c>
      <c r="E165" s="27" t="s">
        <v>514</v>
      </c>
    </row>
    <row r="166">
      <c r="A166" s="1" t="s">
        <v>504</v>
      </c>
      <c r="B166" s="1">
        <v>41</v>
      </c>
      <c r="C166" s="26" t="s">
        <v>4896</v>
      </c>
      <c r="D166" t="s">
        <v>506</v>
      </c>
      <c r="E166" s="27" t="s">
        <v>4897</v>
      </c>
      <c r="F166" s="28" t="s">
        <v>563</v>
      </c>
      <c r="G166" s="29">
        <v>17.68</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6772</v>
      </c>
    </row>
    <row r="169">
      <c r="A169" s="1" t="s">
        <v>513</v>
      </c>
      <c r="E169" s="27" t="s">
        <v>514</v>
      </c>
    </row>
    <row r="170">
      <c r="A170" s="1" t="s">
        <v>504</v>
      </c>
      <c r="B170" s="1">
        <v>36</v>
      </c>
      <c r="C170" s="26" t="s">
        <v>3599</v>
      </c>
      <c r="D170" t="s">
        <v>600</v>
      </c>
      <c r="E170" s="27" t="s">
        <v>3600</v>
      </c>
      <c r="F170" s="28" t="s">
        <v>563</v>
      </c>
      <c r="G170" s="29">
        <v>32.640000000000001</v>
      </c>
      <c r="H170" s="28">
        <v>0</v>
      </c>
      <c r="I170" s="30">
        <f>ROUND(G170*H170,P4)</f>
        <v>0</v>
      </c>
      <c r="L170" s="30">
        <v>0</v>
      </c>
      <c r="M170" s="24">
        <f>ROUND(G170*L170,P4)</f>
        <v>0</v>
      </c>
      <c r="N170" s="25" t="s">
        <v>509</v>
      </c>
      <c r="O170" s="31">
        <f>M170*AA170</f>
        <v>0</v>
      </c>
      <c r="P170" s="1">
        <v>3</v>
      </c>
      <c r="AA170" s="1">
        <f>IF(P170=1,$O$3,IF(P170=2,$O$4,$O$5))</f>
        <v>0</v>
      </c>
    </row>
    <row r="171" ht="25">
      <c r="A171" s="1" t="s">
        <v>510</v>
      </c>
      <c r="E171" s="27" t="s">
        <v>5531</v>
      </c>
    </row>
    <row r="172" ht="26">
      <c r="A172" s="1" t="s">
        <v>511</v>
      </c>
      <c r="E172" s="32" t="s">
        <v>6773</v>
      </c>
    </row>
    <row r="173">
      <c r="A173" s="1" t="s">
        <v>513</v>
      </c>
      <c r="E173" s="27" t="s">
        <v>514</v>
      </c>
    </row>
    <row r="174">
      <c r="A174" s="1" t="s">
        <v>504</v>
      </c>
      <c r="B174" s="1">
        <v>37</v>
      </c>
      <c r="C174" s="26" t="s">
        <v>3599</v>
      </c>
      <c r="D174" t="s">
        <v>604</v>
      </c>
      <c r="E174" s="27" t="s">
        <v>3600</v>
      </c>
      <c r="F174" s="28" t="s">
        <v>563</v>
      </c>
      <c r="G174" s="29">
        <v>30.600000000000001</v>
      </c>
      <c r="H174" s="28">
        <v>0</v>
      </c>
      <c r="I174" s="30">
        <f>ROUND(G174*H174,P4)</f>
        <v>0</v>
      </c>
      <c r="L174" s="30">
        <v>0</v>
      </c>
      <c r="M174" s="24">
        <f>ROUND(G174*L174,P4)</f>
        <v>0</v>
      </c>
      <c r="N174" s="25" t="s">
        <v>509</v>
      </c>
      <c r="O174" s="31">
        <f>M174*AA174</f>
        <v>0</v>
      </c>
      <c r="P174" s="1">
        <v>3</v>
      </c>
      <c r="AA174" s="1">
        <f>IF(P174=1,$O$3,IF(P174=2,$O$4,$O$5))</f>
        <v>0</v>
      </c>
    </row>
    <row r="175" ht="25">
      <c r="A175" s="1" t="s">
        <v>510</v>
      </c>
      <c r="E175" s="27" t="s">
        <v>5659</v>
      </c>
    </row>
    <row r="176" ht="26">
      <c r="A176" s="1" t="s">
        <v>511</v>
      </c>
      <c r="E176" s="32" t="s">
        <v>6774</v>
      </c>
    </row>
    <row r="177">
      <c r="A177" s="1" t="s">
        <v>513</v>
      </c>
      <c r="E177" s="27" t="s">
        <v>514</v>
      </c>
    </row>
    <row r="178" ht="13">
      <c r="A178" s="1" t="s">
        <v>501</v>
      </c>
      <c r="C178" s="22" t="s">
        <v>1253</v>
      </c>
      <c r="E178" s="23" t="s">
        <v>4217</v>
      </c>
      <c r="L178" s="24">
        <f>SUMIFS(L179:L198,A179:A198,"P")</f>
        <v>0</v>
      </c>
      <c r="M178" s="24">
        <f>SUMIFS(M179:M198,A179:A198,"P")</f>
        <v>0</v>
      </c>
      <c r="N178" s="25"/>
    </row>
    <row r="179">
      <c r="A179" s="1" t="s">
        <v>504</v>
      </c>
      <c r="B179" s="1">
        <v>45</v>
      </c>
      <c r="C179" s="26" t="s">
        <v>5358</v>
      </c>
      <c r="D179" t="s">
        <v>506</v>
      </c>
      <c r="E179" s="27" t="s">
        <v>5359</v>
      </c>
      <c r="F179" s="28" t="s">
        <v>1553</v>
      </c>
      <c r="G179" s="29">
        <v>11.039999999999999</v>
      </c>
      <c r="H179" s="28">
        <v>0</v>
      </c>
      <c r="I179" s="30">
        <f>ROUND(G179*H179,P4)</f>
        <v>0</v>
      </c>
      <c r="L179" s="30">
        <v>0</v>
      </c>
      <c r="M179" s="24">
        <f>ROUND(G179*L179,P4)</f>
        <v>0</v>
      </c>
      <c r="N179" s="25" t="s">
        <v>509</v>
      </c>
      <c r="O179" s="31">
        <f>M179*AA179</f>
        <v>0</v>
      </c>
      <c r="P179" s="1">
        <v>3</v>
      </c>
      <c r="AA179" s="1">
        <f>IF(P179=1,$O$3,IF(P179=2,$O$4,$O$5))</f>
        <v>0</v>
      </c>
    </row>
    <row r="180">
      <c r="A180" s="1" t="s">
        <v>510</v>
      </c>
      <c r="E180" s="27" t="s">
        <v>5535</v>
      </c>
    </row>
    <row r="181" ht="26">
      <c r="A181" s="1" t="s">
        <v>511</v>
      </c>
      <c r="E181" s="32" t="s">
        <v>6775</v>
      </c>
    </row>
    <row r="182">
      <c r="A182" s="1" t="s">
        <v>513</v>
      </c>
      <c r="E182" s="27" t="s">
        <v>514</v>
      </c>
    </row>
    <row r="183">
      <c r="A183" s="1" t="s">
        <v>504</v>
      </c>
      <c r="B183" s="1">
        <v>46</v>
      </c>
      <c r="C183" s="26" t="s">
        <v>4222</v>
      </c>
      <c r="D183" t="s">
        <v>506</v>
      </c>
      <c r="E183" s="27" t="s">
        <v>4223</v>
      </c>
      <c r="F183" s="28" t="s">
        <v>1553</v>
      </c>
      <c r="G183" s="29">
        <v>60</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5623</v>
      </c>
    </row>
    <row r="186">
      <c r="A186" s="1" t="s">
        <v>513</v>
      </c>
      <c r="E186" s="27" t="s">
        <v>514</v>
      </c>
    </row>
    <row r="187" ht="25">
      <c r="A187" s="1" t="s">
        <v>504</v>
      </c>
      <c r="B187" s="1">
        <v>42</v>
      </c>
      <c r="C187" s="26" t="s">
        <v>4903</v>
      </c>
      <c r="D187" t="s">
        <v>506</v>
      </c>
      <c r="E187" s="27" t="s">
        <v>4904</v>
      </c>
      <c r="F187" s="28" t="s">
        <v>1553</v>
      </c>
      <c r="G187" s="29">
        <v>43.5</v>
      </c>
      <c r="H187" s="28">
        <v>0</v>
      </c>
      <c r="I187" s="30">
        <f>ROUND(G187*H187,P4)</f>
        <v>0</v>
      </c>
      <c r="L187" s="30">
        <v>0</v>
      </c>
      <c r="M187" s="24">
        <f>ROUND(G187*L187,P4)</f>
        <v>0</v>
      </c>
      <c r="N187" s="25" t="s">
        <v>506</v>
      </c>
      <c r="O187" s="31">
        <f>M187*AA187</f>
        <v>0</v>
      </c>
      <c r="P187" s="1">
        <v>3</v>
      </c>
      <c r="AA187" s="1">
        <f>IF(P187=1,$O$3,IF(P187=2,$O$4,$O$5))</f>
        <v>0</v>
      </c>
    </row>
    <row r="188">
      <c r="A188" s="1" t="s">
        <v>510</v>
      </c>
      <c r="E188" s="27" t="s">
        <v>5538</v>
      </c>
    </row>
    <row r="189" ht="26">
      <c r="A189" s="1" t="s">
        <v>511</v>
      </c>
      <c r="E189" s="32" t="s">
        <v>6719</v>
      </c>
    </row>
    <row r="190" ht="200">
      <c r="A190" s="1" t="s">
        <v>513</v>
      </c>
      <c r="E190" s="27" t="s">
        <v>5540</v>
      </c>
    </row>
    <row r="191" ht="25">
      <c r="A191" s="1" t="s">
        <v>504</v>
      </c>
      <c r="B191" s="1">
        <v>43</v>
      </c>
      <c r="C191" s="26" t="s">
        <v>4908</v>
      </c>
      <c r="D191" t="s">
        <v>506</v>
      </c>
      <c r="E191" s="27" t="s">
        <v>4909</v>
      </c>
      <c r="F191" s="28" t="s">
        <v>1553</v>
      </c>
      <c r="G191" s="29">
        <v>131.5</v>
      </c>
      <c r="H191" s="28">
        <v>0</v>
      </c>
      <c r="I191" s="30">
        <f>ROUND(G191*H191,P4)</f>
        <v>0</v>
      </c>
      <c r="L191" s="30">
        <v>0</v>
      </c>
      <c r="M191" s="24">
        <f>ROUND(G191*L191,P4)</f>
        <v>0</v>
      </c>
      <c r="N191" s="25" t="s">
        <v>506</v>
      </c>
      <c r="O191" s="31">
        <f>M191*AA191</f>
        <v>0</v>
      </c>
      <c r="P191" s="1">
        <v>3</v>
      </c>
      <c r="AA191" s="1">
        <f>IF(P191=1,$O$3,IF(P191=2,$O$4,$O$5))</f>
        <v>0</v>
      </c>
    </row>
    <row r="192">
      <c r="A192" s="1" t="s">
        <v>510</v>
      </c>
      <c r="E192" s="27" t="s">
        <v>5541</v>
      </c>
    </row>
    <row r="193" ht="26">
      <c r="A193" s="1" t="s">
        <v>511</v>
      </c>
      <c r="E193" s="32" t="s">
        <v>6776</v>
      </c>
    </row>
    <row r="194" ht="187.5">
      <c r="A194" s="1" t="s">
        <v>513</v>
      </c>
      <c r="E194" s="27" t="s">
        <v>5543</v>
      </c>
    </row>
    <row r="195" ht="25">
      <c r="A195" s="1" t="s">
        <v>504</v>
      </c>
      <c r="B195" s="1">
        <v>44</v>
      </c>
      <c r="C195" s="26" t="s">
        <v>4913</v>
      </c>
      <c r="D195" t="s">
        <v>506</v>
      </c>
      <c r="E195" s="27" t="s">
        <v>4914</v>
      </c>
      <c r="F195" s="28" t="s">
        <v>1553</v>
      </c>
      <c r="G195" s="29">
        <v>41.5</v>
      </c>
      <c r="H195" s="28">
        <v>0</v>
      </c>
      <c r="I195" s="30">
        <f>ROUND(G195*H195,P4)</f>
        <v>0</v>
      </c>
      <c r="L195" s="30">
        <v>0</v>
      </c>
      <c r="M195" s="24">
        <f>ROUND(G195*L195,P4)</f>
        <v>0</v>
      </c>
      <c r="N195" s="25" t="s">
        <v>506</v>
      </c>
      <c r="O195" s="31">
        <f>M195*AA195</f>
        <v>0</v>
      </c>
      <c r="P195" s="1">
        <v>3</v>
      </c>
      <c r="AA195" s="1">
        <f>IF(P195=1,$O$3,IF(P195=2,$O$4,$O$5))</f>
        <v>0</v>
      </c>
    </row>
    <row r="196">
      <c r="A196" s="1" t="s">
        <v>510</v>
      </c>
      <c r="E196" s="27" t="s">
        <v>5544</v>
      </c>
    </row>
    <row r="197" ht="26">
      <c r="A197" s="1" t="s">
        <v>511</v>
      </c>
      <c r="E197" s="32" t="s">
        <v>6777</v>
      </c>
    </row>
    <row r="198" ht="187.5">
      <c r="A198" s="1" t="s">
        <v>513</v>
      </c>
      <c r="E198" s="27" t="s">
        <v>5546</v>
      </c>
    </row>
    <row r="199" ht="13">
      <c r="A199" s="1" t="s">
        <v>501</v>
      </c>
      <c r="C199" s="22" t="s">
        <v>3501</v>
      </c>
      <c r="E199" s="23" t="s">
        <v>3502</v>
      </c>
      <c r="L199" s="24">
        <f>SUMIFS(L200:L207,A200:A207,"P")</f>
        <v>0</v>
      </c>
      <c r="M199" s="24">
        <f>SUMIFS(M200:M207,A200:A207,"P")</f>
        <v>0</v>
      </c>
      <c r="N199" s="25"/>
    </row>
    <row r="200">
      <c r="A200" s="1" t="s">
        <v>504</v>
      </c>
      <c r="B200" s="1">
        <v>48</v>
      </c>
      <c r="C200" s="26" t="s">
        <v>5547</v>
      </c>
      <c r="D200" t="s">
        <v>506</v>
      </c>
      <c r="E200" s="27" t="s">
        <v>5548</v>
      </c>
      <c r="F200" s="28" t="s">
        <v>567</v>
      </c>
      <c r="G200" s="29">
        <v>2.7999999999999998</v>
      </c>
      <c r="H200" s="28">
        <v>0</v>
      </c>
      <c r="I200" s="30">
        <f>ROUND(G200*H200,P4)</f>
        <v>0</v>
      </c>
      <c r="L200" s="30">
        <v>0</v>
      </c>
      <c r="M200" s="24">
        <f>ROUND(G200*L200,P4)</f>
        <v>0</v>
      </c>
      <c r="N200" s="25" t="s">
        <v>509</v>
      </c>
      <c r="O200" s="31">
        <f>M200*AA200</f>
        <v>0</v>
      </c>
      <c r="P200" s="1">
        <v>3</v>
      </c>
      <c r="AA200" s="1">
        <f>IF(P200=1,$O$3,IF(P200=2,$O$4,$O$5))</f>
        <v>0</v>
      </c>
    </row>
    <row r="201" ht="25">
      <c r="A201" s="1" t="s">
        <v>510</v>
      </c>
      <c r="E201" s="27" t="s">
        <v>5627</v>
      </c>
    </row>
    <row r="202" ht="26">
      <c r="A202" s="1" t="s">
        <v>511</v>
      </c>
      <c r="E202" s="32" t="s">
        <v>6722</v>
      </c>
    </row>
    <row r="203">
      <c r="A203" s="1" t="s">
        <v>513</v>
      </c>
      <c r="E203" s="27" t="s">
        <v>514</v>
      </c>
    </row>
    <row r="204">
      <c r="A204" s="1" t="s">
        <v>504</v>
      </c>
      <c r="B204" s="1">
        <v>47</v>
      </c>
      <c r="C204" s="26" t="s">
        <v>4923</v>
      </c>
      <c r="D204" t="s">
        <v>506</v>
      </c>
      <c r="E204" s="27" t="s">
        <v>4924</v>
      </c>
      <c r="F204" s="28" t="s">
        <v>567</v>
      </c>
      <c r="G204" s="29">
        <v>13</v>
      </c>
      <c r="H204" s="28">
        <v>0</v>
      </c>
      <c r="I204" s="30">
        <f>ROUND(G204*H204,P4)</f>
        <v>0</v>
      </c>
      <c r="L204" s="30">
        <v>0</v>
      </c>
      <c r="M204" s="24">
        <f>ROUND(G204*L204,P4)</f>
        <v>0</v>
      </c>
      <c r="N204" s="25" t="s">
        <v>509</v>
      </c>
      <c r="O204" s="31">
        <f>M204*AA204</f>
        <v>0</v>
      </c>
      <c r="P204" s="1">
        <v>3</v>
      </c>
      <c r="AA204" s="1">
        <f>IF(P204=1,$O$3,IF(P204=2,$O$4,$O$5))</f>
        <v>0</v>
      </c>
    </row>
    <row r="205">
      <c r="A205" s="1" t="s">
        <v>510</v>
      </c>
      <c r="E205" s="27" t="s">
        <v>5551</v>
      </c>
    </row>
    <row r="206" ht="26">
      <c r="A206" s="1" t="s">
        <v>511</v>
      </c>
      <c r="E206" s="32" t="s">
        <v>6778</v>
      </c>
    </row>
    <row r="207">
      <c r="A207" s="1" t="s">
        <v>513</v>
      </c>
      <c r="E207" s="27" t="s">
        <v>514</v>
      </c>
    </row>
    <row r="208" ht="13">
      <c r="A208" s="1" t="s">
        <v>501</v>
      </c>
      <c r="C208" s="22" t="s">
        <v>2876</v>
      </c>
      <c r="E208" s="23" t="s">
        <v>3331</v>
      </c>
      <c r="L208" s="24">
        <f>SUMIFS(L209:L240,A209:A240,"P")</f>
        <v>0</v>
      </c>
      <c r="M208" s="24">
        <f>SUMIFS(M209:M240,A209:A240,"P")</f>
        <v>0</v>
      </c>
      <c r="N208" s="25"/>
    </row>
    <row r="209">
      <c r="A209" s="1" t="s">
        <v>504</v>
      </c>
      <c r="B209" s="1">
        <v>50</v>
      </c>
      <c r="C209" s="26" t="s">
        <v>4940</v>
      </c>
      <c r="D209" t="s">
        <v>506</v>
      </c>
      <c r="E209" s="27" t="s">
        <v>4941</v>
      </c>
      <c r="F209" s="28" t="s">
        <v>567</v>
      </c>
      <c r="G209" s="29">
        <v>36.799999999999997</v>
      </c>
      <c r="H209" s="28">
        <v>0</v>
      </c>
      <c r="I209" s="30">
        <f>ROUND(G209*H209,P4)</f>
        <v>0</v>
      </c>
      <c r="L209" s="30">
        <v>0</v>
      </c>
      <c r="M209" s="24">
        <f>ROUND(G209*L209,P4)</f>
        <v>0</v>
      </c>
      <c r="N209" s="25" t="s">
        <v>509</v>
      </c>
      <c r="O209" s="31">
        <f>M209*AA209</f>
        <v>0</v>
      </c>
      <c r="P209" s="1">
        <v>3</v>
      </c>
      <c r="AA209" s="1">
        <f>IF(P209=1,$O$3,IF(P209=2,$O$4,$O$5))</f>
        <v>0</v>
      </c>
    </row>
    <row r="210">
      <c r="A210" s="1" t="s">
        <v>510</v>
      </c>
      <c r="E210" s="27" t="s">
        <v>5557</v>
      </c>
    </row>
    <row r="211" ht="26">
      <c r="A211" s="1" t="s">
        <v>511</v>
      </c>
      <c r="E211" s="32" t="s">
        <v>6779</v>
      </c>
    </row>
    <row r="212">
      <c r="A212" s="1" t="s">
        <v>513</v>
      </c>
      <c r="E212" s="27" t="s">
        <v>514</v>
      </c>
    </row>
    <row r="213">
      <c r="A213" s="1" t="s">
        <v>504</v>
      </c>
      <c r="B213" s="1">
        <v>49</v>
      </c>
      <c r="C213" s="26" t="s">
        <v>4394</v>
      </c>
      <c r="D213" t="s">
        <v>506</v>
      </c>
      <c r="E213" s="27" t="s">
        <v>4395</v>
      </c>
      <c r="F213" s="28" t="s">
        <v>567</v>
      </c>
      <c r="G213" s="29">
        <v>69.599999999999994</v>
      </c>
      <c r="H213" s="28">
        <v>0</v>
      </c>
      <c r="I213" s="30">
        <f>ROUND(G213*H213,P4)</f>
        <v>0</v>
      </c>
      <c r="L213" s="30">
        <v>0</v>
      </c>
      <c r="M213" s="24">
        <f>ROUND(G213*L213,P4)</f>
        <v>0</v>
      </c>
      <c r="N213" s="25" t="s">
        <v>509</v>
      </c>
      <c r="O213" s="31">
        <f>M213*AA213</f>
        <v>0</v>
      </c>
      <c r="P213" s="1">
        <v>3</v>
      </c>
      <c r="AA213" s="1">
        <f>IF(P213=1,$O$3,IF(P213=2,$O$4,$O$5))</f>
        <v>0</v>
      </c>
    </row>
    <row r="214">
      <c r="A214" s="1" t="s">
        <v>510</v>
      </c>
      <c r="E214" s="27" t="s">
        <v>5562</v>
      </c>
    </row>
    <row r="215" ht="26">
      <c r="A215" s="1" t="s">
        <v>511</v>
      </c>
      <c r="E215" s="32" t="s">
        <v>6780</v>
      </c>
    </row>
    <row r="216">
      <c r="A216" s="1" t="s">
        <v>513</v>
      </c>
      <c r="E216" s="27" t="s">
        <v>514</v>
      </c>
    </row>
    <row r="217">
      <c r="A217" s="1" t="s">
        <v>504</v>
      </c>
      <c r="B217" s="1">
        <v>55</v>
      </c>
      <c r="C217" s="26" t="s">
        <v>6725</v>
      </c>
      <c r="D217" t="s">
        <v>506</v>
      </c>
      <c r="E217" s="27" t="s">
        <v>6726</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6727</v>
      </c>
    </row>
    <row r="219" ht="26">
      <c r="A219" s="1" t="s">
        <v>511</v>
      </c>
      <c r="E219" s="32" t="s">
        <v>521</v>
      </c>
    </row>
    <row r="220">
      <c r="A220" s="1" t="s">
        <v>513</v>
      </c>
      <c r="E220" s="27" t="s">
        <v>514</v>
      </c>
    </row>
    <row r="221">
      <c r="A221" s="1" t="s">
        <v>504</v>
      </c>
      <c r="B221" s="1">
        <v>56</v>
      </c>
      <c r="C221" s="26" t="s">
        <v>6728</v>
      </c>
      <c r="D221" t="s">
        <v>506</v>
      </c>
      <c r="E221" s="27" t="s">
        <v>6729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6730</v>
      </c>
    </row>
    <row r="223" ht="26">
      <c r="A223" s="1" t="s">
        <v>511</v>
      </c>
      <c r="E223" s="32" t="s">
        <v>521</v>
      </c>
    </row>
    <row r="224">
      <c r="A224" s="1" t="s">
        <v>513</v>
      </c>
      <c r="E224" s="27" t="s">
        <v>514</v>
      </c>
    </row>
    <row r="225">
      <c r="A225" s="1" t="s">
        <v>504</v>
      </c>
      <c r="B225" s="1">
        <v>51</v>
      </c>
      <c r="C225" s="26" t="s">
        <v>4983</v>
      </c>
      <c r="D225" t="s">
        <v>506</v>
      </c>
      <c r="E225" s="27" t="s">
        <v>4984</v>
      </c>
      <c r="F225" s="28" t="s">
        <v>563</v>
      </c>
      <c r="G225" s="29">
        <v>171</v>
      </c>
      <c r="H225" s="28">
        <v>0</v>
      </c>
      <c r="I225" s="30">
        <f>ROUND(G225*H225,P4)</f>
        <v>0</v>
      </c>
      <c r="L225" s="30">
        <v>0</v>
      </c>
      <c r="M225" s="24">
        <f>ROUND(G225*L225,P4)</f>
        <v>0</v>
      </c>
      <c r="N225" s="25" t="s">
        <v>509</v>
      </c>
      <c r="O225" s="31">
        <f>M225*AA225</f>
        <v>0</v>
      </c>
      <c r="P225" s="1">
        <v>3</v>
      </c>
      <c r="AA225" s="1">
        <f>IF(P225=1,$O$3,IF(P225=2,$O$4,$O$5))</f>
        <v>0</v>
      </c>
    </row>
    <row r="226">
      <c r="A226" s="1" t="s">
        <v>510</v>
      </c>
      <c r="E226" s="27" t="s">
        <v>5570</v>
      </c>
    </row>
    <row r="227" ht="26">
      <c r="A227" s="1" t="s">
        <v>511</v>
      </c>
      <c r="E227" s="32" t="s">
        <v>6781</v>
      </c>
    </row>
    <row r="228">
      <c r="A228" s="1" t="s">
        <v>513</v>
      </c>
      <c r="E228" s="27" t="s">
        <v>514</v>
      </c>
    </row>
    <row r="229">
      <c r="A229" s="1" t="s">
        <v>504</v>
      </c>
      <c r="B229" s="1">
        <v>52</v>
      </c>
      <c r="C229" s="26" t="s">
        <v>3522</v>
      </c>
      <c r="D229" t="s">
        <v>506</v>
      </c>
      <c r="E229" s="27" t="s">
        <v>3523</v>
      </c>
      <c r="F229" s="28" t="s">
        <v>563</v>
      </c>
      <c r="G229" s="29">
        <v>4.6799999999999997</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6782</v>
      </c>
    </row>
    <row r="232">
      <c r="A232" s="1" t="s">
        <v>513</v>
      </c>
      <c r="E232" s="27" t="s">
        <v>514</v>
      </c>
    </row>
    <row r="233">
      <c r="A233" s="1" t="s">
        <v>504</v>
      </c>
      <c r="B233" s="1">
        <v>53</v>
      </c>
      <c r="C233" s="26" t="s">
        <v>5573</v>
      </c>
      <c r="D233" t="s">
        <v>600</v>
      </c>
      <c r="E233" s="27" t="s">
        <v>5574</v>
      </c>
      <c r="F233" s="28" t="s">
        <v>2694</v>
      </c>
      <c r="G233" s="29">
        <v>5.1239999999999997</v>
      </c>
      <c r="H233" s="28">
        <v>0</v>
      </c>
      <c r="I233" s="30">
        <f>ROUND(G233*H233,P4)</f>
        <v>0</v>
      </c>
      <c r="L233" s="30">
        <v>0</v>
      </c>
      <c r="M233" s="24">
        <f>ROUND(G233*L233,P4)</f>
        <v>0</v>
      </c>
      <c r="N233" s="25" t="s">
        <v>509</v>
      </c>
      <c r="O233" s="31">
        <f>M233*AA233</f>
        <v>0</v>
      </c>
      <c r="P233" s="1">
        <v>3</v>
      </c>
      <c r="AA233" s="1">
        <f>IF(P233=1,$O$3,IF(P233=2,$O$4,$O$5))</f>
        <v>0</v>
      </c>
    </row>
    <row r="234">
      <c r="A234" s="1" t="s">
        <v>510</v>
      </c>
      <c r="E234" s="27" t="s">
        <v>5638</v>
      </c>
    </row>
    <row r="235" ht="26">
      <c r="A235" s="1" t="s">
        <v>511</v>
      </c>
      <c r="E235" s="32" t="s">
        <v>6783</v>
      </c>
    </row>
    <row r="236">
      <c r="A236" s="1" t="s">
        <v>513</v>
      </c>
      <c r="E236" s="27" t="s">
        <v>514</v>
      </c>
    </row>
    <row r="237">
      <c r="A237" s="1" t="s">
        <v>504</v>
      </c>
      <c r="B237" s="1">
        <v>54</v>
      </c>
      <c r="C237" s="26" t="s">
        <v>5573</v>
      </c>
      <c r="D237" t="s">
        <v>604</v>
      </c>
      <c r="E237" s="27" t="s">
        <v>5574</v>
      </c>
      <c r="F237" s="28" t="s">
        <v>2694</v>
      </c>
      <c r="G237" s="29">
        <v>0.35199999999999998</v>
      </c>
      <c r="H237" s="28">
        <v>0</v>
      </c>
      <c r="I237" s="30">
        <f>ROUND(G237*H237,P4)</f>
        <v>0</v>
      </c>
      <c r="L237" s="30">
        <v>0</v>
      </c>
      <c r="M237" s="24">
        <f>ROUND(G237*L237,P4)</f>
        <v>0</v>
      </c>
      <c r="N237" s="25" t="s">
        <v>509</v>
      </c>
      <c r="O237" s="31">
        <f>M237*AA237</f>
        <v>0</v>
      </c>
      <c r="P237" s="1">
        <v>3</v>
      </c>
      <c r="AA237" s="1">
        <f>IF(P237=1,$O$3,IF(P237=2,$O$4,$O$5))</f>
        <v>0</v>
      </c>
    </row>
    <row r="238">
      <c r="A238" s="1" t="s">
        <v>510</v>
      </c>
      <c r="E238" s="27" t="s">
        <v>5575</v>
      </c>
    </row>
    <row r="239" ht="26">
      <c r="A239" s="1" t="s">
        <v>511</v>
      </c>
      <c r="E239" s="32" t="s">
        <v>6784</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6785</v>
      </c>
      <c r="E8" s="23" t="s">
        <v>241</v>
      </c>
      <c r="L8" s="24">
        <f>L9+L34+L87+L116+L141+L162+L183+L192</f>
        <v>0</v>
      </c>
      <c r="M8" s="24">
        <f>M9+M34+M87+M116+M141+M162+M183+M192</f>
        <v>0</v>
      </c>
      <c r="N8" s="25"/>
    </row>
    <row r="9" ht="13">
      <c r="A9" s="1" t="s">
        <v>501</v>
      </c>
      <c r="C9" s="22" t="s">
        <v>1247</v>
      </c>
      <c r="E9" s="23" t="s">
        <v>4117</v>
      </c>
      <c r="L9" s="24">
        <f>SUMIFS(L10:L33,A10:A33,"P")</f>
        <v>0</v>
      </c>
      <c r="M9" s="24">
        <f>SUMIFS(M10:M33,A10:A33,"P")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5580</v>
      </c>
    </row>
    <row r="16" ht="26">
      <c r="A16" s="1" t="s">
        <v>511</v>
      </c>
      <c r="E16" s="32" t="s">
        <v>521</v>
      </c>
    </row>
    <row r="17">
      <c r="A17" s="1" t="s">
        <v>513</v>
      </c>
      <c r="E17" s="27" t="s">
        <v>514</v>
      </c>
    </row>
    <row r="18" ht="25">
      <c r="A18" s="1" t="s">
        <v>504</v>
      </c>
      <c r="B18" s="1">
        <v>3</v>
      </c>
      <c r="C18" s="26" t="s">
        <v>3383</v>
      </c>
      <c r="D18" t="s">
        <v>3384</v>
      </c>
      <c r="E18" s="27" t="s">
        <v>3385</v>
      </c>
      <c r="F18" s="28" t="s">
        <v>2694</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6786</v>
      </c>
    </row>
    <row r="21" ht="25">
      <c r="A21" s="1" t="s">
        <v>513</v>
      </c>
      <c r="E21" s="27" t="s">
        <v>2695</v>
      </c>
    </row>
    <row r="22" ht="25">
      <c r="A22" s="1" t="s">
        <v>504</v>
      </c>
      <c r="B22" s="1">
        <v>4</v>
      </c>
      <c r="C22" s="26" t="s">
        <v>2691</v>
      </c>
      <c r="D22" t="s">
        <v>2692</v>
      </c>
      <c r="E22" s="27" t="s">
        <v>2693</v>
      </c>
      <c r="F22" s="28" t="s">
        <v>2694</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6787</v>
      </c>
    </row>
    <row r="25" ht="25">
      <c r="A25" s="1" t="s">
        <v>513</v>
      </c>
      <c r="E25" s="27" t="s">
        <v>2695</v>
      </c>
    </row>
    <row r="26" ht="25">
      <c r="A26" s="1" t="s">
        <v>504</v>
      </c>
      <c r="B26" s="1">
        <v>5</v>
      </c>
      <c r="C26" s="26" t="s">
        <v>4645</v>
      </c>
      <c r="D26" t="s">
        <v>4646</v>
      </c>
      <c r="E26" s="27" t="s">
        <v>4647</v>
      </c>
      <c r="F26" s="28" t="s">
        <v>2694</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6788</v>
      </c>
    </row>
    <row r="29" ht="25">
      <c r="A29" s="1" t="s">
        <v>513</v>
      </c>
      <c r="E29" s="27" t="s">
        <v>2695</v>
      </c>
    </row>
    <row r="30" ht="25">
      <c r="A30" s="1" t="s">
        <v>504</v>
      </c>
      <c r="B30" s="1">
        <v>6</v>
      </c>
      <c r="C30" s="26" t="s">
        <v>6678</v>
      </c>
      <c r="D30" t="s">
        <v>6679</v>
      </c>
      <c r="E30" s="27" t="s">
        <v>6680</v>
      </c>
      <c r="F30" s="28" t="s">
        <v>2694</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6681</v>
      </c>
    </row>
    <row r="33" ht="25">
      <c r="A33" s="1" t="s">
        <v>513</v>
      </c>
      <c r="E33" s="27" t="s">
        <v>2695</v>
      </c>
    </row>
    <row r="34" ht="13">
      <c r="A34" s="1" t="s">
        <v>501</v>
      </c>
      <c r="C34" s="22" t="s">
        <v>600</v>
      </c>
      <c r="E34" s="23" t="s">
        <v>560</v>
      </c>
      <c r="L34" s="24">
        <f>SUMIFS(L35:L86,A35:A86,"P")</f>
        <v>0</v>
      </c>
      <c r="M34" s="24">
        <f>SUMIFS(M35:M86,A35:A86,"P")</f>
        <v>0</v>
      </c>
      <c r="N34" s="25"/>
    </row>
    <row r="35">
      <c r="A35" s="1" t="s">
        <v>504</v>
      </c>
      <c r="B35" s="1">
        <v>7</v>
      </c>
      <c r="C35" s="26" t="s">
        <v>5588</v>
      </c>
      <c r="D35" t="s">
        <v>506</v>
      </c>
      <c r="E35" s="27" t="s">
        <v>5589</v>
      </c>
      <c r="F35" s="28" t="s">
        <v>540</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6682</v>
      </c>
    </row>
    <row r="38">
      <c r="A38" s="1" t="s">
        <v>513</v>
      </c>
      <c r="E38" s="27" t="s">
        <v>514</v>
      </c>
    </row>
    <row r="39">
      <c r="A39" s="1" t="s">
        <v>504</v>
      </c>
      <c r="B39" s="1">
        <v>15</v>
      </c>
      <c r="C39" s="26" t="s">
        <v>3397</v>
      </c>
      <c r="D39" t="s">
        <v>482</v>
      </c>
      <c r="E39" s="27" t="s">
        <v>3398</v>
      </c>
      <c r="F39" s="28" t="s">
        <v>563</v>
      </c>
      <c r="G39" s="29">
        <v>45.539999999999999</v>
      </c>
      <c r="H39" s="28">
        <v>0</v>
      </c>
      <c r="I39" s="30">
        <f>ROUND(G39*H39,P4)</f>
        <v>0</v>
      </c>
      <c r="L39" s="30">
        <v>0</v>
      </c>
      <c r="M39" s="24">
        <f>ROUND(G39*L39,P4)</f>
        <v>0</v>
      </c>
      <c r="N39" s="25" t="s">
        <v>509</v>
      </c>
      <c r="O39" s="31">
        <f>M39*AA39</f>
        <v>0</v>
      </c>
      <c r="P39" s="1">
        <v>3</v>
      </c>
      <c r="AA39" s="1">
        <f>IF(P39=1,$O$3,IF(P39=2,$O$4,$O$5))</f>
        <v>0</v>
      </c>
    </row>
    <row r="40">
      <c r="A40" s="1" t="s">
        <v>510</v>
      </c>
      <c r="E40" s="27" t="s">
        <v>3401</v>
      </c>
    </row>
    <row r="41" ht="26">
      <c r="A41" s="1" t="s">
        <v>511</v>
      </c>
      <c r="E41" s="32" t="s">
        <v>6789</v>
      </c>
    </row>
    <row r="42">
      <c r="A42" s="1" t="s">
        <v>513</v>
      </c>
      <c r="E42" s="27" t="s">
        <v>514</v>
      </c>
    </row>
    <row r="43">
      <c r="A43" s="1" t="s">
        <v>504</v>
      </c>
      <c r="B43" s="1">
        <v>11</v>
      </c>
      <c r="C43" s="26" t="s">
        <v>3397</v>
      </c>
      <c r="D43" t="s">
        <v>4195</v>
      </c>
      <c r="E43" s="27" t="s">
        <v>3398</v>
      </c>
      <c r="F43" s="28" t="s">
        <v>563</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4196</v>
      </c>
    </row>
    <row r="45" ht="26">
      <c r="A45" s="1" t="s">
        <v>511</v>
      </c>
      <c r="E45" s="32" t="s">
        <v>6790</v>
      </c>
    </row>
    <row r="46">
      <c r="A46" s="1" t="s">
        <v>513</v>
      </c>
      <c r="E46" s="27" t="s">
        <v>514</v>
      </c>
    </row>
    <row r="47">
      <c r="A47" s="1" t="s">
        <v>504</v>
      </c>
      <c r="B47" s="1">
        <v>8</v>
      </c>
      <c r="C47" s="26" t="s">
        <v>2129</v>
      </c>
      <c r="D47" t="s">
        <v>506</v>
      </c>
      <c r="E47" s="27" t="s">
        <v>2130</v>
      </c>
      <c r="F47" s="28" t="s">
        <v>563</v>
      </c>
      <c r="G47" s="29">
        <v>371.60000000000002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6790</v>
      </c>
    </row>
    <row r="50">
      <c r="A50" s="1" t="s">
        <v>513</v>
      </c>
      <c r="E50" s="27" t="s">
        <v>514</v>
      </c>
    </row>
    <row r="51">
      <c r="A51" s="1" t="s">
        <v>504</v>
      </c>
      <c r="B51" s="1">
        <v>10</v>
      </c>
      <c r="C51" s="26" t="s">
        <v>3527</v>
      </c>
      <c r="D51" t="s">
        <v>506</v>
      </c>
      <c r="E51" s="27" t="s">
        <v>3528</v>
      </c>
      <c r="F51" s="28" t="s">
        <v>563</v>
      </c>
      <c r="G51" s="29">
        <v>619</v>
      </c>
      <c r="H51" s="28">
        <v>0</v>
      </c>
      <c r="I51" s="30">
        <f>ROUND(G51*H51,P4)</f>
        <v>0</v>
      </c>
      <c r="L51" s="30">
        <v>0</v>
      </c>
      <c r="M51" s="24">
        <f>ROUND(G51*L51,P4)</f>
        <v>0</v>
      </c>
      <c r="N51" s="25" t="s">
        <v>509</v>
      </c>
      <c r="O51" s="31">
        <f>M51*AA51</f>
        <v>0</v>
      </c>
      <c r="P51" s="1">
        <v>3</v>
      </c>
      <c r="AA51" s="1">
        <f>IF(P51=1,$O$3,IF(P51=2,$O$4,$O$5))</f>
        <v>0</v>
      </c>
    </row>
    <row r="52">
      <c r="A52" s="1" t="s">
        <v>510</v>
      </c>
      <c r="E52" s="27" t="s">
        <v>506</v>
      </c>
    </row>
    <row r="53" ht="39">
      <c r="A53" s="1" t="s">
        <v>511</v>
      </c>
      <c r="E53" s="32" t="s">
        <v>6791</v>
      </c>
    </row>
    <row r="54">
      <c r="A54" s="1" t="s">
        <v>513</v>
      </c>
      <c r="E54" s="27" t="s">
        <v>514</v>
      </c>
    </row>
    <row r="55">
      <c r="A55" s="1" t="s">
        <v>504</v>
      </c>
      <c r="B55" s="1">
        <v>9</v>
      </c>
      <c r="C55" s="26" t="s">
        <v>3412</v>
      </c>
      <c r="D55" t="s">
        <v>506</v>
      </c>
      <c r="E55" s="27" t="s">
        <v>3413</v>
      </c>
      <c r="F55" s="28" t="s">
        <v>563</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4200</v>
      </c>
    </row>
    <row r="57" ht="26">
      <c r="A57" s="1" t="s">
        <v>511</v>
      </c>
      <c r="E57" s="32" t="s">
        <v>6790</v>
      </c>
    </row>
    <row r="58">
      <c r="A58" s="1" t="s">
        <v>513</v>
      </c>
      <c r="E58" s="27" t="s">
        <v>514</v>
      </c>
    </row>
    <row r="59">
      <c r="A59" s="1" t="s">
        <v>504</v>
      </c>
      <c r="B59" s="1">
        <v>12</v>
      </c>
      <c r="C59" s="26" t="s">
        <v>569</v>
      </c>
      <c r="D59" t="s">
        <v>506</v>
      </c>
      <c r="E59" s="27" t="s">
        <v>570</v>
      </c>
      <c r="F59" s="28" t="s">
        <v>563</v>
      </c>
      <c r="G59" s="29">
        <v>371.60000000000002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6792</v>
      </c>
    </row>
    <row r="62">
      <c r="A62" s="1" t="s">
        <v>513</v>
      </c>
      <c r="E62" s="27" t="s">
        <v>514</v>
      </c>
    </row>
    <row r="63">
      <c r="A63" s="1" t="s">
        <v>504</v>
      </c>
      <c r="B63" s="1">
        <v>13</v>
      </c>
      <c r="C63" s="26" t="s">
        <v>3563</v>
      </c>
      <c r="D63" t="s">
        <v>506</v>
      </c>
      <c r="E63" s="27" t="s">
        <v>3564</v>
      </c>
      <c r="F63" s="28" t="s">
        <v>563</v>
      </c>
      <c r="G63" s="29">
        <v>557.45000000000005</v>
      </c>
      <c r="H63" s="28">
        <v>0</v>
      </c>
      <c r="I63" s="30">
        <f>ROUND(G63*H63,P4)</f>
        <v>0</v>
      </c>
      <c r="L63" s="30">
        <v>0</v>
      </c>
      <c r="M63" s="24">
        <f>ROUND(G63*L63,P4)</f>
        <v>0</v>
      </c>
      <c r="N63" s="25" t="s">
        <v>509</v>
      </c>
      <c r="O63" s="31">
        <f>M63*AA63</f>
        <v>0</v>
      </c>
      <c r="P63" s="1">
        <v>3</v>
      </c>
      <c r="AA63" s="1">
        <f>IF(P63=1,$O$3,IF(P63=2,$O$4,$O$5))</f>
        <v>0</v>
      </c>
    </row>
    <row r="64">
      <c r="A64" s="1" t="s">
        <v>510</v>
      </c>
      <c r="E64" s="27" t="s">
        <v>3591</v>
      </c>
    </row>
    <row r="65" ht="52">
      <c r="A65" s="1" t="s">
        <v>511</v>
      </c>
      <c r="E65" s="32" t="s">
        <v>6793</v>
      </c>
    </row>
    <row r="66">
      <c r="A66" s="1" t="s">
        <v>513</v>
      </c>
      <c r="E66" s="27" t="s">
        <v>514</v>
      </c>
    </row>
    <row r="67">
      <c r="A67" s="1" t="s">
        <v>504</v>
      </c>
      <c r="B67" s="1">
        <v>14</v>
      </c>
      <c r="C67" s="26" t="s">
        <v>3418</v>
      </c>
      <c r="D67" t="s">
        <v>506</v>
      </c>
      <c r="E67" s="27" t="s">
        <v>3419</v>
      </c>
      <c r="F67" s="28" t="s">
        <v>563</v>
      </c>
      <c r="G67" s="29">
        <v>2.6400000000000001</v>
      </c>
      <c r="H67" s="28">
        <v>0</v>
      </c>
      <c r="I67" s="30">
        <f>ROUND(G67*H67,P4)</f>
        <v>0</v>
      </c>
      <c r="L67" s="30">
        <v>0</v>
      </c>
      <c r="M67" s="24">
        <f>ROUND(G67*L67,P4)</f>
        <v>0</v>
      </c>
      <c r="N67" s="25" t="s">
        <v>509</v>
      </c>
      <c r="O67" s="31">
        <f>M67*AA67</f>
        <v>0</v>
      </c>
      <c r="P67" s="1">
        <v>3</v>
      </c>
      <c r="AA67" s="1">
        <f>IF(P67=1,$O$3,IF(P67=2,$O$4,$O$5))</f>
        <v>0</v>
      </c>
    </row>
    <row r="68">
      <c r="A68" s="1" t="s">
        <v>510</v>
      </c>
      <c r="E68" s="27" t="s">
        <v>5496</v>
      </c>
    </row>
    <row r="69" ht="26">
      <c r="A69" s="1" t="s">
        <v>511</v>
      </c>
      <c r="E69" s="32" t="s">
        <v>6794</v>
      </c>
    </row>
    <row r="70">
      <c r="A70" s="1" t="s">
        <v>513</v>
      </c>
      <c r="E70" s="27" t="s">
        <v>514</v>
      </c>
    </row>
    <row r="71">
      <c r="A71" s="1" t="s">
        <v>504</v>
      </c>
      <c r="B71" s="1">
        <v>16</v>
      </c>
      <c r="C71" s="26" t="s">
        <v>3428</v>
      </c>
      <c r="D71" t="s">
        <v>506</v>
      </c>
      <c r="E71" s="27" t="s">
        <v>3429</v>
      </c>
      <c r="F71" s="28" t="s">
        <v>1553</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6795</v>
      </c>
    </row>
    <row r="74">
      <c r="A74" s="1" t="s">
        <v>513</v>
      </c>
      <c r="E74" s="27" t="s">
        <v>514</v>
      </c>
    </row>
    <row r="75">
      <c r="A75" s="1" t="s">
        <v>504</v>
      </c>
      <c r="B75" s="1">
        <v>17</v>
      </c>
      <c r="C75" s="26" t="s">
        <v>4814</v>
      </c>
      <c r="D75" t="s">
        <v>506</v>
      </c>
      <c r="E75" s="27" t="s">
        <v>4815</v>
      </c>
      <c r="F75" s="28" t="s">
        <v>1553</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6795</v>
      </c>
    </row>
    <row r="78">
      <c r="A78" s="1" t="s">
        <v>513</v>
      </c>
      <c r="E78" s="27" t="s">
        <v>514</v>
      </c>
    </row>
    <row r="79">
      <c r="A79" s="1" t="s">
        <v>504</v>
      </c>
      <c r="B79" s="1">
        <v>18</v>
      </c>
      <c r="C79" s="26" t="s">
        <v>4138</v>
      </c>
      <c r="D79" t="s">
        <v>506</v>
      </c>
      <c r="E79" s="27" t="s">
        <v>4139</v>
      </c>
      <c r="F79" s="28" t="s">
        <v>1553</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6796</v>
      </c>
    </row>
    <row r="82">
      <c r="A82" s="1" t="s">
        <v>513</v>
      </c>
      <c r="E82" s="27" t="s">
        <v>514</v>
      </c>
    </row>
    <row r="83">
      <c r="A83" s="1" t="s">
        <v>504</v>
      </c>
      <c r="B83" s="1">
        <v>19</v>
      </c>
      <c r="C83" s="26" t="s">
        <v>4141</v>
      </c>
      <c r="D83" t="s">
        <v>506</v>
      </c>
      <c r="E83" s="27" t="s">
        <v>4142</v>
      </c>
      <c r="F83" s="28" t="s">
        <v>1553</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6797</v>
      </c>
    </row>
    <row r="86">
      <c r="A86" s="1" t="s">
        <v>513</v>
      </c>
      <c r="E86" s="27" t="s">
        <v>514</v>
      </c>
    </row>
    <row r="87" ht="13">
      <c r="A87" s="1" t="s">
        <v>501</v>
      </c>
      <c r="C87" s="22" t="s">
        <v>604</v>
      </c>
      <c r="E87" s="23" t="s">
        <v>1641</v>
      </c>
      <c r="L87" s="24">
        <f>SUMIFS(L88:L115,A88:A115,"P")</f>
        <v>0</v>
      </c>
      <c r="M87" s="24">
        <f>SUMIFS(M88:M115,A88:A115,"P")</f>
        <v>0</v>
      </c>
      <c r="N87" s="25"/>
    </row>
    <row r="88">
      <c r="A88" s="1" t="s">
        <v>504</v>
      </c>
      <c r="B88" s="1">
        <v>22</v>
      </c>
      <c r="C88" s="26" t="s">
        <v>4201</v>
      </c>
      <c r="D88" t="s">
        <v>506</v>
      </c>
      <c r="E88" s="27" t="s">
        <v>4202</v>
      </c>
      <c r="F88" s="28" t="s">
        <v>567</v>
      </c>
      <c r="G88" s="29">
        <v>442</v>
      </c>
      <c r="H88" s="28">
        <v>0</v>
      </c>
      <c r="I88" s="30">
        <f>ROUND(G88*H88,P4)</f>
        <v>0</v>
      </c>
      <c r="L88" s="30">
        <v>0</v>
      </c>
      <c r="M88" s="24">
        <f>ROUND(G88*L88,P4)</f>
        <v>0</v>
      </c>
      <c r="N88" s="25" t="s">
        <v>509</v>
      </c>
      <c r="O88" s="31">
        <f>M88*AA88</f>
        <v>0</v>
      </c>
      <c r="P88" s="1">
        <v>3</v>
      </c>
      <c r="AA88" s="1">
        <f>IF(P88=1,$O$3,IF(P88=2,$O$4,$O$5))</f>
        <v>0</v>
      </c>
    </row>
    <row r="89">
      <c r="A89" s="1" t="s">
        <v>510</v>
      </c>
      <c r="E89" s="27" t="s">
        <v>6759</v>
      </c>
    </row>
    <row r="90" ht="26">
      <c r="A90" s="1" t="s">
        <v>511</v>
      </c>
      <c r="E90" s="32" t="s">
        <v>6692</v>
      </c>
    </row>
    <row r="91">
      <c r="A91" s="1" t="s">
        <v>513</v>
      </c>
      <c r="E91" s="27" t="s">
        <v>514</v>
      </c>
    </row>
    <row r="92">
      <c r="A92" s="1" t="s">
        <v>504</v>
      </c>
      <c r="B92" s="1">
        <v>20</v>
      </c>
      <c r="C92" s="26" t="s">
        <v>5602</v>
      </c>
      <c r="D92" t="s">
        <v>506</v>
      </c>
      <c r="E92" s="27" t="s">
        <v>5603</v>
      </c>
      <c r="F92" s="28" t="s">
        <v>2694</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6693</v>
      </c>
    </row>
    <row r="95">
      <c r="A95" s="1" t="s">
        <v>513</v>
      </c>
      <c r="E95" s="27" t="s">
        <v>514</v>
      </c>
    </row>
    <row r="96">
      <c r="A96" s="1" t="s">
        <v>504</v>
      </c>
      <c r="B96" s="1">
        <v>21</v>
      </c>
      <c r="C96" s="26" t="s">
        <v>5605</v>
      </c>
      <c r="D96" t="s">
        <v>506</v>
      </c>
      <c r="E96" s="27" t="s">
        <v>5606</v>
      </c>
      <c r="F96" s="28" t="s">
        <v>2694</v>
      </c>
      <c r="G96" s="29">
        <v>44.927999999999997</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6694</v>
      </c>
    </row>
    <row r="99">
      <c r="A99" s="1" t="s">
        <v>513</v>
      </c>
      <c r="E99" s="27" t="s">
        <v>514</v>
      </c>
    </row>
    <row r="100" ht="25">
      <c r="A100" s="1" t="s">
        <v>504</v>
      </c>
      <c r="B100" s="1">
        <v>23</v>
      </c>
      <c r="C100" s="26" t="s">
        <v>6695</v>
      </c>
      <c r="D100" t="s">
        <v>506</v>
      </c>
      <c r="E100" s="27" t="s">
        <v>6696</v>
      </c>
      <c r="F100" s="28" t="s">
        <v>567</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6697</v>
      </c>
    </row>
    <row r="103">
      <c r="A103" s="1" t="s">
        <v>513</v>
      </c>
      <c r="E103" s="27" t="s">
        <v>514</v>
      </c>
    </row>
    <row r="104" ht="25">
      <c r="A104" s="1" t="s">
        <v>504</v>
      </c>
      <c r="B104" s="1">
        <v>24</v>
      </c>
      <c r="C104" s="26" t="s">
        <v>6698</v>
      </c>
      <c r="D104" t="s">
        <v>506</v>
      </c>
      <c r="E104" s="27" t="s">
        <v>6699</v>
      </c>
      <c r="F104" s="28" t="s">
        <v>567</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6700</v>
      </c>
    </row>
    <row r="107">
      <c r="A107" s="1" t="s">
        <v>513</v>
      </c>
      <c r="E107" s="27" t="s">
        <v>514</v>
      </c>
    </row>
    <row r="108">
      <c r="A108" s="1" t="s">
        <v>504</v>
      </c>
      <c r="B108" s="1">
        <v>25</v>
      </c>
      <c r="C108" s="26" t="s">
        <v>4207</v>
      </c>
      <c r="D108" t="s">
        <v>506</v>
      </c>
      <c r="E108" s="27" t="s">
        <v>4208</v>
      </c>
      <c r="F108" s="28" t="s">
        <v>563</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6798</v>
      </c>
    </row>
    <row r="111">
      <c r="A111" s="1" t="s">
        <v>513</v>
      </c>
      <c r="E111" s="27" t="s">
        <v>514</v>
      </c>
    </row>
    <row r="112">
      <c r="A112" s="1" t="s">
        <v>504</v>
      </c>
      <c r="B112" s="1">
        <v>26</v>
      </c>
      <c r="C112" s="26" t="s">
        <v>4211</v>
      </c>
      <c r="D112" t="s">
        <v>506</v>
      </c>
      <c r="E112" s="27" t="s">
        <v>4212</v>
      </c>
      <c r="F112" s="28" t="s">
        <v>2694</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6702</v>
      </c>
    </row>
    <row r="115">
      <c r="A115" s="1" t="s">
        <v>513</v>
      </c>
      <c r="E115" s="27" t="s">
        <v>514</v>
      </c>
    </row>
    <row r="116" ht="13">
      <c r="A116" s="1" t="s">
        <v>501</v>
      </c>
      <c r="C116" s="22" t="s">
        <v>607</v>
      </c>
      <c r="E116" s="23" t="s">
        <v>3447</v>
      </c>
      <c r="L116" s="24">
        <f>SUMIFS(L117:L140,A117:A140,"P")</f>
        <v>0</v>
      </c>
      <c r="M116" s="24">
        <f>SUMIFS(M117:M140,A117:A140,"P")</f>
        <v>0</v>
      </c>
      <c r="N116" s="25"/>
    </row>
    <row r="117">
      <c r="A117" s="1" t="s">
        <v>504</v>
      </c>
      <c r="B117" s="1">
        <v>31</v>
      </c>
      <c r="C117" s="26" t="s">
        <v>4848</v>
      </c>
      <c r="D117" t="s">
        <v>506</v>
      </c>
      <c r="E117" s="27" t="s">
        <v>4849</v>
      </c>
      <c r="F117" s="28" t="s">
        <v>563</v>
      </c>
      <c r="G117" s="29">
        <v>8.8000000000000007</v>
      </c>
      <c r="H117" s="28">
        <v>0</v>
      </c>
      <c r="I117" s="30">
        <f>ROUND(G117*H117,P4)</f>
        <v>0</v>
      </c>
      <c r="L117" s="30">
        <v>0</v>
      </c>
      <c r="M117" s="24">
        <f>ROUND(G117*L117,P4)</f>
        <v>0</v>
      </c>
      <c r="N117" s="25" t="s">
        <v>509</v>
      </c>
      <c r="O117" s="31">
        <f>M117*AA117</f>
        <v>0</v>
      </c>
      <c r="P117" s="1">
        <v>3</v>
      </c>
      <c r="AA117" s="1">
        <f>IF(P117=1,$O$3,IF(P117=2,$O$4,$O$5))</f>
        <v>0</v>
      </c>
    </row>
    <row r="118" ht="75">
      <c r="A118" s="1" t="s">
        <v>510</v>
      </c>
      <c r="E118" s="27" t="s">
        <v>6703</v>
      </c>
    </row>
    <row r="119" ht="26">
      <c r="A119" s="1" t="s">
        <v>511</v>
      </c>
      <c r="E119" s="32" t="s">
        <v>6799</v>
      </c>
    </row>
    <row r="120">
      <c r="A120" s="1" t="s">
        <v>513</v>
      </c>
      <c r="E120" s="27" t="s">
        <v>514</v>
      </c>
    </row>
    <row r="121">
      <c r="A121" s="1" t="s">
        <v>504</v>
      </c>
      <c r="B121" s="1">
        <v>32</v>
      </c>
      <c r="C121" s="26" t="s">
        <v>4852</v>
      </c>
      <c r="D121" t="s">
        <v>506</v>
      </c>
      <c r="E121" s="27" t="s">
        <v>4853</v>
      </c>
      <c r="F121" s="28" t="s">
        <v>2694</v>
      </c>
      <c r="G121" s="29">
        <v>0.68600000000000005</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5514</v>
      </c>
    </row>
    <row r="123" ht="26">
      <c r="A123" s="1" t="s">
        <v>511</v>
      </c>
      <c r="E123" s="32" t="s">
        <v>6705</v>
      </c>
    </row>
    <row r="124">
      <c r="A124" s="1" t="s">
        <v>513</v>
      </c>
      <c r="E124" s="27" t="s">
        <v>514</v>
      </c>
    </row>
    <row r="125">
      <c r="A125" s="1" t="s">
        <v>504</v>
      </c>
      <c r="B125" s="1">
        <v>29</v>
      </c>
      <c r="C125" s="26" t="s">
        <v>4855</v>
      </c>
      <c r="D125" t="s">
        <v>506</v>
      </c>
      <c r="E125" s="27" t="s">
        <v>4856</v>
      </c>
      <c r="F125" s="28" t="s">
        <v>563</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6625</v>
      </c>
    </row>
    <row r="127" ht="26">
      <c r="A127" s="1" t="s">
        <v>511</v>
      </c>
      <c r="E127" s="32" t="s">
        <v>6800</v>
      </c>
    </row>
    <row r="128">
      <c r="A128" s="1" t="s">
        <v>513</v>
      </c>
      <c r="E128" s="27" t="s">
        <v>514</v>
      </c>
    </row>
    <row r="129">
      <c r="A129" s="1" t="s">
        <v>504</v>
      </c>
      <c r="B129" s="1">
        <v>30</v>
      </c>
      <c r="C129" s="26" t="s">
        <v>4859</v>
      </c>
      <c r="D129" t="s">
        <v>506</v>
      </c>
      <c r="E129" s="27" t="s">
        <v>4860</v>
      </c>
      <c r="F129" s="28" t="s">
        <v>2694</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5517</v>
      </c>
    </row>
    <row r="131" ht="26">
      <c r="A131" s="1" t="s">
        <v>511</v>
      </c>
      <c r="E131" s="32" t="s">
        <v>6801</v>
      </c>
    </row>
    <row r="132">
      <c r="A132" s="1" t="s">
        <v>513</v>
      </c>
      <c r="E132" s="27" t="s">
        <v>514</v>
      </c>
    </row>
    <row r="133">
      <c r="A133" s="1" t="s">
        <v>504</v>
      </c>
      <c r="B133" s="1">
        <v>27</v>
      </c>
      <c r="C133" s="26" t="s">
        <v>5327</v>
      </c>
      <c r="D133" t="s">
        <v>506</v>
      </c>
      <c r="E133" s="27" t="s">
        <v>5328</v>
      </c>
      <c r="F133" s="28" t="s">
        <v>563</v>
      </c>
      <c r="G133" s="29">
        <v>21.699999999999999</v>
      </c>
      <c r="H133" s="28">
        <v>0</v>
      </c>
      <c r="I133" s="30">
        <f>ROUND(G133*H133,P4)</f>
        <v>0</v>
      </c>
      <c r="L133" s="30">
        <v>0</v>
      </c>
      <c r="M133" s="24">
        <f>ROUND(G133*L133,P4)</f>
        <v>0</v>
      </c>
      <c r="N133" s="25" t="s">
        <v>509</v>
      </c>
      <c r="O133" s="31">
        <f>M133*AA133</f>
        <v>0</v>
      </c>
      <c r="P133" s="1">
        <v>3</v>
      </c>
      <c r="AA133" s="1">
        <f>IF(P133=1,$O$3,IF(P133=2,$O$4,$O$5))</f>
        <v>0</v>
      </c>
    </row>
    <row r="134" ht="62.5">
      <c r="A134" s="1" t="s">
        <v>510</v>
      </c>
      <c r="E134" s="27" t="s">
        <v>6628</v>
      </c>
    </row>
    <row r="135" ht="26">
      <c r="A135" s="1" t="s">
        <v>511</v>
      </c>
      <c r="E135" s="32" t="s">
        <v>6802</v>
      </c>
    </row>
    <row r="136">
      <c r="A136" s="1" t="s">
        <v>513</v>
      </c>
      <c r="E136" s="27" t="s">
        <v>514</v>
      </c>
    </row>
    <row r="137">
      <c r="A137" s="1" t="s">
        <v>504</v>
      </c>
      <c r="B137" s="1">
        <v>28</v>
      </c>
      <c r="C137" s="26" t="s">
        <v>5331</v>
      </c>
      <c r="D137" t="s">
        <v>506</v>
      </c>
      <c r="E137" s="27" t="s">
        <v>5332</v>
      </c>
      <c r="F137" s="28" t="s">
        <v>2694</v>
      </c>
      <c r="G137" s="29">
        <v>2.8540000000000001</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5521</v>
      </c>
    </row>
    <row r="139" ht="26">
      <c r="A139" s="1" t="s">
        <v>511</v>
      </c>
      <c r="E139" s="32" t="s">
        <v>6768</v>
      </c>
    </row>
    <row r="140">
      <c r="A140" s="1" t="s">
        <v>513</v>
      </c>
      <c r="E140" s="27" t="s">
        <v>514</v>
      </c>
    </row>
    <row r="141" ht="13">
      <c r="A141" s="1" t="s">
        <v>501</v>
      </c>
      <c r="C141" s="22" t="s">
        <v>855</v>
      </c>
      <c r="E141" s="23" t="s">
        <v>3455</v>
      </c>
      <c r="L141" s="24">
        <f>SUMIFS(L142:L161,A142:A161,"P")</f>
        <v>0</v>
      </c>
      <c r="M141" s="24">
        <f>SUMIFS(M142:M161,A142:A161,"P")</f>
        <v>0</v>
      </c>
      <c r="N141" s="25"/>
    </row>
    <row r="142">
      <c r="A142" s="1" t="s">
        <v>504</v>
      </c>
      <c r="B142" s="1">
        <v>34</v>
      </c>
      <c r="C142" s="26" t="s">
        <v>3456</v>
      </c>
      <c r="D142" t="s">
        <v>506</v>
      </c>
      <c r="E142" s="27" t="s">
        <v>3457</v>
      </c>
      <c r="F142" s="28" t="s">
        <v>563</v>
      </c>
      <c r="G142" s="29">
        <v>68.849999999999994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6803</v>
      </c>
    </row>
    <row r="145">
      <c r="A145" s="1" t="s">
        <v>513</v>
      </c>
      <c r="E145" s="27" t="s">
        <v>514</v>
      </c>
    </row>
    <row r="146">
      <c r="A146" s="1" t="s">
        <v>504</v>
      </c>
      <c r="B146" s="1">
        <v>35</v>
      </c>
      <c r="C146" s="26" t="s">
        <v>5524</v>
      </c>
      <c r="D146" t="s">
        <v>506</v>
      </c>
      <c r="E146" s="27" t="s">
        <v>5525</v>
      </c>
      <c r="F146" s="28" t="s">
        <v>563</v>
      </c>
      <c r="G146" s="29">
        <v>3.1680000000000001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6804</v>
      </c>
    </row>
    <row r="149">
      <c r="A149" s="1" t="s">
        <v>513</v>
      </c>
      <c r="E149" s="27" t="s">
        <v>514</v>
      </c>
    </row>
    <row r="150">
      <c r="A150" s="1" t="s">
        <v>504</v>
      </c>
      <c r="B150" s="1">
        <v>36</v>
      </c>
      <c r="C150" s="26" t="s">
        <v>6712</v>
      </c>
      <c r="D150" t="s">
        <v>506</v>
      </c>
      <c r="E150" s="27" t="s">
        <v>6713</v>
      </c>
      <c r="F150" s="28" t="s">
        <v>563</v>
      </c>
      <c r="G150" s="29">
        <v>0.64000000000000001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6714</v>
      </c>
    </row>
    <row r="152" ht="26">
      <c r="A152" s="1" t="s">
        <v>511</v>
      </c>
      <c r="E152" s="32" t="s">
        <v>6805</v>
      </c>
    </row>
    <row r="153">
      <c r="A153" s="1" t="s">
        <v>513</v>
      </c>
      <c r="E153" s="27" t="s">
        <v>514</v>
      </c>
    </row>
    <row r="154">
      <c r="A154" s="1" t="s">
        <v>504</v>
      </c>
      <c r="B154" s="1">
        <v>37</v>
      </c>
      <c r="C154" s="26" t="s">
        <v>4896</v>
      </c>
      <c r="D154" t="s">
        <v>506</v>
      </c>
      <c r="E154" s="27" t="s">
        <v>4897</v>
      </c>
      <c r="F154" s="28" t="s">
        <v>563</v>
      </c>
      <c r="G154" s="29">
        <v>15.6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6806</v>
      </c>
    </row>
    <row r="157">
      <c r="A157" s="1" t="s">
        <v>513</v>
      </c>
      <c r="E157" s="27" t="s">
        <v>514</v>
      </c>
    </row>
    <row r="158">
      <c r="A158" s="1" t="s">
        <v>504</v>
      </c>
      <c r="B158" s="1">
        <v>33</v>
      </c>
      <c r="C158" s="26" t="s">
        <v>3599</v>
      </c>
      <c r="D158" t="s">
        <v>506</v>
      </c>
      <c r="E158" s="27" t="s">
        <v>3600</v>
      </c>
      <c r="F158" s="28" t="s">
        <v>563</v>
      </c>
      <c r="G158" s="29">
        <v>5.2800000000000002</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5531</v>
      </c>
    </row>
    <row r="160" ht="26">
      <c r="A160" s="1" t="s">
        <v>511</v>
      </c>
      <c r="E160" s="32" t="s">
        <v>6807</v>
      </c>
    </row>
    <row r="161">
      <c r="A161" s="1" t="s">
        <v>513</v>
      </c>
      <c r="E161" s="27" t="s">
        <v>514</v>
      </c>
    </row>
    <row r="162" ht="13">
      <c r="A162" s="1" t="s">
        <v>501</v>
      </c>
      <c r="C162" s="22" t="s">
        <v>1253</v>
      </c>
      <c r="E162" s="23" t="s">
        <v>4217</v>
      </c>
      <c r="L162" s="24">
        <f>SUMIFS(L163:L182,A163:A182,"P")</f>
        <v>0</v>
      </c>
      <c r="M162" s="24">
        <f>SUMIFS(M163:M182,A163:A182,"P")</f>
        <v>0</v>
      </c>
      <c r="N162" s="25"/>
    </row>
    <row r="163">
      <c r="A163" s="1" t="s">
        <v>504</v>
      </c>
      <c r="B163" s="1">
        <v>41</v>
      </c>
      <c r="C163" s="26" t="s">
        <v>5358</v>
      </c>
      <c r="D163" t="s">
        <v>506</v>
      </c>
      <c r="E163" s="27" t="s">
        <v>5359</v>
      </c>
      <c r="F163" s="28" t="s">
        <v>1553</v>
      </c>
      <c r="G163" s="29">
        <v>10.16</v>
      </c>
      <c r="H163" s="28">
        <v>0</v>
      </c>
      <c r="I163" s="30">
        <f>ROUND(G163*H163,P4)</f>
        <v>0</v>
      </c>
      <c r="L163" s="30">
        <v>0</v>
      </c>
      <c r="M163" s="24">
        <f>ROUND(G163*L163,P4)</f>
        <v>0</v>
      </c>
      <c r="N163" s="25" t="s">
        <v>509</v>
      </c>
      <c r="O163" s="31">
        <f>M163*AA163</f>
        <v>0</v>
      </c>
      <c r="P163" s="1">
        <v>3</v>
      </c>
      <c r="AA163" s="1">
        <f>IF(P163=1,$O$3,IF(P163=2,$O$4,$O$5))</f>
        <v>0</v>
      </c>
    </row>
    <row r="164">
      <c r="A164" s="1" t="s">
        <v>510</v>
      </c>
      <c r="E164" s="27" t="s">
        <v>5535</v>
      </c>
    </row>
    <row r="165" ht="26">
      <c r="A165" s="1" t="s">
        <v>511</v>
      </c>
      <c r="E165" s="32" t="s">
        <v>6718</v>
      </c>
    </row>
    <row r="166">
      <c r="A166" s="1" t="s">
        <v>513</v>
      </c>
      <c r="E166" s="27" t="s">
        <v>514</v>
      </c>
    </row>
    <row r="167">
      <c r="A167" s="1" t="s">
        <v>504</v>
      </c>
      <c r="B167" s="1">
        <v>42</v>
      </c>
      <c r="C167" s="26" t="s">
        <v>4222</v>
      </c>
      <c r="D167" t="s">
        <v>506</v>
      </c>
      <c r="E167" s="27" t="s">
        <v>4223</v>
      </c>
      <c r="F167" s="28" t="s">
        <v>1553</v>
      </c>
      <c r="G167" s="29">
        <v>60</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5623</v>
      </c>
    </row>
    <row r="170">
      <c r="A170" s="1" t="s">
        <v>513</v>
      </c>
      <c r="E170" s="27" t="s">
        <v>514</v>
      </c>
    </row>
    <row r="171" ht="25">
      <c r="A171" s="1" t="s">
        <v>504</v>
      </c>
      <c r="B171" s="1">
        <v>38</v>
      </c>
      <c r="C171" s="26" t="s">
        <v>4903</v>
      </c>
      <c r="D171" t="s">
        <v>506</v>
      </c>
      <c r="E171" s="27" t="s">
        <v>4904</v>
      </c>
      <c r="F171" s="28" t="s">
        <v>1553</v>
      </c>
      <c r="G171" s="29">
        <v>43.5</v>
      </c>
      <c r="H171" s="28">
        <v>0</v>
      </c>
      <c r="I171" s="30">
        <f>ROUND(G171*H171,P4)</f>
        <v>0</v>
      </c>
      <c r="L171" s="30">
        <v>0</v>
      </c>
      <c r="M171" s="24">
        <f>ROUND(G171*L171,P4)</f>
        <v>0</v>
      </c>
      <c r="N171" s="25" t="s">
        <v>506</v>
      </c>
      <c r="O171" s="31">
        <f>M171*AA171</f>
        <v>0</v>
      </c>
      <c r="P171" s="1">
        <v>3</v>
      </c>
      <c r="AA171" s="1">
        <f>IF(P171=1,$O$3,IF(P171=2,$O$4,$O$5))</f>
        <v>0</v>
      </c>
    </row>
    <row r="172">
      <c r="A172" s="1" t="s">
        <v>510</v>
      </c>
      <c r="E172" s="27" t="s">
        <v>5538</v>
      </c>
    </row>
    <row r="173" ht="26">
      <c r="A173" s="1" t="s">
        <v>511</v>
      </c>
      <c r="E173" s="32" t="s">
        <v>6719</v>
      </c>
    </row>
    <row r="174" ht="200">
      <c r="A174" s="1" t="s">
        <v>513</v>
      </c>
      <c r="E174" s="27" t="s">
        <v>5540</v>
      </c>
    </row>
    <row r="175" ht="25">
      <c r="A175" s="1" t="s">
        <v>504</v>
      </c>
      <c r="B175" s="1">
        <v>39</v>
      </c>
      <c r="C175" s="26" t="s">
        <v>4908</v>
      </c>
      <c r="D175" t="s">
        <v>506</v>
      </c>
      <c r="E175" s="27" t="s">
        <v>4909</v>
      </c>
      <c r="F175" s="28" t="s">
        <v>1553</v>
      </c>
      <c r="G175" s="29">
        <v>136.5</v>
      </c>
      <c r="H175" s="28">
        <v>0</v>
      </c>
      <c r="I175" s="30">
        <f>ROUND(G175*H175,P4)</f>
        <v>0</v>
      </c>
      <c r="L175" s="30">
        <v>0</v>
      </c>
      <c r="M175" s="24">
        <f>ROUND(G175*L175,P4)</f>
        <v>0</v>
      </c>
      <c r="N175" s="25" t="s">
        <v>506</v>
      </c>
      <c r="O175" s="31">
        <f>M175*AA175</f>
        <v>0</v>
      </c>
      <c r="P175" s="1">
        <v>3</v>
      </c>
      <c r="AA175" s="1">
        <f>IF(P175=1,$O$3,IF(P175=2,$O$4,$O$5))</f>
        <v>0</v>
      </c>
    </row>
    <row r="176">
      <c r="A176" s="1" t="s">
        <v>510</v>
      </c>
      <c r="E176" s="27" t="s">
        <v>5541</v>
      </c>
    </row>
    <row r="177" ht="26">
      <c r="A177" s="1" t="s">
        <v>511</v>
      </c>
      <c r="E177" s="32" t="s">
        <v>6808</v>
      </c>
    </row>
    <row r="178" ht="187.5">
      <c r="A178" s="1" t="s">
        <v>513</v>
      </c>
      <c r="E178" s="27" t="s">
        <v>5543</v>
      </c>
    </row>
    <row r="179" ht="25">
      <c r="A179" s="1" t="s">
        <v>504</v>
      </c>
      <c r="B179" s="1">
        <v>40</v>
      </c>
      <c r="C179" s="26" t="s">
        <v>4913</v>
      </c>
      <c r="D179" t="s">
        <v>506</v>
      </c>
      <c r="E179" s="27" t="s">
        <v>4914</v>
      </c>
      <c r="F179" s="28" t="s">
        <v>1553</v>
      </c>
      <c r="G179" s="29">
        <v>39</v>
      </c>
      <c r="H179" s="28">
        <v>0</v>
      </c>
      <c r="I179" s="30">
        <f>ROUND(G179*H179,P4)</f>
        <v>0</v>
      </c>
      <c r="L179" s="30">
        <v>0</v>
      </c>
      <c r="M179" s="24">
        <f>ROUND(G179*L179,P4)</f>
        <v>0</v>
      </c>
      <c r="N179" s="25" t="s">
        <v>506</v>
      </c>
      <c r="O179" s="31">
        <f>M179*AA179</f>
        <v>0</v>
      </c>
      <c r="P179" s="1">
        <v>3</v>
      </c>
      <c r="AA179" s="1">
        <f>IF(P179=1,$O$3,IF(P179=2,$O$4,$O$5))</f>
        <v>0</v>
      </c>
    </row>
    <row r="180">
      <c r="A180" s="1" t="s">
        <v>510</v>
      </c>
      <c r="E180" s="27" t="s">
        <v>5544</v>
      </c>
    </row>
    <row r="181" ht="26">
      <c r="A181" s="1" t="s">
        <v>511</v>
      </c>
      <c r="E181" s="32" t="s">
        <v>6809</v>
      </c>
    </row>
    <row r="182" ht="187.5">
      <c r="A182" s="1" t="s">
        <v>513</v>
      </c>
      <c r="E182" s="27" t="s">
        <v>5546</v>
      </c>
    </row>
    <row r="183" ht="13">
      <c r="A183" s="1" t="s">
        <v>501</v>
      </c>
      <c r="C183" s="22" t="s">
        <v>3501</v>
      </c>
      <c r="E183" s="23" t="s">
        <v>3502</v>
      </c>
      <c r="L183" s="24">
        <f>SUMIFS(L184:L191,A184:A191,"P")</f>
        <v>0</v>
      </c>
      <c r="M183" s="24">
        <f>SUMIFS(M184:M191,A184:A191,"P")</f>
        <v>0</v>
      </c>
      <c r="N183" s="25"/>
    </row>
    <row r="184">
      <c r="A184" s="1" t="s">
        <v>504</v>
      </c>
      <c r="B184" s="1">
        <v>44</v>
      </c>
      <c r="C184" s="26" t="s">
        <v>5547</v>
      </c>
      <c r="D184" t="s">
        <v>506</v>
      </c>
      <c r="E184" s="27" t="s">
        <v>5548</v>
      </c>
      <c r="F184" s="28" t="s">
        <v>567</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5627</v>
      </c>
    </row>
    <row r="186" ht="26">
      <c r="A186" s="1" t="s">
        <v>511</v>
      </c>
      <c r="E186" s="32" t="s">
        <v>6722</v>
      </c>
    </row>
    <row r="187">
      <c r="A187" s="1" t="s">
        <v>513</v>
      </c>
      <c r="E187" s="27" t="s">
        <v>514</v>
      </c>
    </row>
    <row r="188">
      <c r="A188" s="1" t="s">
        <v>504</v>
      </c>
      <c r="B188" s="1">
        <v>43</v>
      </c>
      <c r="C188" s="26" t="s">
        <v>4923</v>
      </c>
      <c r="D188" t="s">
        <v>506</v>
      </c>
      <c r="E188" s="27" t="s">
        <v>4924</v>
      </c>
      <c r="F188" s="28" t="s">
        <v>567</v>
      </c>
      <c r="G188" s="29">
        <v>11</v>
      </c>
      <c r="H188" s="28">
        <v>0</v>
      </c>
      <c r="I188" s="30">
        <f>ROUND(G188*H188,P4)</f>
        <v>0</v>
      </c>
      <c r="L188" s="30">
        <v>0</v>
      </c>
      <c r="M188" s="24">
        <f>ROUND(G188*L188,P4)</f>
        <v>0</v>
      </c>
      <c r="N188" s="25" t="s">
        <v>509</v>
      </c>
      <c r="O188" s="31">
        <f>M188*AA188</f>
        <v>0</v>
      </c>
      <c r="P188" s="1">
        <v>3</v>
      </c>
      <c r="AA188" s="1">
        <f>IF(P188=1,$O$3,IF(P188=2,$O$4,$O$5))</f>
        <v>0</v>
      </c>
    </row>
    <row r="189">
      <c r="A189" s="1" t="s">
        <v>510</v>
      </c>
      <c r="E189" s="27" t="s">
        <v>5551</v>
      </c>
    </row>
    <row r="190" ht="26">
      <c r="A190" s="1" t="s">
        <v>511</v>
      </c>
      <c r="E190" s="32" t="s">
        <v>5628</v>
      </c>
    </row>
    <row r="191">
      <c r="A191" s="1" t="s">
        <v>513</v>
      </c>
      <c r="E191" s="27" t="s">
        <v>514</v>
      </c>
    </row>
    <row r="192" ht="13">
      <c r="A192" s="1" t="s">
        <v>501</v>
      </c>
      <c r="C192" s="22" t="s">
        <v>2876</v>
      </c>
      <c r="E192" s="23" t="s">
        <v>3331</v>
      </c>
      <c r="L192" s="24">
        <f>SUMIFS(L193:L228,A193:A228,"P")</f>
        <v>0</v>
      </c>
      <c r="M192" s="24">
        <f>SUMIFS(M193:M228,A193:A228,"P")</f>
        <v>0</v>
      </c>
      <c r="N192" s="25"/>
    </row>
    <row r="193">
      <c r="A193" s="1" t="s">
        <v>504</v>
      </c>
      <c r="B193" s="1">
        <v>46</v>
      </c>
      <c r="C193" s="26" t="s">
        <v>4940</v>
      </c>
      <c r="D193" t="s">
        <v>506</v>
      </c>
      <c r="E193" s="27" t="s">
        <v>4941</v>
      </c>
      <c r="F193" s="28" t="s">
        <v>567</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5557</v>
      </c>
    </row>
    <row r="195" ht="26">
      <c r="A195" s="1" t="s">
        <v>511</v>
      </c>
      <c r="E195" s="32" t="s">
        <v>6723</v>
      </c>
    </row>
    <row r="196">
      <c r="A196" s="1" t="s">
        <v>513</v>
      </c>
      <c r="E196" s="27" t="s">
        <v>514</v>
      </c>
    </row>
    <row r="197">
      <c r="A197" s="1" t="s">
        <v>504</v>
      </c>
      <c r="B197" s="1">
        <v>45</v>
      </c>
      <c r="C197" s="26" t="s">
        <v>4394</v>
      </c>
      <c r="D197" t="s">
        <v>506</v>
      </c>
      <c r="E197" s="27" t="s">
        <v>4395</v>
      </c>
      <c r="F197" s="28" t="s">
        <v>567</v>
      </c>
      <c r="G197" s="29">
        <v>40.799999999999997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39">
      <c r="A199" s="1" t="s">
        <v>511</v>
      </c>
      <c r="E199" s="32" t="s">
        <v>6810</v>
      </c>
    </row>
    <row r="200">
      <c r="A200" s="1" t="s">
        <v>513</v>
      </c>
      <c r="E200" s="27" t="s">
        <v>514</v>
      </c>
    </row>
    <row r="201">
      <c r="A201" s="1" t="s">
        <v>504</v>
      </c>
      <c r="B201" s="1">
        <v>52</v>
      </c>
      <c r="C201" s="26" t="s">
        <v>6725</v>
      </c>
      <c r="D201" t="s">
        <v>506</v>
      </c>
      <c r="E201" s="27" t="s">
        <v>6726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6727</v>
      </c>
    </row>
    <row r="203" ht="26">
      <c r="A203" s="1" t="s">
        <v>511</v>
      </c>
      <c r="E203" s="32" t="s">
        <v>521</v>
      </c>
    </row>
    <row r="204">
      <c r="A204" s="1" t="s">
        <v>513</v>
      </c>
      <c r="E204" s="27" t="s">
        <v>514</v>
      </c>
    </row>
    <row r="205">
      <c r="A205" s="1" t="s">
        <v>504</v>
      </c>
      <c r="B205" s="1">
        <v>53</v>
      </c>
      <c r="C205" s="26" t="s">
        <v>6728</v>
      </c>
      <c r="D205" t="s">
        <v>506</v>
      </c>
      <c r="E205" s="27" t="s">
        <v>6729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6730</v>
      </c>
    </row>
    <row r="207" ht="26">
      <c r="A207" s="1" t="s">
        <v>511</v>
      </c>
      <c r="E207" s="32" t="s">
        <v>521</v>
      </c>
    </row>
    <row r="208">
      <c r="A208" s="1" t="s">
        <v>513</v>
      </c>
      <c r="E208" s="27" t="s">
        <v>514</v>
      </c>
    </row>
    <row r="209">
      <c r="A209" s="1" t="s">
        <v>504</v>
      </c>
      <c r="B209" s="1">
        <v>47</v>
      </c>
      <c r="C209" s="26" t="s">
        <v>4983</v>
      </c>
      <c r="D209" t="s">
        <v>506</v>
      </c>
      <c r="E209" s="27" t="s">
        <v>4984</v>
      </c>
      <c r="F209" s="28" t="s">
        <v>563</v>
      </c>
      <c r="G209" s="29">
        <v>184.90000000000001</v>
      </c>
      <c r="H209" s="28">
        <v>0</v>
      </c>
      <c r="I209" s="30">
        <f>ROUND(G209*H209,P4)</f>
        <v>0</v>
      </c>
      <c r="L209" s="30">
        <v>0</v>
      </c>
      <c r="M209" s="24">
        <f>ROUND(G209*L209,P4)</f>
        <v>0</v>
      </c>
      <c r="N209" s="25" t="s">
        <v>509</v>
      </c>
      <c r="O209" s="31">
        <f>M209*AA209</f>
        <v>0</v>
      </c>
      <c r="P209" s="1">
        <v>3</v>
      </c>
      <c r="AA209" s="1">
        <f>IF(P209=1,$O$3,IF(P209=2,$O$4,$O$5))</f>
        <v>0</v>
      </c>
    </row>
    <row r="210">
      <c r="A210" s="1" t="s">
        <v>510</v>
      </c>
      <c r="E210" s="27" t="s">
        <v>5570</v>
      </c>
    </row>
    <row r="211" ht="26">
      <c r="A211" s="1" t="s">
        <v>511</v>
      </c>
      <c r="E211" s="32" t="s">
        <v>6811</v>
      </c>
    </row>
    <row r="212">
      <c r="A212" s="1" t="s">
        <v>513</v>
      </c>
      <c r="E212" s="27" t="s">
        <v>514</v>
      </c>
    </row>
    <row r="213">
      <c r="A213" s="1" t="s">
        <v>504</v>
      </c>
      <c r="B213" s="1">
        <v>48</v>
      </c>
      <c r="C213" s="26" t="s">
        <v>3522</v>
      </c>
      <c r="D213" t="s">
        <v>506</v>
      </c>
      <c r="E213" s="27" t="s">
        <v>3523</v>
      </c>
      <c r="F213" s="28" t="s">
        <v>563</v>
      </c>
      <c r="G213" s="29">
        <v>20.399999999999999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6812</v>
      </c>
    </row>
    <row r="216">
      <c r="A216" s="1" t="s">
        <v>513</v>
      </c>
      <c r="E216" s="27" t="s">
        <v>514</v>
      </c>
    </row>
    <row r="217">
      <c r="A217" s="1" t="s">
        <v>504</v>
      </c>
      <c r="B217" s="1">
        <v>49</v>
      </c>
      <c r="C217" s="26" t="s">
        <v>5573</v>
      </c>
      <c r="D217" t="s">
        <v>600</v>
      </c>
      <c r="E217" s="27" t="s">
        <v>5574</v>
      </c>
      <c r="F217" s="28" t="s">
        <v>2694</v>
      </c>
      <c r="G217" s="29">
        <v>4.4749999999999996</v>
      </c>
      <c r="H217" s="28">
        <v>0</v>
      </c>
      <c r="I217" s="30">
        <f>ROUND(G217*H217,P4)</f>
        <v>0</v>
      </c>
      <c r="L217" s="30">
        <v>0</v>
      </c>
      <c r="M217" s="24">
        <f>ROUND(G217*L217,P4)</f>
        <v>0</v>
      </c>
      <c r="N217" s="25" t="s">
        <v>509</v>
      </c>
      <c r="O217" s="31">
        <f>M217*AA217</f>
        <v>0</v>
      </c>
      <c r="P217" s="1">
        <v>3</v>
      </c>
      <c r="AA217" s="1">
        <f>IF(P217=1,$O$3,IF(P217=2,$O$4,$O$5))</f>
        <v>0</v>
      </c>
    </row>
    <row r="218">
      <c r="A218" s="1" t="s">
        <v>510</v>
      </c>
      <c r="E218" s="27" t="s">
        <v>5638</v>
      </c>
    </row>
    <row r="219" ht="26">
      <c r="A219" s="1" t="s">
        <v>511</v>
      </c>
      <c r="E219" s="32" t="s">
        <v>6813</v>
      </c>
    </row>
    <row r="220">
      <c r="A220" s="1" t="s">
        <v>513</v>
      </c>
      <c r="E220" s="27" t="s">
        <v>514</v>
      </c>
    </row>
    <row r="221">
      <c r="A221" s="1" t="s">
        <v>504</v>
      </c>
      <c r="B221" s="1">
        <v>50</v>
      </c>
      <c r="C221" s="26" t="s">
        <v>5573</v>
      </c>
      <c r="D221" t="s">
        <v>604</v>
      </c>
      <c r="E221" s="27" t="s">
        <v>5574</v>
      </c>
      <c r="F221" s="28" t="s">
        <v>2694</v>
      </c>
      <c r="G221" s="29">
        <v>0.35999999999999999</v>
      </c>
      <c r="H221" s="28">
        <v>0</v>
      </c>
      <c r="I221" s="30">
        <f>ROUND(G221*H221,P4)</f>
        <v>0</v>
      </c>
      <c r="L221" s="30">
        <v>0</v>
      </c>
      <c r="M221" s="24">
        <f>ROUND(G221*L221,P4)</f>
        <v>0</v>
      </c>
      <c r="N221" s="25" t="s">
        <v>509</v>
      </c>
      <c r="O221" s="31">
        <f>M221*AA221</f>
        <v>0</v>
      </c>
      <c r="P221" s="1">
        <v>3</v>
      </c>
      <c r="AA221" s="1">
        <f>IF(P221=1,$O$3,IF(P221=2,$O$4,$O$5))</f>
        <v>0</v>
      </c>
    </row>
    <row r="222">
      <c r="A222" s="1" t="s">
        <v>510</v>
      </c>
      <c r="E222" s="27" t="s">
        <v>5575</v>
      </c>
    </row>
    <row r="223" ht="26">
      <c r="A223" s="1" t="s">
        <v>511</v>
      </c>
      <c r="E223" s="32" t="s">
        <v>6814</v>
      </c>
    </row>
    <row r="224">
      <c r="A224" s="1" t="s">
        <v>513</v>
      </c>
      <c r="E224" s="27" t="s">
        <v>514</v>
      </c>
    </row>
    <row r="225">
      <c r="A225" s="1" t="s">
        <v>504</v>
      </c>
      <c r="B225" s="1">
        <v>51</v>
      </c>
      <c r="C225" s="26" t="s">
        <v>4994</v>
      </c>
      <c r="D225" t="s">
        <v>506</v>
      </c>
      <c r="E225" s="27" t="s">
        <v>4995</v>
      </c>
      <c r="F225" s="28" t="s">
        <v>1553</v>
      </c>
      <c r="G225" s="29">
        <v>52.25</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6815</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6816</v>
      </c>
      <c r="E8" s="23" t="s">
        <v>243</v>
      </c>
      <c r="L8" s="24">
        <f>L9</f>
        <v>0</v>
      </c>
      <c r="M8" s="24">
        <f>M9</f>
        <v>0</v>
      </c>
      <c r="N8" s="25"/>
    </row>
    <row r="9" ht="13">
      <c r="A9" s="1" t="s">
        <v>501</v>
      </c>
      <c r="C9" s="22" t="s">
        <v>858</v>
      </c>
      <c r="E9" s="23" t="s">
        <v>2842</v>
      </c>
      <c r="L9" s="24">
        <f>SUMIFS(L10:L13,A10:A13,"P")</f>
        <v>0</v>
      </c>
      <c r="M9" s="24">
        <f>SUMIFS(M10:M13,A10:A13,"P")</f>
        <v>0</v>
      </c>
      <c r="N9" s="25"/>
    </row>
    <row r="10">
      <c r="A10" s="1" t="s">
        <v>504</v>
      </c>
      <c r="B10" s="1">
        <v>1</v>
      </c>
      <c r="C10" s="26" t="s">
        <v>6817</v>
      </c>
      <c r="D10" t="s">
        <v>506</v>
      </c>
      <c r="E10" s="27" t="s">
        <v>6818</v>
      </c>
      <c r="F10" s="28" t="s">
        <v>1553</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6819</v>
      </c>
    </row>
    <row r="13">
      <c r="A13" s="1" t="s">
        <v>513</v>
      </c>
      <c r="E13" s="27" t="s">
        <v>6820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6821</v>
      </c>
      <c r="E8" s="23" t="s">
        <v>245</v>
      </c>
      <c r="L8" s="24">
        <f>L9+L26+L67+L84+L101+L106</f>
        <v>0</v>
      </c>
      <c r="M8" s="24">
        <f>M9+M26+M67+M84+M101+M106</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6822</v>
      </c>
    </row>
    <row r="13" ht="25">
      <c r="A13" s="1" t="s">
        <v>513</v>
      </c>
      <c r="E13" s="27" t="s">
        <v>2695</v>
      </c>
    </row>
    <row r="14" ht="25">
      <c r="A14" s="1" t="s">
        <v>504</v>
      </c>
      <c r="B14" s="1">
        <v>2</v>
      </c>
      <c r="C14" s="26" t="s">
        <v>2826</v>
      </c>
      <c r="D14" t="s">
        <v>2827</v>
      </c>
      <c r="E14" s="27" t="s">
        <v>2828</v>
      </c>
      <c r="F14" s="28" t="s">
        <v>2694</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6823</v>
      </c>
    </row>
    <row r="17" ht="25">
      <c r="A17" s="1" t="s">
        <v>513</v>
      </c>
      <c r="E17" s="27" t="s">
        <v>2695</v>
      </c>
    </row>
    <row r="18" ht="25">
      <c r="A18" s="1" t="s">
        <v>504</v>
      </c>
      <c r="B18" s="1">
        <v>3</v>
      </c>
      <c r="C18" s="26" t="s">
        <v>4645</v>
      </c>
      <c r="D18" t="s">
        <v>4646</v>
      </c>
      <c r="E18" s="27" t="s">
        <v>4647</v>
      </c>
      <c r="F18" s="28" t="s">
        <v>2694</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52">
      <c r="A20" s="1" t="s">
        <v>511</v>
      </c>
      <c r="E20" s="32" t="s">
        <v>6824</v>
      </c>
    </row>
    <row r="21" ht="25">
      <c r="A21" s="1" t="s">
        <v>513</v>
      </c>
      <c r="E21" s="27" t="s">
        <v>2695</v>
      </c>
    </row>
    <row r="22" ht="25">
      <c r="A22" s="1" t="s">
        <v>504</v>
      </c>
      <c r="B22" s="1">
        <v>4</v>
      </c>
      <c r="C22" s="26" t="s">
        <v>4766</v>
      </c>
      <c r="D22" t="s">
        <v>4767</v>
      </c>
      <c r="E22" s="27" t="s">
        <v>4768</v>
      </c>
      <c r="F22" s="28" t="s">
        <v>2694</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6825</v>
      </c>
    </row>
    <row r="25" ht="25">
      <c r="A25" s="1" t="s">
        <v>513</v>
      </c>
      <c r="E25" s="27" t="s">
        <v>2695</v>
      </c>
    </row>
    <row r="26" ht="13">
      <c r="A26" s="1" t="s">
        <v>501</v>
      </c>
      <c r="C26" s="22" t="s">
        <v>600</v>
      </c>
      <c r="E26" s="23" t="s">
        <v>560</v>
      </c>
      <c r="L26" s="24">
        <f>SUMIFS(L27:L66,A27:A66,"P")</f>
        <v>0</v>
      </c>
      <c r="M26" s="24">
        <f>SUMIFS(M27:M66,A27:A66,"P")</f>
        <v>0</v>
      </c>
      <c r="N26" s="25"/>
    </row>
    <row r="27">
      <c r="A27" s="1" t="s">
        <v>504</v>
      </c>
      <c r="B27" s="1">
        <v>5</v>
      </c>
      <c r="C27" s="26" t="s">
        <v>6826</v>
      </c>
      <c r="D27" t="s">
        <v>506</v>
      </c>
      <c r="E27" s="27" t="s">
        <v>6827</v>
      </c>
      <c r="F27" s="28" t="s">
        <v>563</v>
      </c>
      <c r="G27" s="29">
        <v>1.776</v>
      </c>
      <c r="H27" s="28">
        <v>0</v>
      </c>
      <c r="I27" s="30">
        <f>ROUND(G27*H27,P4)</f>
        <v>0</v>
      </c>
      <c r="L27" s="30">
        <v>0</v>
      </c>
      <c r="M27" s="24">
        <f>ROUND(G27*L27,P4)</f>
        <v>0</v>
      </c>
      <c r="N27" s="25" t="s">
        <v>509</v>
      </c>
      <c r="O27" s="31">
        <f>M27*AA27</f>
        <v>0</v>
      </c>
      <c r="P27" s="1">
        <v>3</v>
      </c>
      <c r="AA27" s="1">
        <f>IF(P27=1,$O$3,IF(P27=2,$O$4,$O$5))</f>
        <v>0</v>
      </c>
    </row>
    <row r="28">
      <c r="A28" s="1" t="s">
        <v>510</v>
      </c>
      <c r="E28" s="27" t="s">
        <v>6828</v>
      </c>
    </row>
    <row r="29" ht="39">
      <c r="A29" s="1" t="s">
        <v>511</v>
      </c>
      <c r="E29" s="32" t="s">
        <v>6829</v>
      </c>
    </row>
    <row r="30">
      <c r="A30" s="1" t="s">
        <v>513</v>
      </c>
      <c r="E30" s="27" t="s">
        <v>514</v>
      </c>
    </row>
    <row r="31">
      <c r="A31" s="1" t="s">
        <v>504</v>
      </c>
      <c r="B31" s="1">
        <v>6</v>
      </c>
      <c r="C31" s="26" t="s">
        <v>3388</v>
      </c>
      <c r="D31" t="s">
        <v>506</v>
      </c>
      <c r="E31" s="27" t="s">
        <v>3389</v>
      </c>
      <c r="F31" s="28" t="s">
        <v>563</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6830</v>
      </c>
    </row>
    <row r="34">
      <c r="A34" s="1" t="s">
        <v>513</v>
      </c>
      <c r="E34" s="27" t="s">
        <v>514</v>
      </c>
    </row>
    <row r="35">
      <c r="A35" s="1" t="s">
        <v>504</v>
      </c>
      <c r="B35" s="1">
        <v>8</v>
      </c>
      <c r="C35" s="26" t="s">
        <v>3397</v>
      </c>
      <c r="D35" t="s">
        <v>506</v>
      </c>
      <c r="E35" s="27" t="s">
        <v>3398</v>
      </c>
      <c r="F35" s="28" t="s">
        <v>563</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6831</v>
      </c>
    </row>
    <row r="38">
      <c r="A38" s="1" t="s">
        <v>513</v>
      </c>
      <c r="E38" s="27" t="s">
        <v>514</v>
      </c>
    </row>
    <row r="39">
      <c r="A39" s="1" t="s">
        <v>504</v>
      </c>
      <c r="B39" s="1">
        <v>9</v>
      </c>
      <c r="C39" s="26" t="s">
        <v>3527</v>
      </c>
      <c r="D39" t="s">
        <v>506</v>
      </c>
      <c r="E39" s="27" t="s">
        <v>3528</v>
      </c>
      <c r="F39" s="28" t="s">
        <v>563</v>
      </c>
      <c r="G39" s="29">
        <v>82.817999999999998</v>
      </c>
      <c r="H39" s="28">
        <v>0</v>
      </c>
      <c r="I39" s="30">
        <f>ROUND(G39*H39,P4)</f>
        <v>0</v>
      </c>
      <c r="L39" s="30">
        <v>0</v>
      </c>
      <c r="M39" s="24">
        <f>ROUND(G39*L39,P4)</f>
        <v>0</v>
      </c>
      <c r="N39" s="25" t="s">
        <v>509</v>
      </c>
      <c r="O39" s="31">
        <f>M39*AA39</f>
        <v>0</v>
      </c>
      <c r="P39" s="1">
        <v>3</v>
      </c>
      <c r="AA39" s="1">
        <f>IF(P39=1,$O$3,IF(P39=2,$O$4,$O$5))</f>
        <v>0</v>
      </c>
    </row>
    <row r="40">
      <c r="A40" s="1" t="s">
        <v>510</v>
      </c>
      <c r="E40" s="27" t="s">
        <v>5184</v>
      </c>
    </row>
    <row r="41" ht="52">
      <c r="A41" s="1" t="s">
        <v>511</v>
      </c>
      <c r="E41" s="32" t="s">
        <v>6832</v>
      </c>
    </row>
    <row r="42">
      <c r="A42" s="1" t="s">
        <v>513</v>
      </c>
      <c r="E42" s="27" t="s">
        <v>514</v>
      </c>
    </row>
    <row r="43">
      <c r="A43" s="1" t="s">
        <v>504</v>
      </c>
      <c r="B43" s="1">
        <v>7</v>
      </c>
      <c r="C43" s="26" t="s">
        <v>3412</v>
      </c>
      <c r="D43" t="s">
        <v>604</v>
      </c>
      <c r="E43" s="27" t="s">
        <v>3413</v>
      </c>
      <c r="F43" s="28" t="s">
        <v>563</v>
      </c>
      <c r="G43" s="29">
        <v>13.686999999999999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6833</v>
      </c>
    </row>
    <row r="46">
      <c r="A46" s="1" t="s">
        <v>513</v>
      </c>
      <c r="E46" s="27" t="s">
        <v>514</v>
      </c>
    </row>
    <row r="47">
      <c r="A47" s="1" t="s">
        <v>504</v>
      </c>
      <c r="B47" s="1">
        <v>10</v>
      </c>
      <c r="C47" s="26" t="s">
        <v>3563</v>
      </c>
      <c r="D47" t="s">
        <v>506</v>
      </c>
      <c r="E47" s="27" t="s">
        <v>3564</v>
      </c>
      <c r="F47" s="28" t="s">
        <v>563</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5189</v>
      </c>
    </row>
    <row r="49" ht="39">
      <c r="A49" s="1" t="s">
        <v>511</v>
      </c>
      <c r="E49" s="32" t="s">
        <v>6834</v>
      </c>
    </row>
    <row r="50">
      <c r="A50" s="1" t="s">
        <v>513</v>
      </c>
      <c r="E50" s="27" t="s">
        <v>514</v>
      </c>
    </row>
    <row r="51">
      <c r="A51" s="1" t="s">
        <v>504</v>
      </c>
      <c r="B51" s="1">
        <v>11</v>
      </c>
      <c r="C51" s="26" t="s">
        <v>4073</v>
      </c>
      <c r="D51" t="s">
        <v>506</v>
      </c>
      <c r="E51" s="27" t="s">
        <v>4074</v>
      </c>
      <c r="F51" s="28" t="s">
        <v>1553</v>
      </c>
      <c r="G51" s="29">
        <v>91.247</v>
      </c>
      <c r="H51" s="28">
        <v>0</v>
      </c>
      <c r="I51" s="30">
        <f>ROUND(G51*H51,P4)</f>
        <v>0</v>
      </c>
      <c r="L51" s="30">
        <v>0</v>
      </c>
      <c r="M51" s="24">
        <f>ROUND(G51*L51,P4)</f>
        <v>0</v>
      </c>
      <c r="N51" s="25" t="s">
        <v>509</v>
      </c>
      <c r="O51" s="31">
        <f>M51*AA51</f>
        <v>0</v>
      </c>
      <c r="P51" s="1">
        <v>3</v>
      </c>
      <c r="AA51" s="1">
        <f>IF(P51=1,$O$3,IF(P51=2,$O$4,$O$5))</f>
        <v>0</v>
      </c>
    </row>
    <row r="52">
      <c r="A52" s="1" t="s">
        <v>510</v>
      </c>
      <c r="E52" s="27" t="s">
        <v>5191</v>
      </c>
    </row>
    <row r="53" ht="26">
      <c r="A53" s="1" t="s">
        <v>511</v>
      </c>
      <c r="E53" s="32" t="s">
        <v>6835</v>
      </c>
    </row>
    <row r="54">
      <c r="A54" s="1" t="s">
        <v>513</v>
      </c>
      <c r="E54" s="27" t="s">
        <v>514</v>
      </c>
    </row>
    <row r="55">
      <c r="A55" s="1" t="s">
        <v>504</v>
      </c>
      <c r="B55" s="1">
        <v>12</v>
      </c>
      <c r="C55" s="26" t="s">
        <v>5193</v>
      </c>
      <c r="D55" t="s">
        <v>506</v>
      </c>
      <c r="E55" s="27" t="s">
        <v>5194</v>
      </c>
      <c r="F55" s="28" t="s">
        <v>1553</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6836</v>
      </c>
    </row>
    <row r="58">
      <c r="A58" s="1" t="s">
        <v>513</v>
      </c>
      <c r="E58" s="27" t="s">
        <v>514</v>
      </c>
    </row>
    <row r="59">
      <c r="A59" s="1" t="s">
        <v>504</v>
      </c>
      <c r="B59" s="1">
        <v>13</v>
      </c>
      <c r="C59" s="26" t="s">
        <v>4138</v>
      </c>
      <c r="D59" t="s">
        <v>506</v>
      </c>
      <c r="E59" s="27" t="s">
        <v>4139</v>
      </c>
      <c r="F59" s="28" t="s">
        <v>1553</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5196</v>
      </c>
    </row>
    <row r="61" ht="26">
      <c r="A61" s="1" t="s">
        <v>511</v>
      </c>
      <c r="E61" s="32" t="s">
        <v>6837</v>
      </c>
    </row>
    <row r="62">
      <c r="A62" s="1" t="s">
        <v>513</v>
      </c>
      <c r="E62" s="27" t="s">
        <v>514</v>
      </c>
    </row>
    <row r="63">
      <c r="A63" s="1" t="s">
        <v>504</v>
      </c>
      <c r="B63" s="1">
        <v>14</v>
      </c>
      <c r="C63" s="26" t="s">
        <v>3436</v>
      </c>
      <c r="D63" t="s">
        <v>506</v>
      </c>
      <c r="E63" s="27" t="s">
        <v>3437</v>
      </c>
      <c r="F63" s="28" t="s">
        <v>1553</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6838</v>
      </c>
    </row>
    <row r="66">
      <c r="A66" s="1" t="s">
        <v>513</v>
      </c>
      <c r="E66" s="27" t="s">
        <v>514</v>
      </c>
    </row>
    <row r="67" ht="13">
      <c r="A67" s="1" t="s">
        <v>501</v>
      </c>
      <c r="C67" s="22" t="s">
        <v>604</v>
      </c>
      <c r="E67" s="23" t="s">
        <v>1641</v>
      </c>
      <c r="L67" s="24">
        <f>SUMIFS(L68:L83,A68:A83,"P")</f>
        <v>0</v>
      </c>
      <c r="M67" s="24">
        <f>SUMIFS(M68:M83,A68:A83,"P")</f>
        <v>0</v>
      </c>
      <c r="N67" s="25"/>
    </row>
    <row r="68">
      <c r="A68" s="1" t="s">
        <v>504</v>
      </c>
      <c r="B68" s="1">
        <v>15</v>
      </c>
      <c r="C68" s="26" t="s">
        <v>5199</v>
      </c>
      <c r="D68" t="s">
        <v>506</v>
      </c>
      <c r="E68" s="27" t="s">
        <v>5200</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5201</v>
      </c>
    </row>
    <row r="70" ht="52">
      <c r="A70" s="1" t="s">
        <v>511</v>
      </c>
      <c r="E70" s="32" t="s">
        <v>6839</v>
      </c>
    </row>
    <row r="71">
      <c r="A71" s="1" t="s">
        <v>513</v>
      </c>
      <c r="E71" s="27" t="s">
        <v>514</v>
      </c>
    </row>
    <row r="72">
      <c r="A72" s="1" t="s">
        <v>504</v>
      </c>
      <c r="B72" s="1">
        <v>16</v>
      </c>
      <c r="C72" s="26" t="s">
        <v>4841</v>
      </c>
      <c r="D72" t="s">
        <v>506</v>
      </c>
      <c r="E72" s="27" t="s">
        <v>4842</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5201</v>
      </c>
    </row>
    <row r="74" ht="52">
      <c r="A74" s="1" t="s">
        <v>511</v>
      </c>
      <c r="E74" s="32" t="s">
        <v>6840</v>
      </c>
    </row>
    <row r="75">
      <c r="A75" s="1" t="s">
        <v>513</v>
      </c>
      <c r="E75" s="27" t="s">
        <v>514</v>
      </c>
    </row>
    <row r="76">
      <c r="A76" s="1" t="s">
        <v>504</v>
      </c>
      <c r="B76" s="1">
        <v>17</v>
      </c>
      <c r="C76" s="26" t="s">
        <v>4211</v>
      </c>
      <c r="D76" t="s">
        <v>506</v>
      </c>
      <c r="E76" s="27" t="s">
        <v>4212</v>
      </c>
      <c r="F76" s="28" t="s">
        <v>2694</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5204</v>
      </c>
    </row>
    <row r="78" ht="52">
      <c r="A78" s="1" t="s">
        <v>511</v>
      </c>
      <c r="E78" s="32" t="s">
        <v>6523</v>
      </c>
    </row>
    <row r="79">
      <c r="A79" s="1" t="s">
        <v>513</v>
      </c>
      <c r="E79" s="27" t="s">
        <v>514</v>
      </c>
    </row>
    <row r="80">
      <c r="A80" s="1" t="s">
        <v>504</v>
      </c>
      <c r="B80" s="1">
        <v>18</v>
      </c>
      <c r="C80" s="26" t="s">
        <v>5206</v>
      </c>
      <c r="D80" t="s">
        <v>506</v>
      </c>
      <c r="E80" s="27" t="s">
        <v>5207</v>
      </c>
      <c r="F80" s="28" t="s">
        <v>2694</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5846</v>
      </c>
    </row>
    <row r="82" ht="52">
      <c r="A82" s="1" t="s">
        <v>511</v>
      </c>
      <c r="E82" s="32" t="s">
        <v>6841</v>
      </c>
    </row>
    <row r="83">
      <c r="A83" s="1" t="s">
        <v>513</v>
      </c>
      <c r="E83" s="27" t="s">
        <v>514</v>
      </c>
    </row>
    <row r="84" ht="13">
      <c r="A84" s="1" t="s">
        <v>501</v>
      </c>
      <c r="C84" s="22" t="s">
        <v>855</v>
      </c>
      <c r="E84" s="23" t="s">
        <v>3455</v>
      </c>
      <c r="L84" s="24">
        <f>SUMIFS(L85:L100,A85:A100,"P")</f>
        <v>0</v>
      </c>
      <c r="M84" s="24">
        <f>SUMIFS(M85:M100,A85:A100,"P")</f>
        <v>0</v>
      </c>
      <c r="N84" s="25"/>
    </row>
    <row r="85">
      <c r="A85" s="1" t="s">
        <v>504</v>
      </c>
      <c r="B85" s="1">
        <v>19</v>
      </c>
      <c r="C85" s="26" t="s">
        <v>4886</v>
      </c>
      <c r="D85" t="s">
        <v>506</v>
      </c>
      <c r="E85" s="27" t="s">
        <v>4887</v>
      </c>
      <c r="F85" s="28" t="s">
        <v>563</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6562</v>
      </c>
    </row>
    <row r="87" ht="26">
      <c r="A87" s="1" t="s">
        <v>511</v>
      </c>
      <c r="E87" s="32" t="s">
        <v>6842</v>
      </c>
    </row>
    <row r="88">
      <c r="A88" s="1" t="s">
        <v>513</v>
      </c>
      <c r="E88" s="27" t="s">
        <v>514</v>
      </c>
    </row>
    <row r="89">
      <c r="A89" s="1" t="s">
        <v>504</v>
      </c>
      <c r="B89" s="1">
        <v>20</v>
      </c>
      <c r="C89" s="26" t="s">
        <v>4890</v>
      </c>
      <c r="D89" t="s">
        <v>506</v>
      </c>
      <c r="E89" s="27" t="s">
        <v>4891</v>
      </c>
      <c r="F89" s="28" t="s">
        <v>563</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5217</v>
      </c>
    </row>
    <row r="91" ht="52">
      <c r="A91" s="1" t="s">
        <v>511</v>
      </c>
      <c r="E91" s="32" t="s">
        <v>6843</v>
      </c>
    </row>
    <row r="92">
      <c r="A92" s="1" t="s">
        <v>513</v>
      </c>
      <c r="E92" s="27" t="s">
        <v>514</v>
      </c>
    </row>
    <row r="93">
      <c r="A93" s="1" t="s">
        <v>504</v>
      </c>
      <c r="B93" s="1">
        <v>21</v>
      </c>
      <c r="C93" s="26" t="s">
        <v>3599</v>
      </c>
      <c r="D93" t="s">
        <v>506</v>
      </c>
      <c r="E93" s="27" t="s">
        <v>3600</v>
      </c>
      <c r="F93" s="28" t="s">
        <v>563</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5099</v>
      </c>
    </row>
    <row r="95" ht="52">
      <c r="A95" s="1" t="s">
        <v>511</v>
      </c>
      <c r="E95" s="32" t="s">
        <v>6844</v>
      </c>
    </row>
    <row r="96">
      <c r="A96" s="1" t="s">
        <v>513</v>
      </c>
      <c r="E96" s="27" t="s">
        <v>514</v>
      </c>
    </row>
    <row r="97">
      <c r="A97" s="1" t="s">
        <v>504</v>
      </c>
      <c r="B97" s="1">
        <v>22</v>
      </c>
      <c r="C97" s="26" t="s">
        <v>5224</v>
      </c>
      <c r="D97" t="s">
        <v>506</v>
      </c>
      <c r="E97" s="27" t="s">
        <v>5225</v>
      </c>
      <c r="F97" s="28" t="s">
        <v>563</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5226</v>
      </c>
    </row>
    <row r="99" ht="78">
      <c r="A99" s="1" t="s">
        <v>511</v>
      </c>
      <c r="E99" s="32" t="s">
        <v>6845</v>
      </c>
    </row>
    <row r="100">
      <c r="A100" s="1" t="s">
        <v>513</v>
      </c>
      <c r="E100" s="27" t="s">
        <v>514</v>
      </c>
    </row>
    <row r="101" ht="13">
      <c r="A101" s="1" t="s">
        <v>501</v>
      </c>
      <c r="C101" s="22" t="s">
        <v>1253</v>
      </c>
      <c r="E101" s="23" t="s">
        <v>1254</v>
      </c>
      <c r="L101" s="24">
        <f>SUMIFS(L102:L105,A102:A105,"P")</f>
        <v>0</v>
      </c>
      <c r="M101" s="24">
        <f>SUMIFS(M102:M105,A102:A105,"P")</f>
        <v>0</v>
      </c>
      <c r="N101" s="25"/>
    </row>
    <row r="102" ht="25">
      <c r="A102" s="1" t="s">
        <v>504</v>
      </c>
      <c r="B102" s="1">
        <v>23</v>
      </c>
      <c r="C102" s="26" t="s">
        <v>4218</v>
      </c>
      <c r="D102" t="s">
        <v>506</v>
      </c>
      <c r="E102" s="27" t="s">
        <v>4219</v>
      </c>
      <c r="F102" s="28" t="s">
        <v>1553</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5228</v>
      </c>
    </row>
    <row r="104" ht="52">
      <c r="A104" s="1" t="s">
        <v>511</v>
      </c>
      <c r="E104" s="32" t="s">
        <v>6846</v>
      </c>
    </row>
    <row r="105">
      <c r="A105" s="1" t="s">
        <v>513</v>
      </c>
      <c r="E105" s="27" t="s">
        <v>514</v>
      </c>
    </row>
    <row r="106" ht="13">
      <c r="A106" s="1" t="s">
        <v>501</v>
      </c>
      <c r="C106" s="22" t="s">
        <v>2876</v>
      </c>
      <c r="E106" s="23" t="s">
        <v>3331</v>
      </c>
      <c r="L106" s="24">
        <f>SUMIFS(L107:L126,A107:A126,"P")</f>
        <v>0</v>
      </c>
      <c r="M106" s="24">
        <f>SUMIFS(M107:M126,A107:A126,"P")</f>
        <v>0</v>
      </c>
      <c r="N106" s="25"/>
    </row>
    <row r="107">
      <c r="A107" s="1" t="s">
        <v>504</v>
      </c>
      <c r="B107" s="1">
        <v>24</v>
      </c>
      <c r="C107" s="26" t="s">
        <v>4394</v>
      </c>
      <c r="D107" t="s">
        <v>506</v>
      </c>
      <c r="E107" s="27" t="s">
        <v>4395</v>
      </c>
      <c r="F107" s="28" t="s">
        <v>567</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6847</v>
      </c>
    </row>
    <row r="110">
      <c r="A110" s="1" t="s">
        <v>513</v>
      </c>
      <c r="E110" s="27" t="s">
        <v>514</v>
      </c>
    </row>
    <row r="111">
      <c r="A111" s="1" t="s">
        <v>504</v>
      </c>
      <c r="B111" s="1">
        <v>25</v>
      </c>
      <c r="C111" s="26" t="s">
        <v>5235</v>
      </c>
      <c r="D111" t="s">
        <v>506</v>
      </c>
      <c r="E111" s="27" t="s">
        <v>5236</v>
      </c>
      <c r="F111" s="28" t="s">
        <v>567</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5237</v>
      </c>
    </row>
    <row r="113" ht="26">
      <c r="A113" s="1" t="s">
        <v>511</v>
      </c>
      <c r="E113" s="32" t="s">
        <v>6848</v>
      </c>
    </row>
    <row r="114">
      <c r="A114" s="1" t="s">
        <v>513</v>
      </c>
      <c r="E114" s="27" t="s">
        <v>514</v>
      </c>
    </row>
    <row r="115">
      <c r="A115" s="1" t="s">
        <v>504</v>
      </c>
      <c r="B115" s="1">
        <v>26</v>
      </c>
      <c r="C115" s="26" t="s">
        <v>2888</v>
      </c>
      <c r="D115" t="s">
        <v>506</v>
      </c>
      <c r="E115" s="27" t="s">
        <v>2889</v>
      </c>
      <c r="F115" s="28" t="s">
        <v>563</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4981</v>
      </c>
    </row>
    <row r="117" ht="26">
      <c r="A117" s="1" t="s">
        <v>511</v>
      </c>
      <c r="E117" s="32" t="s">
        <v>6849</v>
      </c>
    </row>
    <row r="118">
      <c r="A118" s="1" t="s">
        <v>513</v>
      </c>
      <c r="E118" s="27" t="s">
        <v>514</v>
      </c>
    </row>
    <row r="119">
      <c r="A119" s="1" t="s">
        <v>504</v>
      </c>
      <c r="B119" s="1">
        <v>27</v>
      </c>
      <c r="C119" s="26" t="s">
        <v>4983</v>
      </c>
      <c r="D119" t="s">
        <v>506</v>
      </c>
      <c r="E119" s="27" t="s">
        <v>4984</v>
      </c>
      <c r="F119" s="28" t="s">
        <v>563</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6850</v>
      </c>
    </row>
    <row r="122">
      <c r="A122" s="1" t="s">
        <v>513</v>
      </c>
      <c r="E122" s="27" t="s">
        <v>514</v>
      </c>
    </row>
    <row r="123">
      <c r="A123" s="1" t="s">
        <v>504</v>
      </c>
      <c r="B123" s="1">
        <v>28</v>
      </c>
      <c r="C123" s="26" t="s">
        <v>4994</v>
      </c>
      <c r="D123" t="s">
        <v>506</v>
      </c>
      <c r="E123" s="27" t="s">
        <v>4995</v>
      </c>
      <c r="F123" s="28" t="s">
        <v>1553</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6851</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6852</v>
      </c>
      <c r="E8" s="23" t="s">
        <v>247</v>
      </c>
      <c r="L8" s="24">
        <f>L9+L26+L63+L80+L101+L106</f>
        <v>0</v>
      </c>
      <c r="M8" s="24">
        <f>M9+M26+M63+M80+M101+M106</f>
        <v>0</v>
      </c>
      <c r="N8" s="25"/>
    </row>
    <row r="9" ht="13">
      <c r="A9" s="1" t="s">
        <v>501</v>
      </c>
      <c r="C9" s="22" t="s">
        <v>1247</v>
      </c>
      <c r="E9" s="23" t="s">
        <v>1248</v>
      </c>
      <c r="L9" s="24">
        <f>SUMIFS(L10:L25,A10:A25,"P")</f>
        <v>0</v>
      </c>
      <c r="M9" s="24">
        <f>SUMIFS(M10:M25,A10:A25,"P")</f>
        <v>0</v>
      </c>
      <c r="N9" s="25"/>
    </row>
    <row r="10" ht="25">
      <c r="A10" s="1" t="s">
        <v>504</v>
      </c>
      <c r="B10" s="1">
        <v>1</v>
      </c>
      <c r="C10" s="26" t="s">
        <v>3383</v>
      </c>
      <c r="D10" t="s">
        <v>3384</v>
      </c>
      <c r="E10" s="27" t="s">
        <v>3385</v>
      </c>
      <c r="F10" s="28" t="s">
        <v>2694</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6853</v>
      </c>
    </row>
    <row r="13" ht="25">
      <c r="A13" s="1" t="s">
        <v>513</v>
      </c>
      <c r="E13" s="27" t="s">
        <v>2695</v>
      </c>
    </row>
    <row r="14" ht="25">
      <c r="A14" s="1" t="s">
        <v>504</v>
      </c>
      <c r="B14" s="1">
        <v>2</v>
      </c>
      <c r="C14" s="26" t="s">
        <v>2691</v>
      </c>
      <c r="D14" t="s">
        <v>2692</v>
      </c>
      <c r="E14" s="27" t="s">
        <v>2693</v>
      </c>
      <c r="F14" s="28" t="s">
        <v>2694</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6854</v>
      </c>
    </row>
    <row r="17" ht="25">
      <c r="A17" s="1" t="s">
        <v>513</v>
      </c>
      <c r="E17" s="27" t="s">
        <v>2695</v>
      </c>
    </row>
    <row r="18" ht="25">
      <c r="A18" s="1" t="s">
        <v>504</v>
      </c>
      <c r="B18" s="1">
        <v>3</v>
      </c>
      <c r="C18" s="26" t="s">
        <v>2826</v>
      </c>
      <c r="D18" t="s">
        <v>2827</v>
      </c>
      <c r="E18" s="27" t="s">
        <v>2828</v>
      </c>
      <c r="F18" s="28" t="s">
        <v>2694</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6855</v>
      </c>
    </row>
    <row r="21" ht="25">
      <c r="A21" s="1" t="s">
        <v>513</v>
      </c>
      <c r="E21" s="27" t="s">
        <v>2695</v>
      </c>
    </row>
    <row r="22" ht="25">
      <c r="A22" s="1" t="s">
        <v>504</v>
      </c>
      <c r="B22" s="1">
        <v>4</v>
      </c>
      <c r="C22" s="26" t="s">
        <v>4766</v>
      </c>
      <c r="D22" t="s">
        <v>4767</v>
      </c>
      <c r="E22" s="27" t="s">
        <v>4768</v>
      </c>
      <c r="F22" s="28" t="s">
        <v>2694</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6856</v>
      </c>
    </row>
    <row r="25" ht="25">
      <c r="A25" s="1" t="s">
        <v>513</v>
      </c>
      <c r="E25" s="27" t="s">
        <v>2695</v>
      </c>
    </row>
    <row r="26" ht="13">
      <c r="A26" s="1" t="s">
        <v>501</v>
      </c>
      <c r="C26" s="22" t="s">
        <v>600</v>
      </c>
      <c r="E26" s="23" t="s">
        <v>560</v>
      </c>
      <c r="L26" s="24">
        <f>SUMIFS(L27:L62,A27:A62,"P")</f>
        <v>0</v>
      </c>
      <c r="M26" s="24">
        <f>SUMIFS(M27:M62,A27:A62,"P")</f>
        <v>0</v>
      </c>
      <c r="N26" s="25"/>
    </row>
    <row r="27">
      <c r="A27" s="1" t="s">
        <v>504</v>
      </c>
      <c r="B27" s="1">
        <v>5</v>
      </c>
      <c r="C27" s="26" t="s">
        <v>3388</v>
      </c>
      <c r="D27" t="s">
        <v>506</v>
      </c>
      <c r="E27" s="27" t="s">
        <v>3389</v>
      </c>
      <c r="F27" s="28" t="s">
        <v>563</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6857</v>
      </c>
    </row>
    <row r="30">
      <c r="A30" s="1" t="s">
        <v>513</v>
      </c>
      <c r="E30" s="27" t="s">
        <v>514</v>
      </c>
    </row>
    <row r="31">
      <c r="A31" s="1" t="s">
        <v>504</v>
      </c>
      <c r="B31" s="1">
        <v>7</v>
      </c>
      <c r="C31" s="26" t="s">
        <v>3397</v>
      </c>
      <c r="D31" t="s">
        <v>506</v>
      </c>
      <c r="E31" s="27" t="s">
        <v>3398</v>
      </c>
      <c r="F31" s="28" t="s">
        <v>563</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6858</v>
      </c>
    </row>
    <row r="34">
      <c r="A34" s="1" t="s">
        <v>513</v>
      </c>
      <c r="E34" s="27" t="s">
        <v>514</v>
      </c>
    </row>
    <row r="35">
      <c r="A35" s="1" t="s">
        <v>504</v>
      </c>
      <c r="B35" s="1">
        <v>8</v>
      </c>
      <c r="C35" s="26" t="s">
        <v>3527</v>
      </c>
      <c r="D35" t="s">
        <v>506</v>
      </c>
      <c r="E35" s="27" t="s">
        <v>3528</v>
      </c>
      <c r="F35" s="28" t="s">
        <v>563</v>
      </c>
      <c r="G35" s="29">
        <v>41.521000000000001</v>
      </c>
      <c r="H35" s="28">
        <v>0</v>
      </c>
      <c r="I35" s="30">
        <f>ROUND(G35*H35,P4)</f>
        <v>0</v>
      </c>
      <c r="L35" s="30">
        <v>0</v>
      </c>
      <c r="M35" s="24">
        <f>ROUND(G35*L35,P4)</f>
        <v>0</v>
      </c>
      <c r="N35" s="25" t="s">
        <v>509</v>
      </c>
      <c r="O35" s="31">
        <f>M35*AA35</f>
        <v>0</v>
      </c>
      <c r="P35" s="1">
        <v>3</v>
      </c>
      <c r="AA35" s="1">
        <f>IF(P35=1,$O$3,IF(P35=2,$O$4,$O$5))</f>
        <v>0</v>
      </c>
    </row>
    <row r="36">
      <c r="A36" s="1" t="s">
        <v>510</v>
      </c>
      <c r="E36" s="27" t="s">
        <v>5184</v>
      </c>
    </row>
    <row r="37" ht="65">
      <c r="A37" s="1" t="s">
        <v>511</v>
      </c>
      <c r="E37" s="32" t="s">
        <v>6859</v>
      </c>
    </row>
    <row r="38">
      <c r="A38" s="1" t="s">
        <v>513</v>
      </c>
      <c r="E38" s="27" t="s">
        <v>514</v>
      </c>
    </row>
    <row r="39">
      <c r="A39" s="1" t="s">
        <v>504</v>
      </c>
      <c r="B39" s="1">
        <v>6</v>
      </c>
      <c r="C39" s="26" t="s">
        <v>3412</v>
      </c>
      <c r="D39" t="s">
        <v>604</v>
      </c>
      <c r="E39" s="27" t="s">
        <v>3413</v>
      </c>
      <c r="F39" s="28" t="s">
        <v>563</v>
      </c>
      <c r="G39" s="29">
        <v>3.3359999999999999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6860</v>
      </c>
    </row>
    <row r="42">
      <c r="A42" s="1" t="s">
        <v>513</v>
      </c>
      <c r="E42" s="27" t="s">
        <v>514</v>
      </c>
    </row>
    <row r="43">
      <c r="A43" s="1" t="s">
        <v>504</v>
      </c>
      <c r="B43" s="1">
        <v>9</v>
      </c>
      <c r="C43" s="26" t="s">
        <v>3563</v>
      </c>
      <c r="D43" t="s">
        <v>506</v>
      </c>
      <c r="E43" s="27" t="s">
        <v>3564</v>
      </c>
      <c r="F43" s="28" t="s">
        <v>563</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5189</v>
      </c>
    </row>
    <row r="45" ht="39">
      <c r="A45" s="1" t="s">
        <v>511</v>
      </c>
      <c r="E45" s="32" t="s">
        <v>6861</v>
      </c>
    </row>
    <row r="46">
      <c r="A46" s="1" t="s">
        <v>513</v>
      </c>
      <c r="E46" s="27" t="s">
        <v>514</v>
      </c>
    </row>
    <row r="47">
      <c r="A47" s="1" t="s">
        <v>504</v>
      </c>
      <c r="B47" s="1">
        <v>10</v>
      </c>
      <c r="C47" s="26" t="s">
        <v>4073</v>
      </c>
      <c r="D47" t="s">
        <v>506</v>
      </c>
      <c r="E47" s="27" t="s">
        <v>4074</v>
      </c>
      <c r="F47" s="28" t="s">
        <v>1553</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5191</v>
      </c>
    </row>
    <row r="49" ht="39">
      <c r="A49" s="1" t="s">
        <v>511</v>
      </c>
      <c r="E49" s="32" t="s">
        <v>6862</v>
      </c>
    </row>
    <row r="50">
      <c r="A50" s="1" t="s">
        <v>513</v>
      </c>
      <c r="E50" s="27" t="s">
        <v>514</v>
      </c>
    </row>
    <row r="51">
      <c r="A51" s="1" t="s">
        <v>504</v>
      </c>
      <c r="B51" s="1">
        <v>11</v>
      </c>
      <c r="C51" s="26" t="s">
        <v>5193</v>
      </c>
      <c r="D51" t="s">
        <v>506</v>
      </c>
      <c r="E51" s="27" t="s">
        <v>5194</v>
      </c>
      <c r="F51" s="28" t="s">
        <v>1553</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6863</v>
      </c>
    </row>
    <row r="54">
      <c r="A54" s="1" t="s">
        <v>513</v>
      </c>
      <c r="E54" s="27" t="s">
        <v>514</v>
      </c>
    </row>
    <row r="55">
      <c r="A55" s="1" t="s">
        <v>504</v>
      </c>
      <c r="B55" s="1">
        <v>12</v>
      </c>
      <c r="C55" s="26" t="s">
        <v>4138</v>
      </c>
      <c r="D55" t="s">
        <v>506</v>
      </c>
      <c r="E55" s="27" t="s">
        <v>4139</v>
      </c>
      <c r="F55" s="28" t="s">
        <v>1553</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5196</v>
      </c>
    </row>
    <row r="57" ht="26">
      <c r="A57" s="1" t="s">
        <v>511</v>
      </c>
      <c r="E57" s="32" t="s">
        <v>6864</v>
      </c>
    </row>
    <row r="58">
      <c r="A58" s="1" t="s">
        <v>513</v>
      </c>
      <c r="E58" s="27" t="s">
        <v>514</v>
      </c>
    </row>
    <row r="59">
      <c r="A59" s="1" t="s">
        <v>504</v>
      </c>
      <c r="B59" s="1">
        <v>13</v>
      </c>
      <c r="C59" s="26" t="s">
        <v>3436</v>
      </c>
      <c r="D59" t="s">
        <v>506</v>
      </c>
      <c r="E59" s="27" t="s">
        <v>3437</v>
      </c>
      <c r="F59" s="28" t="s">
        <v>1553</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6865</v>
      </c>
    </row>
    <row r="62">
      <c r="A62" s="1" t="s">
        <v>513</v>
      </c>
      <c r="E62" s="27" t="s">
        <v>514</v>
      </c>
    </row>
    <row r="63" ht="13">
      <c r="A63" s="1" t="s">
        <v>501</v>
      </c>
      <c r="C63" s="22" t="s">
        <v>604</v>
      </c>
      <c r="E63" s="23" t="s">
        <v>1641</v>
      </c>
      <c r="L63" s="24">
        <f>SUMIFS(L64:L79,A64:A79,"P")</f>
        <v>0</v>
      </c>
      <c r="M63" s="24">
        <f>SUMIFS(M64:M79,A64:A79,"P")</f>
        <v>0</v>
      </c>
      <c r="N63" s="25"/>
    </row>
    <row r="64">
      <c r="A64" s="1" t="s">
        <v>504</v>
      </c>
      <c r="B64" s="1">
        <v>14</v>
      </c>
      <c r="C64" s="26" t="s">
        <v>5199</v>
      </c>
      <c r="D64" t="s">
        <v>506</v>
      </c>
      <c r="E64" s="27" t="s">
        <v>5200</v>
      </c>
      <c r="F64" s="28" t="s">
        <v>563</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5201</v>
      </c>
    </row>
    <row r="66" ht="52">
      <c r="A66" s="1" t="s">
        <v>511</v>
      </c>
      <c r="E66" s="32" t="s">
        <v>6866</v>
      </c>
    </row>
    <row r="67">
      <c r="A67" s="1" t="s">
        <v>513</v>
      </c>
      <c r="E67" s="27" t="s">
        <v>514</v>
      </c>
    </row>
    <row r="68">
      <c r="A68" s="1" t="s">
        <v>504</v>
      </c>
      <c r="B68" s="1">
        <v>15</v>
      </c>
      <c r="C68" s="26" t="s">
        <v>4841</v>
      </c>
      <c r="D68" t="s">
        <v>506</v>
      </c>
      <c r="E68" s="27" t="s">
        <v>4842</v>
      </c>
      <c r="F68" s="28" t="s">
        <v>563</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5201</v>
      </c>
    </row>
    <row r="70" ht="52">
      <c r="A70" s="1" t="s">
        <v>511</v>
      </c>
      <c r="E70" s="32" t="s">
        <v>6867</v>
      </c>
    </row>
    <row r="71">
      <c r="A71" s="1" t="s">
        <v>513</v>
      </c>
      <c r="E71" s="27" t="s">
        <v>514</v>
      </c>
    </row>
    <row r="72">
      <c r="A72" s="1" t="s">
        <v>504</v>
      </c>
      <c r="B72" s="1">
        <v>16</v>
      </c>
      <c r="C72" s="26" t="s">
        <v>4211</v>
      </c>
      <c r="D72" t="s">
        <v>506</v>
      </c>
      <c r="E72" s="27" t="s">
        <v>4212</v>
      </c>
      <c r="F72" s="28" t="s">
        <v>2694</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5204</v>
      </c>
    </row>
    <row r="74" ht="52">
      <c r="A74" s="1" t="s">
        <v>511</v>
      </c>
      <c r="E74" s="32" t="s">
        <v>6868</v>
      </c>
    </row>
    <row r="75">
      <c r="A75" s="1" t="s">
        <v>513</v>
      </c>
      <c r="E75" s="27" t="s">
        <v>514</v>
      </c>
    </row>
    <row r="76">
      <c r="A76" s="1" t="s">
        <v>504</v>
      </c>
      <c r="B76" s="1">
        <v>17</v>
      </c>
      <c r="C76" s="26" t="s">
        <v>5206</v>
      </c>
      <c r="D76" t="s">
        <v>506</v>
      </c>
      <c r="E76" s="27" t="s">
        <v>5207</v>
      </c>
      <c r="F76" s="28" t="s">
        <v>2694</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5846</v>
      </c>
    </row>
    <row r="78" ht="52">
      <c r="A78" s="1" t="s">
        <v>511</v>
      </c>
      <c r="E78" s="32" t="s">
        <v>6869</v>
      </c>
    </row>
    <row r="79">
      <c r="A79" s="1" t="s">
        <v>513</v>
      </c>
      <c r="E79" s="27" t="s">
        <v>514</v>
      </c>
    </row>
    <row r="80" ht="13">
      <c r="A80" s="1" t="s">
        <v>501</v>
      </c>
      <c r="C80" s="22" t="s">
        <v>855</v>
      </c>
      <c r="E80" s="23" t="s">
        <v>3455</v>
      </c>
      <c r="L80" s="24">
        <f>SUMIFS(L81:L100,A81:A100,"P")</f>
        <v>0</v>
      </c>
      <c r="M80" s="24">
        <f>SUMIFS(M81:M100,A81:A100,"P")</f>
        <v>0</v>
      </c>
      <c r="N80" s="25"/>
    </row>
    <row r="81">
      <c r="A81" s="1" t="s">
        <v>504</v>
      </c>
      <c r="B81" s="1">
        <v>18</v>
      </c>
      <c r="C81" s="26" t="s">
        <v>4886</v>
      </c>
      <c r="D81" t="s">
        <v>506</v>
      </c>
      <c r="E81" s="27" t="s">
        <v>4887</v>
      </c>
      <c r="F81" s="28" t="s">
        <v>563</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5201</v>
      </c>
    </row>
    <row r="83" ht="26">
      <c r="A83" s="1" t="s">
        <v>511</v>
      </c>
      <c r="E83" s="32" t="s">
        <v>6870</v>
      </c>
    </row>
    <row r="84">
      <c r="A84" s="1" t="s">
        <v>513</v>
      </c>
      <c r="E84" s="27" t="s">
        <v>514</v>
      </c>
    </row>
    <row r="85">
      <c r="A85" s="1" t="s">
        <v>504</v>
      </c>
      <c r="B85" s="1">
        <v>19</v>
      </c>
      <c r="C85" s="26" t="s">
        <v>4890</v>
      </c>
      <c r="D85" t="s">
        <v>506</v>
      </c>
      <c r="E85" s="27" t="s">
        <v>4891</v>
      </c>
      <c r="F85" s="28" t="s">
        <v>563</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5217</v>
      </c>
    </row>
    <row r="87" ht="52">
      <c r="A87" s="1" t="s">
        <v>511</v>
      </c>
      <c r="E87" s="32" t="s">
        <v>6871</v>
      </c>
    </row>
    <row r="88">
      <c r="A88" s="1" t="s">
        <v>513</v>
      </c>
      <c r="E88" s="27" t="s">
        <v>514</v>
      </c>
    </row>
    <row r="89">
      <c r="A89" s="1" t="s">
        <v>504</v>
      </c>
      <c r="B89" s="1">
        <v>20</v>
      </c>
      <c r="C89" s="26" t="s">
        <v>5219</v>
      </c>
      <c r="D89" t="s">
        <v>506</v>
      </c>
      <c r="E89" s="27" t="s">
        <v>5220</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5221</v>
      </c>
    </row>
    <row r="91" ht="39">
      <c r="A91" s="1" t="s">
        <v>511</v>
      </c>
      <c r="E91" s="32" t="s">
        <v>5896</v>
      </c>
    </row>
    <row r="92">
      <c r="A92" s="1" t="s">
        <v>513</v>
      </c>
      <c r="E92" s="27" t="s">
        <v>514</v>
      </c>
    </row>
    <row r="93">
      <c r="A93" s="1" t="s">
        <v>504</v>
      </c>
      <c r="B93" s="1">
        <v>21</v>
      </c>
      <c r="C93" s="26" t="s">
        <v>3599</v>
      </c>
      <c r="D93" t="s">
        <v>506</v>
      </c>
      <c r="E93" s="27" t="s">
        <v>3600</v>
      </c>
      <c r="F93" s="28" t="s">
        <v>563</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5099</v>
      </c>
    </row>
    <row r="95" ht="52">
      <c r="A95" s="1" t="s">
        <v>511</v>
      </c>
      <c r="E95" s="32" t="s">
        <v>6872</v>
      </c>
    </row>
    <row r="96">
      <c r="A96" s="1" t="s">
        <v>513</v>
      </c>
      <c r="E96" s="27" t="s">
        <v>514</v>
      </c>
    </row>
    <row r="97">
      <c r="A97" s="1" t="s">
        <v>504</v>
      </c>
      <c r="B97" s="1">
        <v>22</v>
      </c>
      <c r="C97" s="26" t="s">
        <v>5224</v>
      </c>
      <c r="D97" t="s">
        <v>506</v>
      </c>
      <c r="E97" s="27" t="s">
        <v>5225</v>
      </c>
      <c r="F97" s="28" t="s">
        <v>563</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5226</v>
      </c>
    </row>
    <row r="99" ht="78">
      <c r="A99" s="1" t="s">
        <v>511</v>
      </c>
      <c r="E99" s="32" t="s">
        <v>6873</v>
      </c>
    </row>
    <row r="100">
      <c r="A100" s="1" t="s">
        <v>513</v>
      </c>
      <c r="E100" s="27" t="s">
        <v>514</v>
      </c>
    </row>
    <row r="101" ht="13">
      <c r="A101" s="1" t="s">
        <v>501</v>
      </c>
      <c r="C101" s="22" t="s">
        <v>1253</v>
      </c>
      <c r="E101" s="23" t="s">
        <v>1254</v>
      </c>
      <c r="L101" s="24">
        <f>SUMIFS(L102:L105,A102:A105,"P")</f>
        <v>0</v>
      </c>
      <c r="M101" s="24">
        <f>SUMIFS(M102:M105,A102:A105,"P")</f>
        <v>0</v>
      </c>
      <c r="N101" s="25"/>
    </row>
    <row r="102" ht="25">
      <c r="A102" s="1" t="s">
        <v>504</v>
      </c>
      <c r="B102" s="1">
        <v>23</v>
      </c>
      <c r="C102" s="26" t="s">
        <v>4218</v>
      </c>
      <c r="D102" t="s">
        <v>506</v>
      </c>
      <c r="E102" s="27" t="s">
        <v>4219</v>
      </c>
      <c r="F102" s="28" t="s">
        <v>1553</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5228</v>
      </c>
    </row>
    <row r="104" ht="52">
      <c r="A104" s="1" t="s">
        <v>511</v>
      </c>
      <c r="E104" s="32" t="s">
        <v>6874</v>
      </c>
    </row>
    <row r="105">
      <c r="A105" s="1" t="s">
        <v>513</v>
      </c>
      <c r="E105" s="27" t="s">
        <v>514</v>
      </c>
    </row>
    <row r="106" ht="13">
      <c r="A106" s="1" t="s">
        <v>501</v>
      </c>
      <c r="C106" s="22" t="s">
        <v>2876</v>
      </c>
      <c r="E106" s="23" t="s">
        <v>3331</v>
      </c>
      <c r="L106" s="24">
        <f>SUMIFS(L107:L134,A107:A134,"P")</f>
        <v>0</v>
      </c>
      <c r="M106" s="24">
        <f>SUMIFS(M107:M134,A107:A134,"P")</f>
        <v>0</v>
      </c>
      <c r="N106" s="25"/>
    </row>
    <row r="107">
      <c r="A107" s="1" t="s">
        <v>504</v>
      </c>
      <c r="B107" s="1">
        <v>24</v>
      </c>
      <c r="C107" s="26" t="s">
        <v>4394</v>
      </c>
      <c r="D107" t="s">
        <v>506</v>
      </c>
      <c r="E107" s="27" t="s">
        <v>4395</v>
      </c>
      <c r="F107" s="28" t="s">
        <v>567</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6875</v>
      </c>
    </row>
    <row r="110">
      <c r="A110" s="1" t="s">
        <v>513</v>
      </c>
      <c r="E110" s="27" t="s">
        <v>514</v>
      </c>
    </row>
    <row r="111">
      <c r="A111" s="1" t="s">
        <v>504</v>
      </c>
      <c r="B111" s="1">
        <v>25</v>
      </c>
      <c r="C111" s="26" t="s">
        <v>5818</v>
      </c>
      <c r="D111" t="s">
        <v>506</v>
      </c>
      <c r="E111" s="27" t="s">
        <v>5819</v>
      </c>
      <c r="F111" s="28" t="s">
        <v>567</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5237</v>
      </c>
    </row>
    <row r="113" ht="26">
      <c r="A113" s="1" t="s">
        <v>511</v>
      </c>
      <c r="E113" s="32" t="s">
        <v>6876</v>
      </c>
    </row>
    <row r="114">
      <c r="A114" s="1" t="s">
        <v>513</v>
      </c>
      <c r="E114" s="27" t="s">
        <v>514</v>
      </c>
    </row>
    <row r="115">
      <c r="A115" s="1" t="s">
        <v>504</v>
      </c>
      <c r="B115" s="1">
        <v>26</v>
      </c>
      <c r="C115" s="26" t="s">
        <v>2888</v>
      </c>
      <c r="D115" t="s">
        <v>506</v>
      </c>
      <c r="E115" s="27" t="s">
        <v>2889</v>
      </c>
      <c r="F115" s="28" t="s">
        <v>563</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4981</v>
      </c>
    </row>
    <row r="117" ht="26">
      <c r="A117" s="1" t="s">
        <v>511</v>
      </c>
      <c r="E117" s="32" t="s">
        <v>6877</v>
      </c>
    </row>
    <row r="118">
      <c r="A118" s="1" t="s">
        <v>513</v>
      </c>
      <c r="E118" s="27" t="s">
        <v>514</v>
      </c>
    </row>
    <row r="119">
      <c r="A119" s="1" t="s">
        <v>504</v>
      </c>
      <c r="B119" s="1">
        <v>27</v>
      </c>
      <c r="C119" s="26" t="s">
        <v>4986</v>
      </c>
      <c r="D119" t="s">
        <v>506</v>
      </c>
      <c r="E119" s="27" t="s">
        <v>4987</v>
      </c>
      <c r="F119" s="28" t="s">
        <v>563</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6878</v>
      </c>
    </row>
    <row r="122">
      <c r="A122" s="1" t="s">
        <v>513</v>
      </c>
      <c r="E122" s="27" t="s">
        <v>514</v>
      </c>
    </row>
    <row r="123">
      <c r="A123" s="1" t="s">
        <v>504</v>
      </c>
      <c r="B123" s="1">
        <v>28</v>
      </c>
      <c r="C123" s="26" t="s">
        <v>3522</v>
      </c>
      <c r="D123" t="s">
        <v>506</v>
      </c>
      <c r="E123" s="27" t="s">
        <v>3523</v>
      </c>
      <c r="F123" s="28" t="s">
        <v>563</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6879</v>
      </c>
    </row>
    <row r="126">
      <c r="A126" s="1" t="s">
        <v>513</v>
      </c>
      <c r="E126" s="27" t="s">
        <v>514</v>
      </c>
    </row>
    <row r="127">
      <c r="A127" s="1" t="s">
        <v>504</v>
      </c>
      <c r="B127" s="1">
        <v>29</v>
      </c>
      <c r="C127" s="26" t="s">
        <v>5870</v>
      </c>
      <c r="D127" t="s">
        <v>506</v>
      </c>
      <c r="E127" s="27" t="s">
        <v>5871</v>
      </c>
      <c r="F127" s="28" t="s">
        <v>567</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6880</v>
      </c>
    </row>
    <row r="130">
      <c r="A130" s="1" t="s">
        <v>513</v>
      </c>
      <c r="E130" s="27" t="s">
        <v>514</v>
      </c>
    </row>
    <row r="131">
      <c r="A131" s="1" t="s">
        <v>504</v>
      </c>
      <c r="B131" s="1">
        <v>30</v>
      </c>
      <c r="C131" s="26" t="s">
        <v>4994</v>
      </c>
      <c r="D131" t="s">
        <v>506</v>
      </c>
      <c r="E131" s="27" t="s">
        <v>4995</v>
      </c>
      <c r="F131" s="28" t="s">
        <v>1553</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6881</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6882</v>
      </c>
      <c r="E8" s="23" t="s">
        <v>251</v>
      </c>
      <c r="L8" s="24">
        <f>L9+L14+L31+L36</f>
        <v>0</v>
      </c>
      <c r="M8" s="24">
        <f>M9+M14+M31+M36</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600</v>
      </c>
      <c r="E14" s="23" t="s">
        <v>560</v>
      </c>
      <c r="L14" s="24">
        <f>SUMIFS(L15:L30,A15:A30,"P")</f>
        <v>0</v>
      </c>
      <c r="M14" s="24">
        <f>SUMIFS(M15:M30,A15:A30,"P")</f>
        <v>0</v>
      </c>
      <c r="N14" s="25"/>
    </row>
    <row r="15">
      <c r="A15" s="1" t="s">
        <v>504</v>
      </c>
      <c r="B15" s="1">
        <v>4</v>
      </c>
      <c r="C15" s="26" t="s">
        <v>1639</v>
      </c>
      <c r="D15" t="s">
        <v>506</v>
      </c>
      <c r="E15" s="27" t="s">
        <v>1640</v>
      </c>
      <c r="F15" s="28" t="s">
        <v>563</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544</v>
      </c>
    </row>
    <row r="18">
      <c r="A18" s="1" t="s">
        <v>513</v>
      </c>
      <c r="E18" s="27" t="s">
        <v>514</v>
      </c>
    </row>
    <row r="19">
      <c r="A19" s="1" t="s">
        <v>504</v>
      </c>
      <c r="B19" s="1">
        <v>2</v>
      </c>
      <c r="C19" s="26" t="s">
        <v>4057</v>
      </c>
      <c r="D19" t="s">
        <v>506</v>
      </c>
      <c r="E19" s="27" t="s">
        <v>4058</v>
      </c>
      <c r="F19" s="28" t="s">
        <v>563</v>
      </c>
      <c r="G19" s="29">
        <v>15.75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6883</v>
      </c>
    </row>
    <row r="22">
      <c r="A22" s="1" t="s">
        <v>513</v>
      </c>
      <c r="E22" s="27" t="s">
        <v>514</v>
      </c>
    </row>
    <row r="23">
      <c r="A23" s="1" t="s">
        <v>504</v>
      </c>
      <c r="B23" s="1">
        <v>5</v>
      </c>
      <c r="C23" s="26" t="s">
        <v>6884</v>
      </c>
      <c r="D23" t="s">
        <v>506</v>
      </c>
      <c r="E23" s="27" t="s">
        <v>6885</v>
      </c>
      <c r="F23" s="28" t="s">
        <v>567</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926</v>
      </c>
    </row>
    <row r="26">
      <c r="A26" s="1" t="s">
        <v>513</v>
      </c>
      <c r="E26" s="27" t="s">
        <v>514</v>
      </c>
    </row>
    <row r="27">
      <c r="A27" s="1" t="s">
        <v>504</v>
      </c>
      <c r="B27" s="1">
        <v>3</v>
      </c>
      <c r="C27" s="26" t="s">
        <v>569</v>
      </c>
      <c r="D27" t="s">
        <v>506</v>
      </c>
      <c r="E27" s="27" t="s">
        <v>570</v>
      </c>
      <c r="F27" s="28" t="s">
        <v>563</v>
      </c>
      <c r="G27" s="29">
        <v>19.75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6886</v>
      </c>
    </row>
    <row r="30">
      <c r="A30" s="1" t="s">
        <v>513</v>
      </c>
      <c r="E30" s="27" t="s">
        <v>514</v>
      </c>
    </row>
    <row r="31" ht="13">
      <c r="A31" s="1" t="s">
        <v>501</v>
      </c>
      <c r="C31" s="22" t="s">
        <v>858</v>
      </c>
      <c r="E31" s="23" t="s">
        <v>2842</v>
      </c>
      <c r="L31" s="24">
        <f>SUMIFS(L32:L35,A32:A35,"P")</f>
        <v>0</v>
      </c>
      <c r="M31" s="24">
        <f>SUMIFS(M32:M35,A32:A35,"P")</f>
        <v>0</v>
      </c>
      <c r="N31" s="25"/>
    </row>
    <row r="32">
      <c r="A32" s="1" t="s">
        <v>504</v>
      </c>
      <c r="B32" s="1">
        <v>6</v>
      </c>
      <c r="C32" s="26" t="s">
        <v>6887</v>
      </c>
      <c r="D32" t="s">
        <v>506</v>
      </c>
      <c r="E32" s="27" t="s">
        <v>6888</v>
      </c>
      <c r="F32" s="28" t="s">
        <v>563</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2318</v>
      </c>
    </row>
    <row r="35">
      <c r="A35" s="1" t="s">
        <v>513</v>
      </c>
      <c r="E35" s="27" t="s">
        <v>514</v>
      </c>
    </row>
    <row r="36" ht="13">
      <c r="A36" s="1" t="s">
        <v>501</v>
      </c>
      <c r="C36" s="22" t="s">
        <v>1253</v>
      </c>
      <c r="E36" s="23" t="s">
        <v>1254</v>
      </c>
      <c r="L36" s="24">
        <f>SUMIFS(L37:L148,A37:A148,"P")</f>
        <v>0</v>
      </c>
      <c r="M36" s="24">
        <f>SUMIFS(M37:M148,A37:A148,"P")</f>
        <v>0</v>
      </c>
      <c r="N36" s="25"/>
    </row>
    <row r="37">
      <c r="A37" s="1" t="s">
        <v>504</v>
      </c>
      <c r="B37" s="1">
        <v>15</v>
      </c>
      <c r="C37" s="26" t="s">
        <v>1257</v>
      </c>
      <c r="D37" t="s">
        <v>506</v>
      </c>
      <c r="E37" s="27" t="s">
        <v>1258</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529</v>
      </c>
    </row>
    <row r="40">
      <c r="A40" s="1" t="s">
        <v>513</v>
      </c>
      <c r="E40" s="27" t="s">
        <v>514</v>
      </c>
    </row>
    <row r="41">
      <c r="A41" s="1" t="s">
        <v>504</v>
      </c>
      <c r="B41" s="1">
        <v>8</v>
      </c>
      <c r="C41" s="26" t="s">
        <v>572</v>
      </c>
      <c r="D41" t="s">
        <v>600</v>
      </c>
      <c r="E41" s="27" t="s">
        <v>573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529</v>
      </c>
    </row>
    <row r="44">
      <c r="A44" s="1" t="s">
        <v>513</v>
      </c>
      <c r="E44" s="27" t="s">
        <v>514</v>
      </c>
    </row>
    <row r="45">
      <c r="A45" s="1" t="s">
        <v>504</v>
      </c>
      <c r="B45" s="1">
        <v>16</v>
      </c>
      <c r="C45" s="26" t="s">
        <v>572</v>
      </c>
      <c r="D45" t="s">
        <v>604</v>
      </c>
      <c r="E45" s="27" t="s">
        <v>573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529</v>
      </c>
    </row>
    <row r="48">
      <c r="A48" s="1" t="s">
        <v>513</v>
      </c>
      <c r="E48" s="27" t="s">
        <v>514</v>
      </c>
    </row>
    <row r="49">
      <c r="A49" s="1" t="s">
        <v>504</v>
      </c>
      <c r="B49" s="1">
        <v>12</v>
      </c>
      <c r="C49" s="26" t="s">
        <v>6889</v>
      </c>
      <c r="D49" t="s">
        <v>506</v>
      </c>
      <c r="E49" s="27" t="s">
        <v>6890</v>
      </c>
      <c r="F49" s="28" t="s">
        <v>567</v>
      </c>
      <c r="G49" s="29">
        <v>100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1026</v>
      </c>
    </row>
    <row r="52">
      <c r="A52" s="1" t="s">
        <v>513</v>
      </c>
      <c r="E52" s="27" t="s">
        <v>514</v>
      </c>
    </row>
    <row r="53" ht="25">
      <c r="A53" s="1" t="s">
        <v>504</v>
      </c>
      <c r="B53" s="1">
        <v>11</v>
      </c>
      <c r="C53" s="26" t="s">
        <v>6891</v>
      </c>
      <c r="D53" t="s">
        <v>506</v>
      </c>
      <c r="E53" s="27" t="s">
        <v>6892</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1210</v>
      </c>
    </row>
    <row r="56">
      <c r="A56" s="1" t="s">
        <v>513</v>
      </c>
      <c r="E56" s="27" t="s">
        <v>514</v>
      </c>
    </row>
    <row r="57" ht="25">
      <c r="A57" s="1" t="s">
        <v>504</v>
      </c>
      <c r="B57" s="1">
        <v>14</v>
      </c>
      <c r="C57" s="26" t="s">
        <v>1269</v>
      </c>
      <c r="D57" t="s">
        <v>506</v>
      </c>
      <c r="E57" s="27" t="s">
        <v>1270</v>
      </c>
      <c r="F57" s="28" t="s">
        <v>519</v>
      </c>
      <c r="G57" s="29">
        <v>5</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1076</v>
      </c>
    </row>
    <row r="60">
      <c r="A60" s="1" t="s">
        <v>513</v>
      </c>
      <c r="E60" s="27" t="s">
        <v>514</v>
      </c>
    </row>
    <row r="61">
      <c r="A61" s="1" t="s">
        <v>504</v>
      </c>
      <c r="B61" s="1">
        <v>13</v>
      </c>
      <c r="C61" s="26" t="s">
        <v>1647</v>
      </c>
      <c r="D61" t="s">
        <v>506</v>
      </c>
      <c r="E61" s="27" t="s">
        <v>1648</v>
      </c>
      <c r="F61" s="28" t="s">
        <v>567</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1026</v>
      </c>
    </row>
    <row r="64">
      <c r="A64" s="1" t="s">
        <v>513</v>
      </c>
      <c r="E64" s="27" t="s">
        <v>514</v>
      </c>
    </row>
    <row r="65">
      <c r="A65" s="1" t="s">
        <v>504</v>
      </c>
      <c r="B65" s="1">
        <v>34</v>
      </c>
      <c r="C65" s="26" t="s">
        <v>1271</v>
      </c>
      <c r="D65" t="s">
        <v>506</v>
      </c>
      <c r="E65" s="27" t="s">
        <v>1272</v>
      </c>
      <c r="F65" s="28" t="s">
        <v>540</v>
      </c>
      <c r="G65" s="29">
        <v>100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1026</v>
      </c>
    </row>
    <row r="68">
      <c r="A68" s="1" t="s">
        <v>513</v>
      </c>
      <c r="E68" s="27" t="s">
        <v>514</v>
      </c>
    </row>
    <row r="69">
      <c r="A69" s="1" t="s">
        <v>504</v>
      </c>
      <c r="B69" s="1">
        <v>17</v>
      </c>
      <c r="C69" s="26" t="s">
        <v>6893</v>
      </c>
      <c r="D69" t="s">
        <v>506</v>
      </c>
      <c r="E69" s="27" t="s">
        <v>6894</v>
      </c>
      <c r="F69" s="28" t="s">
        <v>1283</v>
      </c>
      <c r="G69" s="29">
        <v>3.6000000000000001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6895</v>
      </c>
    </row>
    <row r="72">
      <c r="A72" s="1" t="s">
        <v>513</v>
      </c>
      <c r="E72" s="27" t="s">
        <v>514</v>
      </c>
    </row>
    <row r="73">
      <c r="A73" s="1" t="s">
        <v>504</v>
      </c>
      <c r="B73" s="1">
        <v>19</v>
      </c>
      <c r="C73" s="26" t="s">
        <v>6896</v>
      </c>
      <c r="D73" t="s">
        <v>506</v>
      </c>
      <c r="E73" s="27" t="s">
        <v>6897</v>
      </c>
      <c r="F73" s="28" t="s">
        <v>567</v>
      </c>
      <c r="G73" s="29">
        <v>300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1788</v>
      </c>
    </row>
    <row r="76">
      <c r="A76" s="1" t="s">
        <v>513</v>
      </c>
      <c r="E76" s="27" t="s">
        <v>514</v>
      </c>
    </row>
    <row r="77">
      <c r="A77" s="1" t="s">
        <v>504</v>
      </c>
      <c r="B77" s="1">
        <v>18</v>
      </c>
      <c r="C77" s="26" t="s">
        <v>6898</v>
      </c>
      <c r="D77" t="s">
        <v>506</v>
      </c>
      <c r="E77" s="27" t="s">
        <v>6899</v>
      </c>
      <c r="F77" s="28" t="s">
        <v>567</v>
      </c>
      <c r="G77" s="29">
        <v>300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1788</v>
      </c>
    </row>
    <row r="80">
      <c r="A80" s="1" t="s">
        <v>513</v>
      </c>
      <c r="E80" s="27" t="s">
        <v>514</v>
      </c>
    </row>
    <row r="81">
      <c r="A81" s="1" t="s">
        <v>504</v>
      </c>
      <c r="B81" s="1">
        <v>20</v>
      </c>
      <c r="C81" s="26" t="s">
        <v>1281</v>
      </c>
      <c r="D81" t="s">
        <v>506</v>
      </c>
      <c r="E81" s="27" t="s">
        <v>1282</v>
      </c>
      <c r="F81" s="28" t="s">
        <v>1283</v>
      </c>
      <c r="G81" s="29">
        <v>3.6000000000000001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6895</v>
      </c>
    </row>
    <row r="84">
      <c r="A84" s="1" t="s">
        <v>513</v>
      </c>
      <c r="E84" s="27" t="s">
        <v>514</v>
      </c>
    </row>
    <row r="85">
      <c r="A85" s="1" t="s">
        <v>504</v>
      </c>
      <c r="B85" s="1">
        <v>21</v>
      </c>
      <c r="C85" s="26" t="s">
        <v>1288</v>
      </c>
      <c r="D85" t="s">
        <v>506</v>
      </c>
      <c r="E85" s="27" t="s">
        <v>1289</v>
      </c>
      <c r="F85" s="28" t="s">
        <v>567</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1788</v>
      </c>
    </row>
    <row r="88">
      <c r="A88" s="1" t="s">
        <v>513</v>
      </c>
      <c r="E88" s="27" t="s">
        <v>514</v>
      </c>
    </row>
    <row r="89">
      <c r="A89" s="1" t="s">
        <v>504</v>
      </c>
      <c r="B89" s="1">
        <v>23</v>
      </c>
      <c r="C89" s="26" t="s">
        <v>6900</v>
      </c>
      <c r="D89" t="s">
        <v>506</v>
      </c>
      <c r="E89" s="27" t="s">
        <v>6901</v>
      </c>
      <c r="F89" s="28" t="s">
        <v>567</v>
      </c>
      <c r="G89" s="29">
        <v>300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1788</v>
      </c>
    </row>
    <row r="92">
      <c r="A92" s="1" t="s">
        <v>513</v>
      </c>
      <c r="E92" s="27" t="s">
        <v>514</v>
      </c>
    </row>
    <row r="93">
      <c r="A93" s="1" t="s">
        <v>504</v>
      </c>
      <c r="B93" s="1">
        <v>24</v>
      </c>
      <c r="C93" s="26" t="s">
        <v>1295</v>
      </c>
      <c r="D93" t="s">
        <v>506</v>
      </c>
      <c r="E93" s="27" t="s">
        <v>1296</v>
      </c>
      <c r="F93" s="28" t="s">
        <v>567</v>
      </c>
      <c r="G93" s="29">
        <v>100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1026</v>
      </c>
    </row>
    <row r="96">
      <c r="A96" s="1" t="s">
        <v>513</v>
      </c>
      <c r="E96" s="27" t="s">
        <v>514</v>
      </c>
    </row>
    <row r="97">
      <c r="A97" s="1" t="s">
        <v>504</v>
      </c>
      <c r="B97" s="1">
        <v>25</v>
      </c>
      <c r="C97" s="26" t="s">
        <v>1298</v>
      </c>
      <c r="D97" t="s">
        <v>506</v>
      </c>
      <c r="E97" s="27" t="s">
        <v>1299</v>
      </c>
      <c r="F97" s="28" t="s">
        <v>567</v>
      </c>
      <c r="G97" s="29">
        <v>100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1026</v>
      </c>
    </row>
    <row r="100">
      <c r="A100" s="1" t="s">
        <v>513</v>
      </c>
      <c r="E100" s="27" t="s">
        <v>514</v>
      </c>
    </row>
    <row r="101">
      <c r="A101" s="1" t="s">
        <v>504</v>
      </c>
      <c r="B101" s="1">
        <v>26</v>
      </c>
      <c r="C101" s="26" t="s">
        <v>1300</v>
      </c>
      <c r="D101" t="s">
        <v>506</v>
      </c>
      <c r="E101" s="27" t="s">
        <v>1301</v>
      </c>
      <c r="F101" s="28" t="s">
        <v>1302</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27</v>
      </c>
      <c r="C105" s="26" t="s">
        <v>1303</v>
      </c>
      <c r="D105" t="s">
        <v>506</v>
      </c>
      <c r="E105" s="27" t="s">
        <v>1304</v>
      </c>
      <c r="F105" s="28" t="s">
        <v>567</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1026</v>
      </c>
    </row>
    <row r="108">
      <c r="A108" s="1" t="s">
        <v>513</v>
      </c>
      <c r="E108" s="27" t="s">
        <v>514</v>
      </c>
    </row>
    <row r="109">
      <c r="A109" s="1" t="s">
        <v>504</v>
      </c>
      <c r="B109" s="1">
        <v>28</v>
      </c>
      <c r="C109" s="26" t="s">
        <v>1321</v>
      </c>
      <c r="D109" t="s">
        <v>506</v>
      </c>
      <c r="E109" s="27" t="s">
        <v>1322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529</v>
      </c>
    </row>
    <row r="112">
      <c r="A112" s="1" t="s">
        <v>513</v>
      </c>
      <c r="E112" s="27" t="s">
        <v>514</v>
      </c>
    </row>
    <row r="113">
      <c r="A113" s="1" t="s">
        <v>504</v>
      </c>
      <c r="B113" s="1">
        <v>29</v>
      </c>
      <c r="C113" s="26" t="s">
        <v>1323</v>
      </c>
      <c r="D113" t="s">
        <v>506</v>
      </c>
      <c r="E113" s="27" t="s">
        <v>1324</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529</v>
      </c>
    </row>
    <row r="116">
      <c r="A116" s="1" t="s">
        <v>513</v>
      </c>
      <c r="E116" s="27" t="s">
        <v>514</v>
      </c>
    </row>
    <row r="117">
      <c r="A117" s="1" t="s">
        <v>504</v>
      </c>
      <c r="B117" s="1">
        <v>9</v>
      </c>
      <c r="C117" s="26" t="s">
        <v>2147</v>
      </c>
      <c r="D117" t="s">
        <v>506</v>
      </c>
      <c r="E117" s="27" t="s">
        <v>2148</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529</v>
      </c>
    </row>
    <row r="120">
      <c r="A120" s="1" t="s">
        <v>513</v>
      </c>
      <c r="E120" s="27" t="s">
        <v>514</v>
      </c>
    </row>
    <row r="121">
      <c r="A121" s="1" t="s">
        <v>504</v>
      </c>
      <c r="B121" s="1">
        <v>10</v>
      </c>
      <c r="C121" s="26" t="s">
        <v>2149</v>
      </c>
      <c r="D121" t="s">
        <v>506</v>
      </c>
      <c r="E121" s="27" t="s">
        <v>2150</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529</v>
      </c>
    </row>
    <row r="124">
      <c r="A124" s="1" t="s">
        <v>513</v>
      </c>
      <c r="E124" s="27" t="s">
        <v>514</v>
      </c>
    </row>
    <row r="125">
      <c r="A125" s="1" t="s">
        <v>504</v>
      </c>
      <c r="B125" s="1">
        <v>30</v>
      </c>
      <c r="C125" s="26" t="s">
        <v>2202</v>
      </c>
      <c r="D125" t="s">
        <v>506</v>
      </c>
      <c r="E125" s="27" t="s">
        <v>2203</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529</v>
      </c>
    </row>
    <row r="128">
      <c r="A128" s="1" t="s">
        <v>513</v>
      </c>
      <c r="E128" s="27" t="s">
        <v>514</v>
      </c>
    </row>
    <row r="129">
      <c r="A129" s="1" t="s">
        <v>504</v>
      </c>
      <c r="B129" s="1">
        <v>31</v>
      </c>
      <c r="C129" s="26" t="s">
        <v>2204</v>
      </c>
      <c r="D129" t="s">
        <v>506</v>
      </c>
      <c r="E129" s="27" t="s">
        <v>2205</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544</v>
      </c>
    </row>
    <row r="132">
      <c r="A132" s="1" t="s">
        <v>513</v>
      </c>
      <c r="E132" s="27" t="s">
        <v>514</v>
      </c>
    </row>
    <row r="133">
      <c r="A133" s="1" t="s">
        <v>504</v>
      </c>
      <c r="B133" s="1">
        <v>32</v>
      </c>
      <c r="C133" s="26" t="s">
        <v>6902</v>
      </c>
      <c r="D133" t="s">
        <v>506</v>
      </c>
      <c r="E133" s="27" t="s">
        <v>6903</v>
      </c>
      <c r="F133" s="28" t="s">
        <v>519</v>
      </c>
      <c r="G133" s="29">
        <v>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529</v>
      </c>
    </row>
    <row r="136">
      <c r="A136" s="1" t="s">
        <v>513</v>
      </c>
      <c r="E136" s="27" t="s">
        <v>514</v>
      </c>
    </row>
    <row r="137">
      <c r="A137" s="1" t="s">
        <v>504</v>
      </c>
      <c r="B137" s="1">
        <v>7</v>
      </c>
      <c r="C137" s="26" t="s">
        <v>6904</v>
      </c>
      <c r="D137" t="s">
        <v>506</v>
      </c>
      <c r="E137" s="27" t="s">
        <v>6905</v>
      </c>
      <c r="F137" s="28" t="s">
        <v>1393</v>
      </c>
      <c r="G137" s="29">
        <v>48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768</v>
      </c>
    </row>
    <row r="140">
      <c r="A140" s="1" t="s">
        <v>513</v>
      </c>
      <c r="E140" s="27" t="s">
        <v>514</v>
      </c>
    </row>
    <row r="141">
      <c r="A141" s="1" t="s">
        <v>504</v>
      </c>
      <c r="B141" s="1">
        <v>33</v>
      </c>
      <c r="C141" s="26" t="s">
        <v>6906</v>
      </c>
      <c r="D141" t="s">
        <v>506</v>
      </c>
      <c r="E141" s="27" t="s">
        <v>6907</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529</v>
      </c>
    </row>
    <row r="144">
      <c r="A144" s="1" t="s">
        <v>513</v>
      </c>
      <c r="E144" s="27" t="s">
        <v>506</v>
      </c>
    </row>
    <row r="145">
      <c r="A145" s="1" t="s">
        <v>504</v>
      </c>
      <c r="B145" s="1">
        <v>22</v>
      </c>
      <c r="C145" s="26" t="s">
        <v>6908</v>
      </c>
      <c r="D145" t="s">
        <v>506</v>
      </c>
      <c r="E145" s="27" t="s">
        <v>6909</v>
      </c>
      <c r="F145" s="28" t="s">
        <v>519</v>
      </c>
      <c r="G145" s="29">
        <v>2</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529</v>
      </c>
    </row>
    <row r="148">
      <c r="A148" s="1" t="s">
        <v>513</v>
      </c>
      <c r="E14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6910</v>
      </c>
      <c r="E8" s="23" t="s">
        <v>253</v>
      </c>
      <c r="L8" s="24">
        <f>L9+L14+L27+L44+L89</f>
        <v>0</v>
      </c>
      <c r="M8" s="24">
        <f>M9+M14+M27+M44+M89</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600</v>
      </c>
      <c r="E14" s="23" t="s">
        <v>560</v>
      </c>
      <c r="L14" s="24">
        <f>SUMIFS(L15:L26,A15:A26,"P")</f>
        <v>0</v>
      </c>
      <c r="M14" s="24">
        <f>SUMIFS(M15:M26,A15:A26,"P")</f>
        <v>0</v>
      </c>
      <c r="N14" s="25"/>
    </row>
    <row r="15">
      <c r="A15" s="1" t="s">
        <v>504</v>
      </c>
      <c r="B15" s="1">
        <v>2</v>
      </c>
      <c r="C15" s="26" t="s">
        <v>4057</v>
      </c>
      <c r="D15" t="s">
        <v>506</v>
      </c>
      <c r="E15" s="27" t="s">
        <v>4058</v>
      </c>
      <c r="F15" s="28" t="s">
        <v>563</v>
      </c>
      <c r="G15" s="29">
        <v>7</v>
      </c>
      <c r="H15" s="28">
        <v>0</v>
      </c>
      <c r="I15" s="30">
        <f>ROUND(G15*H15,P4)</f>
        <v>0</v>
      </c>
      <c r="L15" s="30">
        <v>0</v>
      </c>
      <c r="M15" s="24">
        <f>ROUND(G15*L15,P4)</f>
        <v>0</v>
      </c>
      <c r="N15" s="25" t="s">
        <v>509</v>
      </c>
      <c r="O15" s="31">
        <f>M15*AA15</f>
        <v>0</v>
      </c>
      <c r="P15" s="1">
        <v>3</v>
      </c>
      <c r="AA15" s="1">
        <f>IF(P15=1,$O$3,IF(P15=2,$O$4,$O$5))</f>
        <v>0</v>
      </c>
    </row>
    <row r="16">
      <c r="A16" s="1" t="s">
        <v>510</v>
      </c>
      <c r="E16" s="27" t="s">
        <v>6911</v>
      </c>
    </row>
    <row r="17" ht="26">
      <c r="A17" s="1" t="s">
        <v>511</v>
      </c>
      <c r="E17" s="32" t="s">
        <v>6912</v>
      </c>
    </row>
    <row r="18">
      <c r="A18" s="1" t="s">
        <v>513</v>
      </c>
      <c r="E18" s="27" t="s">
        <v>514</v>
      </c>
    </row>
    <row r="19">
      <c r="A19" s="1" t="s">
        <v>504</v>
      </c>
      <c r="B19" s="1">
        <v>3</v>
      </c>
      <c r="C19" s="26" t="s">
        <v>569</v>
      </c>
      <c r="D19" t="s">
        <v>506</v>
      </c>
      <c r="E19" s="27" t="s">
        <v>570</v>
      </c>
      <c r="F19" s="28" t="s">
        <v>563</v>
      </c>
      <c r="G19" s="29">
        <v>7</v>
      </c>
      <c r="H19" s="28">
        <v>0</v>
      </c>
      <c r="I19" s="30">
        <f>ROUND(G19*H19,P4)</f>
        <v>0</v>
      </c>
      <c r="L19" s="30">
        <v>0</v>
      </c>
      <c r="M19" s="24">
        <f>ROUND(G19*L19,P4)</f>
        <v>0</v>
      </c>
      <c r="N19" s="25" t="s">
        <v>509</v>
      </c>
      <c r="O19" s="31">
        <f>M19*AA19</f>
        <v>0</v>
      </c>
      <c r="P19" s="1">
        <v>3</v>
      </c>
      <c r="AA19" s="1">
        <f>IF(P19=1,$O$3,IF(P19=2,$O$4,$O$5))</f>
        <v>0</v>
      </c>
    </row>
    <row r="20">
      <c r="A20" s="1" t="s">
        <v>510</v>
      </c>
      <c r="E20" s="27" t="s">
        <v>6913</v>
      </c>
    </row>
    <row r="21" ht="26">
      <c r="A21" s="1" t="s">
        <v>511</v>
      </c>
      <c r="E21" s="32" t="s">
        <v>6914</v>
      </c>
    </row>
    <row r="22">
      <c r="A22" s="1" t="s">
        <v>513</v>
      </c>
      <c r="E22" s="27" t="s">
        <v>514</v>
      </c>
    </row>
    <row r="23">
      <c r="A23" s="1" t="s">
        <v>504</v>
      </c>
      <c r="B23" s="1">
        <v>4</v>
      </c>
      <c r="C23" s="26" t="s">
        <v>4069</v>
      </c>
      <c r="D23" t="s">
        <v>506</v>
      </c>
      <c r="E23" s="27" t="s">
        <v>4070</v>
      </c>
      <c r="F23" s="28" t="s">
        <v>1553</v>
      </c>
      <c r="G23" s="29">
        <v>20</v>
      </c>
      <c r="H23" s="28">
        <v>0</v>
      </c>
      <c r="I23" s="30">
        <f>ROUND(G23*H23,P4)</f>
        <v>0</v>
      </c>
      <c r="L23" s="30">
        <v>0</v>
      </c>
      <c r="M23" s="24">
        <f>ROUND(G23*L23,P4)</f>
        <v>0</v>
      </c>
      <c r="N23" s="25" t="s">
        <v>509</v>
      </c>
      <c r="O23" s="31">
        <f>M23*AA23</f>
        <v>0</v>
      </c>
      <c r="P23" s="1">
        <v>3</v>
      </c>
      <c r="AA23" s="1">
        <f>IF(P23=1,$O$3,IF(P23=2,$O$4,$O$5))</f>
        <v>0</v>
      </c>
    </row>
    <row r="24">
      <c r="A24" s="1" t="s">
        <v>510</v>
      </c>
      <c r="E24" s="27" t="s">
        <v>6915</v>
      </c>
    </row>
    <row r="25" ht="26">
      <c r="A25" s="1" t="s">
        <v>511</v>
      </c>
      <c r="E25" s="32" t="s">
        <v>6916</v>
      </c>
    </row>
    <row r="26">
      <c r="A26" s="1" t="s">
        <v>513</v>
      </c>
      <c r="E26" s="27" t="s">
        <v>514</v>
      </c>
    </row>
    <row r="27" ht="13">
      <c r="A27" s="1" t="s">
        <v>501</v>
      </c>
      <c r="C27" s="22" t="s">
        <v>1253</v>
      </c>
      <c r="E27" s="23" t="s">
        <v>1254</v>
      </c>
      <c r="L27" s="24">
        <f>SUMIFS(L28:L43,A28:A43,"P")</f>
        <v>0</v>
      </c>
      <c r="M27" s="24">
        <f>SUMIFS(M28:M43,A28:A43,"P")</f>
        <v>0</v>
      </c>
      <c r="N27" s="25"/>
    </row>
    <row r="28">
      <c r="A28" s="1" t="s">
        <v>504</v>
      </c>
      <c r="B28" s="1">
        <v>5</v>
      </c>
      <c r="C28" s="26" t="s">
        <v>1644</v>
      </c>
      <c r="D28" t="s">
        <v>506</v>
      </c>
      <c r="E28" s="27" t="s">
        <v>1645</v>
      </c>
      <c r="F28" s="28" t="s">
        <v>567</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2318</v>
      </c>
    </row>
    <row r="31">
      <c r="A31" s="1" t="s">
        <v>513</v>
      </c>
      <c r="E31" s="27" t="s">
        <v>514</v>
      </c>
    </row>
    <row r="32">
      <c r="A32" s="1" t="s">
        <v>504</v>
      </c>
      <c r="B32" s="1">
        <v>6</v>
      </c>
      <c r="C32" s="26" t="s">
        <v>583</v>
      </c>
      <c r="D32" t="s">
        <v>506</v>
      </c>
      <c r="E32" s="27" t="s">
        <v>584</v>
      </c>
      <c r="F32" s="28" t="s">
        <v>567</v>
      </c>
      <c r="G32" s="29">
        <v>8</v>
      </c>
      <c r="H32" s="28">
        <v>0</v>
      </c>
      <c r="I32" s="30">
        <f>ROUND(G32*H32,P4)</f>
        <v>0</v>
      </c>
      <c r="L32" s="30">
        <v>0</v>
      </c>
      <c r="M32" s="24">
        <f>ROUND(G32*L32,P4)</f>
        <v>0</v>
      </c>
      <c r="N32" s="25" t="s">
        <v>509</v>
      </c>
      <c r="O32" s="31">
        <f>M32*AA32</f>
        <v>0</v>
      </c>
      <c r="P32" s="1">
        <v>3</v>
      </c>
      <c r="AA32" s="1">
        <f>IF(P32=1,$O$3,IF(P32=2,$O$4,$O$5))</f>
        <v>0</v>
      </c>
    </row>
    <row r="33">
      <c r="A33" s="1" t="s">
        <v>510</v>
      </c>
      <c r="E33" s="27" t="s">
        <v>6917</v>
      </c>
    </row>
    <row r="34" ht="26">
      <c r="A34" s="1" t="s">
        <v>511</v>
      </c>
      <c r="E34" s="32" t="s">
        <v>6918</v>
      </c>
    </row>
    <row r="35">
      <c r="A35" s="1" t="s">
        <v>513</v>
      </c>
      <c r="E35" s="27" t="s">
        <v>514</v>
      </c>
    </row>
    <row r="36">
      <c r="A36" s="1" t="s">
        <v>504</v>
      </c>
      <c r="B36" s="1">
        <v>7</v>
      </c>
      <c r="C36" s="26" t="s">
        <v>587</v>
      </c>
      <c r="D36" t="s">
        <v>506</v>
      </c>
      <c r="E36" s="27" t="s">
        <v>588</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6919</v>
      </c>
    </row>
    <row r="38" ht="26">
      <c r="A38" s="1" t="s">
        <v>511</v>
      </c>
      <c r="E38" s="32" t="s">
        <v>6920</v>
      </c>
    </row>
    <row r="39">
      <c r="A39" s="1" t="s">
        <v>513</v>
      </c>
      <c r="E39" s="27" t="s">
        <v>514</v>
      </c>
    </row>
    <row r="40" ht="25">
      <c r="A40" s="1" t="s">
        <v>504</v>
      </c>
      <c r="B40" s="1">
        <v>8</v>
      </c>
      <c r="C40" s="26" t="s">
        <v>590</v>
      </c>
      <c r="D40" t="s">
        <v>506</v>
      </c>
      <c r="E40" s="27" t="s">
        <v>591</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6921</v>
      </c>
    </row>
    <row r="42" ht="26">
      <c r="A42" s="1" t="s">
        <v>511</v>
      </c>
      <c r="E42" s="32" t="s">
        <v>6920</v>
      </c>
    </row>
    <row r="43">
      <c r="A43" s="1" t="s">
        <v>513</v>
      </c>
      <c r="E43" s="27" t="s">
        <v>514</v>
      </c>
    </row>
    <row r="44" ht="13">
      <c r="A44" s="1" t="s">
        <v>501</v>
      </c>
      <c r="C44" s="22" t="s">
        <v>2015</v>
      </c>
      <c r="E44" s="23" t="s">
        <v>6922</v>
      </c>
      <c r="L44" s="24">
        <f>SUMIFS(L45:L88,A45:A88,"P")</f>
        <v>0</v>
      </c>
      <c r="M44" s="24">
        <f>SUMIFS(M45:M88,A45:A88,"P")</f>
        <v>0</v>
      </c>
      <c r="N44" s="25"/>
    </row>
    <row r="45">
      <c r="A45" s="1" t="s">
        <v>504</v>
      </c>
      <c r="B45" s="1">
        <v>9</v>
      </c>
      <c r="C45" s="26" t="s">
        <v>2342</v>
      </c>
      <c r="D45" t="s">
        <v>506</v>
      </c>
      <c r="E45" s="27" t="s">
        <v>2343</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6923</v>
      </c>
    </row>
    <row r="47" ht="26">
      <c r="A47" s="1" t="s">
        <v>511</v>
      </c>
      <c r="E47" s="32" t="s">
        <v>6924</v>
      </c>
    </row>
    <row r="48">
      <c r="A48" s="1" t="s">
        <v>513</v>
      </c>
      <c r="E48" s="27" t="s">
        <v>514</v>
      </c>
    </row>
    <row r="49">
      <c r="A49" s="1" t="s">
        <v>504</v>
      </c>
      <c r="B49" s="1">
        <v>10</v>
      </c>
      <c r="C49" s="26" t="s">
        <v>2178</v>
      </c>
      <c r="D49" t="s">
        <v>506</v>
      </c>
      <c r="E49" s="27" t="s">
        <v>2179</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6925</v>
      </c>
    </row>
    <row r="51" ht="26">
      <c r="A51" s="1" t="s">
        <v>511</v>
      </c>
      <c r="E51" s="32" t="s">
        <v>6926</v>
      </c>
    </row>
    <row r="52">
      <c r="A52" s="1" t="s">
        <v>513</v>
      </c>
      <c r="E52" s="27" t="s">
        <v>514</v>
      </c>
    </row>
    <row r="53">
      <c r="A53" s="1" t="s">
        <v>504</v>
      </c>
      <c r="B53" s="1">
        <v>11</v>
      </c>
      <c r="C53" s="26" t="s">
        <v>1649</v>
      </c>
      <c r="D53" t="s">
        <v>506</v>
      </c>
      <c r="E53" s="27" t="s">
        <v>1650</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6927</v>
      </c>
    </row>
    <row r="55" ht="26">
      <c r="A55" s="1" t="s">
        <v>511</v>
      </c>
      <c r="E55" s="32" t="s">
        <v>6928</v>
      </c>
    </row>
    <row r="56">
      <c r="A56" s="1" t="s">
        <v>513</v>
      </c>
      <c r="E56" s="27" t="s">
        <v>514</v>
      </c>
    </row>
    <row r="57">
      <c r="A57" s="1" t="s">
        <v>504</v>
      </c>
      <c r="B57" s="1">
        <v>12</v>
      </c>
      <c r="C57" s="26" t="s">
        <v>599</v>
      </c>
      <c r="D57" t="s">
        <v>506</v>
      </c>
      <c r="E57" s="27" t="s">
        <v>601</v>
      </c>
      <c r="F57" s="28" t="s">
        <v>567</v>
      </c>
      <c r="G57" s="29">
        <v>30</v>
      </c>
      <c r="H57" s="28">
        <v>0</v>
      </c>
      <c r="I57" s="30">
        <f>ROUND(G57*H57,P4)</f>
        <v>0</v>
      </c>
      <c r="L57" s="30">
        <v>0</v>
      </c>
      <c r="M57" s="24">
        <f>ROUND(G57*L57,P4)</f>
        <v>0</v>
      </c>
      <c r="N57" s="25" t="s">
        <v>509</v>
      </c>
      <c r="O57" s="31">
        <f>M57*AA57</f>
        <v>0</v>
      </c>
      <c r="P57" s="1">
        <v>3</v>
      </c>
      <c r="AA57" s="1">
        <f>IF(P57=1,$O$3,IF(P57=2,$O$4,$O$5))</f>
        <v>0</v>
      </c>
    </row>
    <row r="58">
      <c r="A58" s="1" t="s">
        <v>510</v>
      </c>
      <c r="E58" s="27" t="s">
        <v>6929</v>
      </c>
    </row>
    <row r="59" ht="26">
      <c r="A59" s="1" t="s">
        <v>511</v>
      </c>
      <c r="E59" s="32" t="s">
        <v>6930</v>
      </c>
    </row>
    <row r="60">
      <c r="A60" s="1" t="s">
        <v>513</v>
      </c>
      <c r="E60" s="27" t="s">
        <v>514</v>
      </c>
    </row>
    <row r="61" ht="25">
      <c r="A61" s="1" t="s">
        <v>504</v>
      </c>
      <c r="B61" s="1">
        <v>13</v>
      </c>
      <c r="C61" s="26" t="s">
        <v>612</v>
      </c>
      <c r="D61" t="s">
        <v>506</v>
      </c>
      <c r="E61" s="27" t="s">
        <v>613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6931</v>
      </c>
    </row>
    <row r="63" ht="26">
      <c r="A63" s="1" t="s">
        <v>511</v>
      </c>
      <c r="E63" s="32" t="s">
        <v>6932</v>
      </c>
    </row>
    <row r="64">
      <c r="A64" s="1" t="s">
        <v>513</v>
      </c>
      <c r="E64" s="27" t="s">
        <v>514</v>
      </c>
    </row>
    <row r="65" ht="25">
      <c r="A65" s="1" t="s">
        <v>504</v>
      </c>
      <c r="B65" s="1">
        <v>14</v>
      </c>
      <c r="C65" s="26" t="s">
        <v>6933</v>
      </c>
      <c r="D65" t="s">
        <v>506</v>
      </c>
      <c r="E65" s="27" t="s">
        <v>6934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6931</v>
      </c>
    </row>
    <row r="67" ht="26">
      <c r="A67" s="1" t="s">
        <v>511</v>
      </c>
      <c r="E67" s="32" t="s">
        <v>6932</v>
      </c>
    </row>
    <row r="68">
      <c r="A68" s="1" t="s">
        <v>513</v>
      </c>
      <c r="E68" s="27" t="s">
        <v>514</v>
      </c>
    </row>
    <row r="69">
      <c r="A69" s="1" t="s">
        <v>504</v>
      </c>
      <c r="B69" s="1">
        <v>15</v>
      </c>
      <c r="C69" s="26" t="s">
        <v>2355</v>
      </c>
      <c r="D69" t="s">
        <v>506</v>
      </c>
      <c r="E69" s="27" t="s">
        <v>2356</v>
      </c>
      <c r="F69" s="28" t="s">
        <v>567</v>
      </c>
      <c r="G69" s="29">
        <v>33</v>
      </c>
      <c r="H69" s="28">
        <v>0</v>
      </c>
      <c r="I69" s="30">
        <f>ROUND(G69*H69,P4)</f>
        <v>0</v>
      </c>
      <c r="L69" s="30">
        <v>0</v>
      </c>
      <c r="M69" s="24">
        <f>ROUND(G69*L69,P4)</f>
        <v>0</v>
      </c>
      <c r="N69" s="25" t="s">
        <v>509</v>
      </c>
      <c r="O69" s="31">
        <f>M69*AA69</f>
        <v>0</v>
      </c>
      <c r="P69" s="1">
        <v>3</v>
      </c>
      <c r="AA69" s="1">
        <f>IF(P69=1,$O$3,IF(P69=2,$O$4,$O$5))</f>
        <v>0</v>
      </c>
    </row>
    <row r="70">
      <c r="A70" s="1" t="s">
        <v>510</v>
      </c>
      <c r="E70" s="27" t="s">
        <v>6935</v>
      </c>
    </row>
    <row r="71" ht="26">
      <c r="A71" s="1" t="s">
        <v>511</v>
      </c>
      <c r="E71" s="32" t="s">
        <v>6936</v>
      </c>
    </row>
    <row r="72">
      <c r="A72" s="1" t="s">
        <v>513</v>
      </c>
      <c r="E72" s="27" t="s">
        <v>514</v>
      </c>
    </row>
    <row r="73">
      <c r="A73" s="1" t="s">
        <v>504</v>
      </c>
      <c r="B73" s="1">
        <v>16</v>
      </c>
      <c r="C73" s="26" t="s">
        <v>2357</v>
      </c>
      <c r="D73" t="s">
        <v>506</v>
      </c>
      <c r="E73" s="27" t="s">
        <v>2358</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6937</v>
      </c>
    </row>
    <row r="75" ht="26">
      <c r="A75" s="1" t="s">
        <v>511</v>
      </c>
      <c r="E75" s="32" t="s">
        <v>6938</v>
      </c>
    </row>
    <row r="76">
      <c r="A76" s="1" t="s">
        <v>513</v>
      </c>
      <c r="E76" s="27" t="s">
        <v>514</v>
      </c>
    </row>
    <row r="77">
      <c r="A77" s="1" t="s">
        <v>504</v>
      </c>
      <c r="B77" s="1">
        <v>17</v>
      </c>
      <c r="C77" s="26" t="s">
        <v>6939</v>
      </c>
      <c r="D77" t="s">
        <v>506</v>
      </c>
      <c r="E77" s="27" t="s">
        <v>6940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6941</v>
      </c>
      <c r="D81" t="s">
        <v>506</v>
      </c>
      <c r="E81" s="27" t="s">
        <v>6942</v>
      </c>
      <c r="F81" s="28" t="s">
        <v>567</v>
      </c>
      <c r="G81" s="29">
        <v>30</v>
      </c>
      <c r="H81" s="28">
        <v>0</v>
      </c>
      <c r="I81" s="30">
        <f>ROUND(G81*H81,P4)</f>
        <v>0</v>
      </c>
      <c r="L81" s="30">
        <v>0</v>
      </c>
      <c r="M81" s="24">
        <f>ROUND(G81*L81,P4)</f>
        <v>0</v>
      </c>
      <c r="N81" s="25" t="s">
        <v>509</v>
      </c>
      <c r="O81" s="31">
        <f>M81*AA81</f>
        <v>0</v>
      </c>
      <c r="P81" s="1">
        <v>3</v>
      </c>
      <c r="AA81" s="1">
        <f>IF(P81=1,$O$3,IF(P81=2,$O$4,$O$5))</f>
        <v>0</v>
      </c>
    </row>
    <row r="82">
      <c r="A82" s="1" t="s">
        <v>510</v>
      </c>
      <c r="E82" s="27" t="s">
        <v>6943</v>
      </c>
    </row>
    <row r="83" ht="26">
      <c r="A83" s="1" t="s">
        <v>511</v>
      </c>
      <c r="E83" s="32" t="s">
        <v>6944</v>
      </c>
    </row>
    <row r="84">
      <c r="A84" s="1" t="s">
        <v>513</v>
      </c>
      <c r="E84" s="27" t="s">
        <v>514</v>
      </c>
    </row>
    <row r="85">
      <c r="A85" s="1" t="s">
        <v>504</v>
      </c>
      <c r="B85" s="1">
        <v>19</v>
      </c>
      <c r="C85" s="26" t="s">
        <v>6945</v>
      </c>
      <c r="D85" t="s">
        <v>506</v>
      </c>
      <c r="E85" s="27" t="s">
        <v>6946</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6947</v>
      </c>
    </row>
    <row r="87" ht="26">
      <c r="A87" s="1" t="s">
        <v>511</v>
      </c>
      <c r="E87" s="32" t="s">
        <v>6938</v>
      </c>
    </row>
    <row r="88">
      <c r="A88" s="1" t="s">
        <v>513</v>
      </c>
      <c r="E88" s="27" t="s">
        <v>514</v>
      </c>
    </row>
    <row r="89" ht="13">
      <c r="A89" s="1" t="s">
        <v>501</v>
      </c>
      <c r="C89" s="22" t="s">
        <v>2664</v>
      </c>
      <c r="E89" s="23" t="s">
        <v>2665</v>
      </c>
      <c r="L89" s="24">
        <f>SUMIFS(L90:L109,A90:A109,"P")</f>
        <v>0</v>
      </c>
      <c r="M89" s="24">
        <f>SUMIFS(M90:M109,A90:A109,"P")</f>
        <v>0</v>
      </c>
      <c r="N89" s="25"/>
    </row>
    <row r="90" ht="25">
      <c r="A90" s="1" t="s">
        <v>504</v>
      </c>
      <c r="B90" s="1">
        <v>20</v>
      </c>
      <c r="C90" s="26" t="s">
        <v>6948</v>
      </c>
      <c r="D90" t="s">
        <v>506</v>
      </c>
      <c r="E90" s="27" t="s">
        <v>6949</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6950</v>
      </c>
    </row>
    <row r="92" ht="26">
      <c r="A92" s="1" t="s">
        <v>511</v>
      </c>
      <c r="E92" s="32" t="s">
        <v>6951</v>
      </c>
    </row>
    <row r="93">
      <c r="A93" s="1" t="s">
        <v>513</v>
      </c>
      <c r="E93" s="27" t="s">
        <v>514</v>
      </c>
    </row>
    <row r="94" ht="25">
      <c r="A94" s="1" t="s">
        <v>504</v>
      </c>
      <c r="B94" s="1">
        <v>21</v>
      </c>
      <c r="C94" s="26" t="s">
        <v>2038</v>
      </c>
      <c r="D94" t="s">
        <v>506</v>
      </c>
      <c r="E94" s="27" t="s">
        <v>2039</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6952</v>
      </c>
    </row>
    <row r="96" ht="26">
      <c r="A96" s="1" t="s">
        <v>511</v>
      </c>
      <c r="E96" s="32" t="s">
        <v>6951</v>
      </c>
    </row>
    <row r="97">
      <c r="A97" s="1" t="s">
        <v>513</v>
      </c>
      <c r="E97" s="27" t="s">
        <v>514</v>
      </c>
    </row>
    <row r="98">
      <c r="A98" s="1" t="s">
        <v>504</v>
      </c>
      <c r="B98" s="1">
        <v>22</v>
      </c>
      <c r="C98" s="26" t="s">
        <v>2040</v>
      </c>
      <c r="D98" t="s">
        <v>506</v>
      </c>
      <c r="E98" s="27" t="s">
        <v>2041</v>
      </c>
      <c r="F98" s="28" t="s">
        <v>540</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6953</v>
      </c>
    </row>
    <row r="100" ht="26">
      <c r="A100" s="1" t="s">
        <v>511</v>
      </c>
      <c r="E100" s="32" t="s">
        <v>6954</v>
      </c>
    </row>
    <row r="101">
      <c r="A101" s="1" t="s">
        <v>513</v>
      </c>
      <c r="E101" s="27" t="s">
        <v>514</v>
      </c>
    </row>
    <row r="102">
      <c r="A102" s="1" t="s">
        <v>504</v>
      </c>
      <c r="B102" s="1">
        <v>23</v>
      </c>
      <c r="C102" s="26" t="s">
        <v>2216</v>
      </c>
      <c r="D102" t="s">
        <v>506</v>
      </c>
      <c r="E102" s="27" t="s">
        <v>2217</v>
      </c>
      <c r="F102" s="28" t="s">
        <v>540</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6955</v>
      </c>
    </row>
    <row r="104" ht="26">
      <c r="A104" s="1" t="s">
        <v>511</v>
      </c>
      <c r="E104" s="32" t="s">
        <v>6956</v>
      </c>
    </row>
    <row r="105">
      <c r="A105" s="1" t="s">
        <v>513</v>
      </c>
      <c r="E105" s="27" t="s">
        <v>514</v>
      </c>
    </row>
    <row r="106">
      <c r="A106" s="1" t="s">
        <v>504</v>
      </c>
      <c r="B106" s="1">
        <v>24</v>
      </c>
      <c r="C106" s="26" t="s">
        <v>1271</v>
      </c>
      <c r="D106" t="s">
        <v>506</v>
      </c>
      <c r="E106" s="27" t="s">
        <v>1272</v>
      </c>
      <c r="F106" s="28" t="s">
        <v>540</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6957</v>
      </c>
    </row>
    <row r="108" ht="26">
      <c r="A108" s="1" t="s">
        <v>511</v>
      </c>
      <c r="E108" s="32" t="s">
        <v>6956</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6958</v>
      </c>
      <c r="E8" s="23" t="s">
        <v>255</v>
      </c>
      <c r="L8" s="24">
        <f>L9+L14+L19+L36+L45+L66+L135</f>
        <v>0</v>
      </c>
      <c r="M8" s="24">
        <f>M9+M14+M19+M36+M45+M66+M135</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6959</v>
      </c>
      <c r="E14" s="23" t="s">
        <v>6960</v>
      </c>
      <c r="L14" s="24">
        <f>SUMIFS(L15:L18,A15:A18,"P")</f>
        <v>0</v>
      </c>
      <c r="M14" s="24">
        <f>SUMIFS(M15:M18,A15:A18,"P")</f>
        <v>0</v>
      </c>
      <c r="N14" s="25"/>
    </row>
    <row r="15" ht="25">
      <c r="A15" s="1" t="s">
        <v>504</v>
      </c>
      <c r="B15" s="1">
        <v>2</v>
      </c>
      <c r="C15" s="26" t="s">
        <v>3774</v>
      </c>
      <c r="D15" t="s">
        <v>3775</v>
      </c>
      <c r="E15" s="27" t="s">
        <v>3776</v>
      </c>
      <c r="F15" s="28" t="s">
        <v>2694</v>
      </c>
      <c r="G15" s="29">
        <v>1.5</v>
      </c>
      <c r="H15" s="28">
        <v>0</v>
      </c>
      <c r="I15" s="30">
        <f>ROUND(G15*H15,P4)</f>
        <v>0</v>
      </c>
      <c r="L15" s="30">
        <v>0</v>
      </c>
      <c r="M15" s="24">
        <f>ROUND(G15*L15,P4)</f>
        <v>0</v>
      </c>
      <c r="N15" s="25" t="s">
        <v>506</v>
      </c>
      <c r="O15" s="31">
        <f>M15*AA15</f>
        <v>0</v>
      </c>
      <c r="P15" s="1">
        <v>3</v>
      </c>
      <c r="AA15" s="1">
        <f>IF(P15=1,$O$3,IF(P15=2,$O$4,$O$5))</f>
        <v>0</v>
      </c>
    </row>
    <row r="16" ht="25">
      <c r="A16" s="1" t="s">
        <v>510</v>
      </c>
      <c r="E16" s="27" t="s">
        <v>2695</v>
      </c>
    </row>
    <row r="17" ht="26">
      <c r="A17" s="1" t="s">
        <v>511</v>
      </c>
      <c r="E17" s="32" t="s">
        <v>6961</v>
      </c>
    </row>
    <row r="18" ht="25">
      <c r="A18" s="1" t="s">
        <v>513</v>
      </c>
      <c r="E18" s="27" t="s">
        <v>2695</v>
      </c>
    </row>
    <row r="19" ht="13">
      <c r="A19" s="1" t="s">
        <v>501</v>
      </c>
      <c r="C19" s="22" t="s">
        <v>600</v>
      </c>
      <c r="E19" s="23" t="s">
        <v>560</v>
      </c>
      <c r="L19" s="24">
        <f>SUMIFS(L20:L35,A20:A35,"P")</f>
        <v>0</v>
      </c>
      <c r="M19" s="24">
        <f>SUMIFS(M20:M35,A20:A35,"P")</f>
        <v>0</v>
      </c>
      <c r="N19" s="25"/>
    </row>
    <row r="20">
      <c r="A20" s="1" t="s">
        <v>504</v>
      </c>
      <c r="B20" s="1">
        <v>3</v>
      </c>
      <c r="C20" s="26" t="s">
        <v>1639</v>
      </c>
      <c r="D20" t="s">
        <v>506</v>
      </c>
      <c r="E20" s="27" t="s">
        <v>1640</v>
      </c>
      <c r="F20" s="28" t="s">
        <v>563</v>
      </c>
      <c r="G20" s="29">
        <v>3</v>
      </c>
      <c r="H20" s="28">
        <v>0</v>
      </c>
      <c r="I20" s="30">
        <f>ROUND(G20*H20,P4)</f>
        <v>0</v>
      </c>
      <c r="L20" s="30">
        <v>0</v>
      </c>
      <c r="M20" s="24">
        <f>ROUND(G20*L20,P4)</f>
        <v>0</v>
      </c>
      <c r="N20" s="25" t="s">
        <v>509</v>
      </c>
      <c r="O20" s="31">
        <f>M20*AA20</f>
        <v>0</v>
      </c>
      <c r="P20" s="1">
        <v>3</v>
      </c>
      <c r="AA20" s="1">
        <f>IF(P20=1,$O$3,IF(P20=2,$O$4,$O$5))</f>
        <v>0</v>
      </c>
    </row>
    <row r="21">
      <c r="A21" s="1" t="s">
        <v>510</v>
      </c>
      <c r="E21" s="27" t="s">
        <v>6962</v>
      </c>
    </row>
    <row r="22" ht="26">
      <c r="A22" s="1" t="s">
        <v>511</v>
      </c>
      <c r="E22" s="32" t="s">
        <v>6963</v>
      </c>
    </row>
    <row r="23">
      <c r="A23" s="1" t="s">
        <v>513</v>
      </c>
      <c r="E23" s="27" t="s">
        <v>514</v>
      </c>
    </row>
    <row r="24">
      <c r="A24" s="1" t="s">
        <v>504</v>
      </c>
      <c r="B24" s="1">
        <v>4</v>
      </c>
      <c r="C24" s="26" t="s">
        <v>4057</v>
      </c>
      <c r="D24" t="s">
        <v>506</v>
      </c>
      <c r="E24" s="27" t="s">
        <v>4058</v>
      </c>
      <c r="F24" s="28" t="s">
        <v>563</v>
      </c>
      <c r="G24" s="29">
        <v>8</v>
      </c>
      <c r="H24" s="28">
        <v>0</v>
      </c>
      <c r="I24" s="30">
        <f>ROUND(G24*H24,P4)</f>
        <v>0</v>
      </c>
      <c r="L24" s="30">
        <v>0</v>
      </c>
      <c r="M24" s="24">
        <f>ROUND(G24*L24,P4)</f>
        <v>0</v>
      </c>
      <c r="N24" s="25" t="s">
        <v>509</v>
      </c>
      <c r="O24" s="31">
        <f>M24*AA24</f>
        <v>0</v>
      </c>
      <c r="P24" s="1">
        <v>3</v>
      </c>
      <c r="AA24" s="1">
        <f>IF(P24=1,$O$3,IF(P24=2,$O$4,$O$5))</f>
        <v>0</v>
      </c>
    </row>
    <row r="25">
      <c r="A25" s="1" t="s">
        <v>510</v>
      </c>
      <c r="E25" s="27" t="s">
        <v>6911</v>
      </c>
    </row>
    <row r="26" ht="26">
      <c r="A26" s="1" t="s">
        <v>511</v>
      </c>
      <c r="E26" s="32" t="s">
        <v>6964</v>
      </c>
    </row>
    <row r="27">
      <c r="A27" s="1" t="s">
        <v>513</v>
      </c>
      <c r="E27" s="27" t="s">
        <v>514</v>
      </c>
    </row>
    <row r="28">
      <c r="A28" s="1" t="s">
        <v>504</v>
      </c>
      <c r="B28" s="1">
        <v>5</v>
      </c>
      <c r="C28" s="26" t="s">
        <v>569</v>
      </c>
      <c r="D28" t="s">
        <v>506</v>
      </c>
      <c r="E28" s="27" t="s">
        <v>570</v>
      </c>
      <c r="F28" s="28" t="s">
        <v>563</v>
      </c>
      <c r="G28" s="29">
        <v>11</v>
      </c>
      <c r="H28" s="28">
        <v>0</v>
      </c>
      <c r="I28" s="30">
        <f>ROUND(G28*H28,P4)</f>
        <v>0</v>
      </c>
      <c r="L28" s="30">
        <v>0</v>
      </c>
      <c r="M28" s="24">
        <f>ROUND(G28*L28,P4)</f>
        <v>0</v>
      </c>
      <c r="N28" s="25" t="s">
        <v>509</v>
      </c>
      <c r="O28" s="31">
        <f>M28*AA28</f>
        <v>0</v>
      </c>
      <c r="P28" s="1">
        <v>3</v>
      </c>
      <c r="AA28" s="1">
        <f>IF(P28=1,$O$3,IF(P28=2,$O$4,$O$5))</f>
        <v>0</v>
      </c>
    </row>
    <row r="29">
      <c r="A29" s="1" t="s">
        <v>510</v>
      </c>
      <c r="E29" s="27" t="s">
        <v>6913</v>
      </c>
    </row>
    <row r="30" ht="26">
      <c r="A30" s="1" t="s">
        <v>511</v>
      </c>
      <c r="E30" s="32" t="s">
        <v>6965</v>
      </c>
    </row>
    <row r="31">
      <c r="A31" s="1" t="s">
        <v>513</v>
      </c>
      <c r="E31" s="27" t="s">
        <v>514</v>
      </c>
    </row>
    <row r="32">
      <c r="A32" s="1" t="s">
        <v>504</v>
      </c>
      <c r="B32" s="1">
        <v>6</v>
      </c>
      <c r="C32" s="26" t="s">
        <v>4069</v>
      </c>
      <c r="D32" t="s">
        <v>506</v>
      </c>
      <c r="E32" s="27" t="s">
        <v>4070</v>
      </c>
      <c r="F32" s="28" t="s">
        <v>1553</v>
      </c>
      <c r="G32" s="29">
        <v>40</v>
      </c>
      <c r="H32" s="28">
        <v>0</v>
      </c>
      <c r="I32" s="30">
        <f>ROUND(G32*H32,P4)</f>
        <v>0</v>
      </c>
      <c r="L32" s="30">
        <v>0</v>
      </c>
      <c r="M32" s="24">
        <f>ROUND(G32*L32,P4)</f>
        <v>0</v>
      </c>
      <c r="N32" s="25" t="s">
        <v>509</v>
      </c>
      <c r="O32" s="31">
        <f>M32*AA32</f>
        <v>0</v>
      </c>
      <c r="P32" s="1">
        <v>3</v>
      </c>
      <c r="AA32" s="1">
        <f>IF(P32=1,$O$3,IF(P32=2,$O$4,$O$5))</f>
        <v>0</v>
      </c>
    </row>
    <row r="33">
      <c r="A33" s="1" t="s">
        <v>510</v>
      </c>
      <c r="E33" s="27" t="s">
        <v>6915</v>
      </c>
    </row>
    <row r="34" ht="26">
      <c r="A34" s="1" t="s">
        <v>511</v>
      </c>
      <c r="E34" s="32" t="s">
        <v>6966</v>
      </c>
    </row>
    <row r="35">
      <c r="A35" s="1" t="s">
        <v>513</v>
      </c>
      <c r="E35" s="27" t="s">
        <v>514</v>
      </c>
    </row>
    <row r="36" ht="13">
      <c r="A36" s="1" t="s">
        <v>501</v>
      </c>
      <c r="C36" s="22" t="s">
        <v>604</v>
      </c>
      <c r="E36" s="23" t="s">
        <v>1641</v>
      </c>
      <c r="L36" s="24">
        <f>SUMIFS(L37:L44,A37:A44,"P")</f>
        <v>0</v>
      </c>
      <c r="M36" s="24">
        <f>SUMIFS(M37:M44,A37:A44,"P")</f>
        <v>0</v>
      </c>
      <c r="N36" s="25"/>
    </row>
    <row r="37">
      <c r="A37" s="1" t="s">
        <v>504</v>
      </c>
      <c r="B37" s="1">
        <v>7</v>
      </c>
      <c r="C37" s="26" t="s">
        <v>3840</v>
      </c>
      <c r="D37" t="s">
        <v>506</v>
      </c>
      <c r="E37" s="27" t="s">
        <v>3841</v>
      </c>
      <c r="F37" s="28" t="s">
        <v>563</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6967</v>
      </c>
    </row>
    <row r="39" ht="26">
      <c r="A39" s="1" t="s">
        <v>511</v>
      </c>
      <c r="E39" s="32" t="s">
        <v>6968</v>
      </c>
    </row>
    <row r="40">
      <c r="A40" s="1" t="s">
        <v>513</v>
      </c>
      <c r="E40" s="27" t="s">
        <v>514</v>
      </c>
    </row>
    <row r="41">
      <c r="A41" s="1" t="s">
        <v>504</v>
      </c>
      <c r="B41" s="1">
        <v>8</v>
      </c>
      <c r="C41" s="26" t="s">
        <v>5199</v>
      </c>
      <c r="D41" t="s">
        <v>506</v>
      </c>
      <c r="E41" s="27" t="s">
        <v>5200</v>
      </c>
      <c r="F41" s="28" t="s">
        <v>563</v>
      </c>
      <c r="G41" s="29">
        <v>1</v>
      </c>
      <c r="H41" s="28">
        <v>0</v>
      </c>
      <c r="I41" s="30">
        <f>ROUND(G41*H41,P4)</f>
        <v>0</v>
      </c>
      <c r="L41" s="30">
        <v>0</v>
      </c>
      <c r="M41" s="24">
        <f>ROUND(G41*L41,P4)</f>
        <v>0</v>
      </c>
      <c r="N41" s="25" t="s">
        <v>509</v>
      </c>
      <c r="O41" s="31">
        <f>M41*AA41</f>
        <v>0</v>
      </c>
      <c r="P41" s="1">
        <v>3</v>
      </c>
      <c r="AA41" s="1">
        <f>IF(P41=1,$O$3,IF(P41=2,$O$4,$O$5))</f>
        <v>0</v>
      </c>
    </row>
    <row r="42">
      <c r="A42" s="1" t="s">
        <v>510</v>
      </c>
      <c r="E42" s="27" t="s">
        <v>6967</v>
      </c>
    </row>
    <row r="43" ht="26">
      <c r="A43" s="1" t="s">
        <v>511</v>
      </c>
      <c r="E43" s="32" t="s">
        <v>6969</v>
      </c>
    </row>
    <row r="44">
      <c r="A44" s="1" t="s">
        <v>513</v>
      </c>
      <c r="E44" s="27" t="s">
        <v>514</v>
      </c>
    </row>
    <row r="45" ht="13">
      <c r="A45" s="1" t="s">
        <v>501</v>
      </c>
      <c r="C45" s="22" t="s">
        <v>1253</v>
      </c>
      <c r="E45" s="23" t="s">
        <v>1254</v>
      </c>
      <c r="L45" s="24">
        <f>SUMIFS(L46:L65,A46:A65,"P")</f>
        <v>0</v>
      </c>
      <c r="M45" s="24">
        <f>SUMIFS(M46:M65,A46:A65,"P")</f>
        <v>0</v>
      </c>
      <c r="N45" s="25"/>
    </row>
    <row r="46">
      <c r="A46" s="1" t="s">
        <v>504</v>
      </c>
      <c r="B46" s="1">
        <v>9</v>
      </c>
      <c r="C46" s="26" t="s">
        <v>1644</v>
      </c>
      <c r="D46" t="s">
        <v>506</v>
      </c>
      <c r="E46" s="27" t="s">
        <v>1645</v>
      </c>
      <c r="F46" s="28" t="s">
        <v>567</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1423</v>
      </c>
    </row>
    <row r="49">
      <c r="A49" s="1" t="s">
        <v>513</v>
      </c>
      <c r="E49" s="27" t="s">
        <v>514</v>
      </c>
    </row>
    <row r="50">
      <c r="A50" s="1" t="s">
        <v>504</v>
      </c>
      <c r="B50" s="1">
        <v>10</v>
      </c>
      <c r="C50" s="26" t="s">
        <v>583</v>
      </c>
      <c r="D50" t="s">
        <v>506</v>
      </c>
      <c r="E50" s="27" t="s">
        <v>584</v>
      </c>
      <c r="F50" s="28" t="s">
        <v>567</v>
      </c>
      <c r="G50" s="29">
        <v>8</v>
      </c>
      <c r="H50" s="28">
        <v>0</v>
      </c>
      <c r="I50" s="30">
        <f>ROUND(G50*H50,P4)</f>
        <v>0</v>
      </c>
      <c r="L50" s="30">
        <v>0</v>
      </c>
      <c r="M50" s="24">
        <f>ROUND(G50*L50,P4)</f>
        <v>0</v>
      </c>
      <c r="N50" s="25" t="s">
        <v>509</v>
      </c>
      <c r="O50" s="31">
        <f>M50*AA50</f>
        <v>0</v>
      </c>
      <c r="P50" s="1">
        <v>3</v>
      </c>
      <c r="AA50" s="1">
        <f>IF(P50=1,$O$3,IF(P50=2,$O$4,$O$5))</f>
        <v>0</v>
      </c>
    </row>
    <row r="51">
      <c r="A51" s="1" t="s">
        <v>510</v>
      </c>
      <c r="E51" s="27" t="s">
        <v>6970</v>
      </c>
    </row>
    <row r="52" ht="26">
      <c r="A52" s="1" t="s">
        <v>511</v>
      </c>
      <c r="E52" s="32" t="s">
        <v>6971</v>
      </c>
    </row>
    <row r="53">
      <c r="A53" s="1" t="s">
        <v>513</v>
      </c>
      <c r="E53" s="27" t="s">
        <v>514</v>
      </c>
    </row>
    <row r="54">
      <c r="A54" s="1" t="s">
        <v>504</v>
      </c>
      <c r="B54" s="1">
        <v>11</v>
      </c>
      <c r="C54" s="26" t="s">
        <v>587</v>
      </c>
      <c r="D54" t="s">
        <v>506</v>
      </c>
      <c r="E54" s="27" t="s">
        <v>588</v>
      </c>
      <c r="F54" s="28" t="s">
        <v>567</v>
      </c>
      <c r="G54" s="29">
        <v>35</v>
      </c>
      <c r="H54" s="28">
        <v>0</v>
      </c>
      <c r="I54" s="30">
        <f>ROUND(G54*H54,P4)</f>
        <v>0</v>
      </c>
      <c r="L54" s="30">
        <v>0</v>
      </c>
      <c r="M54" s="24">
        <f>ROUND(G54*L54,P4)</f>
        <v>0</v>
      </c>
      <c r="N54" s="25" t="s">
        <v>509</v>
      </c>
      <c r="O54" s="31">
        <f>M54*AA54</f>
        <v>0</v>
      </c>
      <c r="P54" s="1">
        <v>3</v>
      </c>
      <c r="AA54" s="1">
        <f>IF(P54=1,$O$3,IF(P54=2,$O$4,$O$5))</f>
        <v>0</v>
      </c>
    </row>
    <row r="55">
      <c r="A55" s="1" t="s">
        <v>510</v>
      </c>
      <c r="E55" s="27" t="s">
        <v>6919</v>
      </c>
    </row>
    <row r="56" ht="26">
      <c r="A56" s="1" t="s">
        <v>511</v>
      </c>
      <c r="E56" s="32" t="s">
        <v>6972</v>
      </c>
    </row>
    <row r="57">
      <c r="A57" s="1" t="s">
        <v>513</v>
      </c>
      <c r="E57" s="27" t="s">
        <v>514</v>
      </c>
    </row>
    <row r="58" ht="25">
      <c r="A58" s="1" t="s">
        <v>504</v>
      </c>
      <c r="B58" s="1">
        <v>12</v>
      </c>
      <c r="C58" s="26" t="s">
        <v>590</v>
      </c>
      <c r="D58" t="s">
        <v>506</v>
      </c>
      <c r="E58" s="27" t="s">
        <v>591</v>
      </c>
      <c r="F58" s="28" t="s">
        <v>567</v>
      </c>
      <c r="G58" s="29">
        <v>35</v>
      </c>
      <c r="H58" s="28">
        <v>0</v>
      </c>
      <c r="I58" s="30">
        <f>ROUND(G58*H58,P4)</f>
        <v>0</v>
      </c>
      <c r="L58" s="30">
        <v>0</v>
      </c>
      <c r="M58" s="24">
        <f>ROUND(G58*L58,P4)</f>
        <v>0</v>
      </c>
      <c r="N58" s="25" t="s">
        <v>509</v>
      </c>
      <c r="O58" s="31">
        <f>M58*AA58</f>
        <v>0</v>
      </c>
      <c r="P58" s="1">
        <v>3</v>
      </c>
      <c r="AA58" s="1">
        <f>IF(P58=1,$O$3,IF(P58=2,$O$4,$O$5))</f>
        <v>0</v>
      </c>
    </row>
    <row r="59">
      <c r="A59" s="1" t="s">
        <v>510</v>
      </c>
      <c r="E59" s="27" t="s">
        <v>6973</v>
      </c>
    </row>
    <row r="60" ht="26">
      <c r="A60" s="1" t="s">
        <v>511</v>
      </c>
      <c r="E60" s="32" t="s">
        <v>6974</v>
      </c>
    </row>
    <row r="61">
      <c r="A61" s="1" t="s">
        <v>513</v>
      </c>
      <c r="E61" s="27" t="s">
        <v>514</v>
      </c>
    </row>
    <row r="62" ht="25">
      <c r="A62" s="1" t="s">
        <v>504</v>
      </c>
      <c r="B62" s="1">
        <v>13</v>
      </c>
      <c r="C62" s="26" t="s">
        <v>1269</v>
      </c>
      <c r="D62" t="s">
        <v>506</v>
      </c>
      <c r="E62" s="27" t="s">
        <v>1270</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6975</v>
      </c>
    </row>
    <row r="64" ht="26">
      <c r="A64" s="1" t="s">
        <v>511</v>
      </c>
      <c r="E64" s="32" t="s">
        <v>6976</v>
      </c>
    </row>
    <row r="65">
      <c r="A65" s="1" t="s">
        <v>513</v>
      </c>
      <c r="E65" s="27" t="s">
        <v>514</v>
      </c>
    </row>
    <row r="66" ht="13">
      <c r="A66" s="1" t="s">
        <v>501</v>
      </c>
      <c r="C66" s="22" t="s">
        <v>2015</v>
      </c>
      <c r="E66" s="23" t="s">
        <v>6922</v>
      </c>
      <c r="L66" s="24">
        <f>SUMIFS(L67:L134,A67:A134,"P")</f>
        <v>0</v>
      </c>
      <c r="M66" s="24">
        <f>SUMIFS(M67:M134,A67:A134,"P")</f>
        <v>0</v>
      </c>
      <c r="N66" s="25"/>
    </row>
    <row r="67">
      <c r="A67" s="1" t="s">
        <v>504</v>
      </c>
      <c r="B67" s="1">
        <v>14</v>
      </c>
      <c r="C67" s="26" t="s">
        <v>2342</v>
      </c>
      <c r="D67" t="s">
        <v>506</v>
      </c>
      <c r="E67" s="27" t="s">
        <v>2343</v>
      </c>
      <c r="F67" s="28" t="s">
        <v>567</v>
      </c>
      <c r="G67" s="29">
        <v>55</v>
      </c>
      <c r="H67" s="28">
        <v>0</v>
      </c>
      <c r="I67" s="30">
        <f>ROUND(G67*H67,P4)</f>
        <v>0</v>
      </c>
      <c r="L67" s="30">
        <v>0</v>
      </c>
      <c r="M67" s="24">
        <f>ROUND(G67*L67,P4)</f>
        <v>0</v>
      </c>
      <c r="N67" s="25" t="s">
        <v>509</v>
      </c>
      <c r="O67" s="31">
        <f>M67*AA67</f>
        <v>0</v>
      </c>
      <c r="P67" s="1">
        <v>3</v>
      </c>
      <c r="AA67" s="1">
        <f>IF(P67=1,$O$3,IF(P67=2,$O$4,$O$5))</f>
        <v>0</v>
      </c>
    </row>
    <row r="68">
      <c r="A68" s="1" t="s">
        <v>510</v>
      </c>
      <c r="E68" s="27" t="s">
        <v>6923</v>
      </c>
    </row>
    <row r="69" ht="26">
      <c r="A69" s="1" t="s">
        <v>511</v>
      </c>
      <c r="E69" s="32" t="s">
        <v>6977</v>
      </c>
    </row>
    <row r="70">
      <c r="A70" s="1" t="s">
        <v>513</v>
      </c>
      <c r="E70" s="27" t="s">
        <v>514</v>
      </c>
    </row>
    <row r="71">
      <c r="A71" s="1" t="s">
        <v>504</v>
      </c>
      <c r="B71" s="1">
        <v>15</v>
      </c>
      <c r="C71" s="26" t="s">
        <v>2178</v>
      </c>
      <c r="D71" t="s">
        <v>506</v>
      </c>
      <c r="E71" s="27" t="s">
        <v>2179</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6925</v>
      </c>
    </row>
    <row r="73" ht="26">
      <c r="A73" s="1" t="s">
        <v>511</v>
      </c>
      <c r="E73" s="32" t="s">
        <v>6978</v>
      </c>
    </row>
    <row r="74">
      <c r="A74" s="1" t="s">
        <v>513</v>
      </c>
      <c r="E74" s="27" t="s">
        <v>514</v>
      </c>
    </row>
    <row r="75">
      <c r="A75" s="1" t="s">
        <v>504</v>
      </c>
      <c r="B75" s="1">
        <v>16</v>
      </c>
      <c r="C75" s="26" t="s">
        <v>1649</v>
      </c>
      <c r="D75" t="s">
        <v>506</v>
      </c>
      <c r="E75" s="27" t="s">
        <v>1650</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6927</v>
      </c>
    </row>
    <row r="77" ht="26">
      <c r="A77" s="1" t="s">
        <v>511</v>
      </c>
      <c r="E77" s="32" t="s">
        <v>911</v>
      </c>
    </row>
    <row r="78">
      <c r="A78" s="1" t="s">
        <v>513</v>
      </c>
      <c r="E78" s="27" t="s">
        <v>514</v>
      </c>
    </row>
    <row r="79">
      <c r="A79" s="1" t="s">
        <v>504</v>
      </c>
      <c r="B79" s="1">
        <v>17</v>
      </c>
      <c r="C79" s="26" t="s">
        <v>6979</v>
      </c>
      <c r="D79" t="s">
        <v>506</v>
      </c>
      <c r="E79" s="27" t="s">
        <v>6980</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6981</v>
      </c>
    </row>
    <row r="81" ht="26">
      <c r="A81" s="1" t="s">
        <v>511</v>
      </c>
      <c r="E81" s="32" t="s">
        <v>6982</v>
      </c>
    </row>
    <row r="82">
      <c r="A82" s="1" t="s">
        <v>513</v>
      </c>
      <c r="E82" s="27" t="s">
        <v>514</v>
      </c>
    </row>
    <row r="83">
      <c r="A83" s="1" t="s">
        <v>504</v>
      </c>
      <c r="B83" s="1">
        <v>18</v>
      </c>
      <c r="C83" s="26" t="s">
        <v>599</v>
      </c>
      <c r="D83" t="s">
        <v>506</v>
      </c>
      <c r="E83" s="27" t="s">
        <v>601</v>
      </c>
      <c r="F83" s="28" t="s">
        <v>567</v>
      </c>
      <c r="G83" s="29">
        <v>55</v>
      </c>
      <c r="H83" s="28">
        <v>0</v>
      </c>
      <c r="I83" s="30">
        <f>ROUND(G83*H83,P4)</f>
        <v>0</v>
      </c>
      <c r="L83" s="30">
        <v>0</v>
      </c>
      <c r="M83" s="24">
        <f>ROUND(G83*L83,P4)</f>
        <v>0</v>
      </c>
      <c r="N83" s="25" t="s">
        <v>509</v>
      </c>
      <c r="O83" s="31">
        <f>M83*AA83</f>
        <v>0</v>
      </c>
      <c r="P83" s="1">
        <v>3</v>
      </c>
      <c r="AA83" s="1">
        <f>IF(P83=1,$O$3,IF(P83=2,$O$4,$O$5))</f>
        <v>0</v>
      </c>
    </row>
    <row r="84">
      <c r="A84" s="1" t="s">
        <v>510</v>
      </c>
      <c r="E84" s="27" t="s">
        <v>6929</v>
      </c>
    </row>
    <row r="85" ht="26">
      <c r="A85" s="1" t="s">
        <v>511</v>
      </c>
      <c r="E85" s="32" t="s">
        <v>6983</v>
      </c>
    </row>
    <row r="86">
      <c r="A86" s="1" t="s">
        <v>513</v>
      </c>
      <c r="E86" s="27" t="s">
        <v>514</v>
      </c>
    </row>
    <row r="87" ht="25">
      <c r="A87" s="1" t="s">
        <v>504</v>
      </c>
      <c r="B87" s="1">
        <v>19</v>
      </c>
      <c r="C87" s="26" t="s">
        <v>610</v>
      </c>
      <c r="D87" t="s">
        <v>506</v>
      </c>
      <c r="E87" s="27" t="s">
        <v>611</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6984</v>
      </c>
    </row>
    <row r="89" ht="26">
      <c r="A89" s="1" t="s">
        <v>511</v>
      </c>
      <c r="E89" s="32" t="s">
        <v>6985</v>
      </c>
    </row>
    <row r="90">
      <c r="A90" s="1" t="s">
        <v>513</v>
      </c>
      <c r="E90" s="27" t="s">
        <v>514</v>
      </c>
    </row>
    <row r="91" ht="25">
      <c r="A91" s="1" t="s">
        <v>504</v>
      </c>
      <c r="B91" s="1">
        <v>20</v>
      </c>
      <c r="C91" s="26" t="s">
        <v>612</v>
      </c>
      <c r="D91" t="s">
        <v>506</v>
      </c>
      <c r="E91" s="27" t="s">
        <v>613</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6984</v>
      </c>
    </row>
    <row r="93" ht="26">
      <c r="A93" s="1" t="s">
        <v>511</v>
      </c>
      <c r="E93" s="32" t="s">
        <v>6986</v>
      </c>
    </row>
    <row r="94">
      <c r="A94" s="1" t="s">
        <v>513</v>
      </c>
      <c r="E94" s="27" t="s">
        <v>514</v>
      </c>
    </row>
    <row r="95">
      <c r="A95" s="1" t="s">
        <v>504</v>
      </c>
      <c r="B95" s="1">
        <v>21</v>
      </c>
      <c r="C95" s="26" t="s">
        <v>2355</v>
      </c>
      <c r="D95" t="s">
        <v>506</v>
      </c>
      <c r="E95" s="27" t="s">
        <v>2356</v>
      </c>
      <c r="F95" s="28" t="s">
        <v>567</v>
      </c>
      <c r="G95" s="29">
        <v>58</v>
      </c>
      <c r="H95" s="28">
        <v>0</v>
      </c>
      <c r="I95" s="30">
        <f>ROUND(G95*H95,P4)</f>
        <v>0</v>
      </c>
      <c r="L95" s="30">
        <v>0</v>
      </c>
      <c r="M95" s="24">
        <f>ROUND(G95*L95,P4)</f>
        <v>0</v>
      </c>
      <c r="N95" s="25" t="s">
        <v>509</v>
      </c>
      <c r="O95" s="31">
        <f>M95*AA95</f>
        <v>0</v>
      </c>
      <c r="P95" s="1">
        <v>3</v>
      </c>
      <c r="AA95" s="1">
        <f>IF(P95=1,$O$3,IF(P95=2,$O$4,$O$5))</f>
        <v>0</v>
      </c>
    </row>
    <row r="96">
      <c r="A96" s="1" t="s">
        <v>510</v>
      </c>
      <c r="E96" s="27" t="s">
        <v>6987</v>
      </c>
    </row>
    <row r="97" ht="26">
      <c r="A97" s="1" t="s">
        <v>511</v>
      </c>
      <c r="E97" s="32" t="s">
        <v>6988</v>
      </c>
    </row>
    <row r="98">
      <c r="A98" s="1" t="s">
        <v>513</v>
      </c>
      <c r="E98" s="27" t="s">
        <v>514</v>
      </c>
    </row>
    <row r="99">
      <c r="A99" s="1" t="s">
        <v>504</v>
      </c>
      <c r="B99" s="1">
        <v>22</v>
      </c>
      <c r="C99" s="26" t="s">
        <v>2357</v>
      </c>
      <c r="D99" t="s">
        <v>506</v>
      </c>
      <c r="E99" s="27" t="s">
        <v>2358</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6937</v>
      </c>
    </row>
    <row r="101" ht="26">
      <c r="A101" s="1" t="s">
        <v>511</v>
      </c>
      <c r="E101" s="32" t="s">
        <v>6989</v>
      </c>
    </row>
    <row r="102">
      <c r="A102" s="1" t="s">
        <v>513</v>
      </c>
      <c r="E102" s="27" t="s">
        <v>514</v>
      </c>
    </row>
    <row r="103">
      <c r="A103" s="1" t="s">
        <v>504</v>
      </c>
      <c r="B103" s="1">
        <v>23</v>
      </c>
      <c r="C103" s="26" t="s">
        <v>6990</v>
      </c>
      <c r="D103" t="s">
        <v>506</v>
      </c>
      <c r="E103" s="27" t="s">
        <v>6991</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6992</v>
      </c>
    </row>
    <row r="105" ht="26">
      <c r="A105" s="1" t="s">
        <v>511</v>
      </c>
      <c r="E105" s="32" t="s">
        <v>6993</v>
      </c>
    </row>
    <row r="106">
      <c r="A106" s="1" t="s">
        <v>513</v>
      </c>
      <c r="E106" s="27" t="s">
        <v>514</v>
      </c>
    </row>
    <row r="107" ht="25">
      <c r="A107" s="1" t="s">
        <v>504</v>
      </c>
      <c r="B107" s="1">
        <v>24</v>
      </c>
      <c r="C107" s="26" t="s">
        <v>6994</v>
      </c>
      <c r="D107" t="s">
        <v>506</v>
      </c>
      <c r="E107" s="27" t="s">
        <v>6995</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6996</v>
      </c>
    </row>
    <row r="109" ht="26">
      <c r="A109" s="1" t="s">
        <v>511</v>
      </c>
      <c r="E109" s="32" t="s">
        <v>6997</v>
      </c>
    </row>
    <row r="110">
      <c r="A110" s="1" t="s">
        <v>513</v>
      </c>
      <c r="E110" s="27" t="s">
        <v>514</v>
      </c>
    </row>
    <row r="111">
      <c r="A111" s="1" t="s">
        <v>504</v>
      </c>
      <c r="B111" s="1">
        <v>25</v>
      </c>
      <c r="C111" s="26" t="s">
        <v>6998</v>
      </c>
      <c r="D111" t="s">
        <v>506</v>
      </c>
      <c r="E111" s="27" t="s">
        <v>6999</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7000</v>
      </c>
    </row>
    <row r="113" ht="26">
      <c r="A113" s="1" t="s">
        <v>511</v>
      </c>
      <c r="E113" s="32" t="s">
        <v>7001</v>
      </c>
    </row>
    <row r="114">
      <c r="A114" s="1" t="s">
        <v>513</v>
      </c>
      <c r="E114" s="27" t="s">
        <v>514</v>
      </c>
    </row>
    <row r="115">
      <c r="A115" s="1" t="s">
        <v>504</v>
      </c>
      <c r="B115" s="1">
        <v>26</v>
      </c>
      <c r="C115" s="26" t="s">
        <v>7002</v>
      </c>
      <c r="D115" t="s">
        <v>506</v>
      </c>
      <c r="E115" s="27" t="s">
        <v>7003</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7004</v>
      </c>
    </row>
    <row r="117" ht="26">
      <c r="A117" s="1" t="s">
        <v>511</v>
      </c>
      <c r="E117" s="32" t="s">
        <v>7005</v>
      </c>
    </row>
    <row r="118">
      <c r="A118" s="1" t="s">
        <v>513</v>
      </c>
      <c r="E118" s="27" t="s">
        <v>514</v>
      </c>
    </row>
    <row r="119" ht="25">
      <c r="A119" s="1" t="s">
        <v>504</v>
      </c>
      <c r="B119" s="1">
        <v>27</v>
      </c>
      <c r="C119" s="26" t="s">
        <v>7006</v>
      </c>
      <c r="D119" t="s">
        <v>506</v>
      </c>
      <c r="E119" s="27" t="s">
        <v>7007</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7008</v>
      </c>
    </row>
    <row r="121" ht="26">
      <c r="A121" s="1" t="s">
        <v>511</v>
      </c>
      <c r="E121" s="32" t="s">
        <v>6938</v>
      </c>
    </row>
    <row r="122">
      <c r="A122" s="1" t="s">
        <v>513</v>
      </c>
      <c r="E122" s="27" t="s">
        <v>514</v>
      </c>
    </row>
    <row r="123">
      <c r="A123" s="1" t="s">
        <v>504</v>
      </c>
      <c r="B123" s="1">
        <v>28</v>
      </c>
      <c r="C123" s="26" t="s">
        <v>7009</v>
      </c>
      <c r="D123" t="s">
        <v>506</v>
      </c>
      <c r="E123" s="27" t="s">
        <v>7010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6937</v>
      </c>
    </row>
    <row r="125" ht="26">
      <c r="A125" s="1" t="s">
        <v>511</v>
      </c>
      <c r="E125" s="32" t="s">
        <v>7011</v>
      </c>
    </row>
    <row r="126">
      <c r="A126" s="1" t="s">
        <v>513</v>
      </c>
      <c r="E126" s="27" t="s">
        <v>514</v>
      </c>
    </row>
    <row r="127">
      <c r="A127" s="1" t="s">
        <v>504</v>
      </c>
      <c r="B127" s="1">
        <v>29</v>
      </c>
      <c r="C127" s="26" t="s">
        <v>7012</v>
      </c>
      <c r="D127" t="s">
        <v>506</v>
      </c>
      <c r="E127" s="27" t="s">
        <v>7013</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6937</v>
      </c>
    </row>
    <row r="129" ht="26">
      <c r="A129" s="1" t="s">
        <v>511</v>
      </c>
      <c r="E129" s="32" t="s">
        <v>7014</v>
      </c>
    </row>
    <row r="130">
      <c r="A130" s="1" t="s">
        <v>513</v>
      </c>
      <c r="E130" s="27" t="s">
        <v>514</v>
      </c>
    </row>
    <row r="131">
      <c r="A131" s="1" t="s">
        <v>504</v>
      </c>
      <c r="B131" s="1">
        <v>30</v>
      </c>
      <c r="C131" s="26" t="s">
        <v>2500</v>
      </c>
      <c r="D131" t="s">
        <v>506</v>
      </c>
      <c r="E131" s="27" t="s">
        <v>2501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6937</v>
      </c>
    </row>
    <row r="133" ht="26">
      <c r="A133" s="1" t="s">
        <v>511</v>
      </c>
      <c r="E133" s="32" t="s">
        <v>6938</v>
      </c>
    </row>
    <row r="134">
      <c r="A134" s="1" t="s">
        <v>513</v>
      </c>
      <c r="E134" s="27" t="s">
        <v>514</v>
      </c>
    </row>
    <row r="135" ht="13">
      <c r="A135" s="1" t="s">
        <v>501</v>
      </c>
      <c r="C135" s="22" t="s">
        <v>2664</v>
      </c>
      <c r="E135" s="23" t="s">
        <v>2665</v>
      </c>
      <c r="L135" s="24">
        <f>SUMIFS(L136:L155,A136:A155,"P")</f>
        <v>0</v>
      </c>
      <c r="M135" s="24">
        <f>SUMIFS(M136:M155,A136:A155,"P")</f>
        <v>0</v>
      </c>
      <c r="N135" s="25"/>
    </row>
    <row r="136" ht="25">
      <c r="A136" s="1" t="s">
        <v>504</v>
      </c>
      <c r="B136" s="1">
        <v>31</v>
      </c>
      <c r="C136" s="26" t="s">
        <v>6948</v>
      </c>
      <c r="D136" t="s">
        <v>506</v>
      </c>
      <c r="E136" s="27" t="s">
        <v>6949</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6950</v>
      </c>
    </row>
    <row r="138" ht="26">
      <c r="A138" s="1" t="s">
        <v>511</v>
      </c>
      <c r="E138" s="32" t="s">
        <v>6951</v>
      </c>
    </row>
    <row r="139">
      <c r="A139" s="1" t="s">
        <v>513</v>
      </c>
      <c r="E139" s="27" t="s">
        <v>514</v>
      </c>
    </row>
    <row r="140" ht="25">
      <c r="A140" s="1" t="s">
        <v>504</v>
      </c>
      <c r="B140" s="1">
        <v>32</v>
      </c>
      <c r="C140" s="26" t="s">
        <v>2038</v>
      </c>
      <c r="D140" t="s">
        <v>506</v>
      </c>
      <c r="E140" s="27" t="s">
        <v>2039</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6952</v>
      </c>
    </row>
    <row r="142" ht="26">
      <c r="A142" s="1" t="s">
        <v>511</v>
      </c>
      <c r="E142" s="32" t="s">
        <v>6951</v>
      </c>
    </row>
    <row r="143">
      <c r="A143" s="1" t="s">
        <v>513</v>
      </c>
      <c r="E143" s="27" t="s">
        <v>514</v>
      </c>
    </row>
    <row r="144">
      <c r="A144" s="1" t="s">
        <v>504</v>
      </c>
      <c r="B144" s="1">
        <v>33</v>
      </c>
      <c r="C144" s="26" t="s">
        <v>2040</v>
      </c>
      <c r="D144" t="s">
        <v>506</v>
      </c>
      <c r="E144" s="27" t="s">
        <v>2041</v>
      </c>
      <c r="F144" s="28" t="s">
        <v>540</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6953</v>
      </c>
    </row>
    <row r="146" ht="26">
      <c r="A146" s="1" t="s">
        <v>511</v>
      </c>
      <c r="E146" s="32" t="s">
        <v>7015</v>
      </c>
    </row>
    <row r="147">
      <c r="A147" s="1" t="s">
        <v>513</v>
      </c>
      <c r="E147" s="27" t="s">
        <v>514</v>
      </c>
    </row>
    <row r="148">
      <c r="A148" s="1" t="s">
        <v>504</v>
      </c>
      <c r="B148" s="1">
        <v>34</v>
      </c>
      <c r="C148" s="26" t="s">
        <v>2216</v>
      </c>
      <c r="D148" t="s">
        <v>506</v>
      </c>
      <c r="E148" s="27" t="s">
        <v>2217</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6955</v>
      </c>
    </row>
    <row r="150" ht="26">
      <c r="A150" s="1" t="s">
        <v>511</v>
      </c>
      <c r="E150" s="32" t="s">
        <v>6956</v>
      </c>
    </row>
    <row r="151">
      <c r="A151" s="1" t="s">
        <v>513</v>
      </c>
      <c r="E151" s="27" t="s">
        <v>514</v>
      </c>
    </row>
    <row r="152">
      <c r="A152" s="1" t="s">
        <v>504</v>
      </c>
      <c r="B152" s="1">
        <v>35</v>
      </c>
      <c r="C152" s="26" t="s">
        <v>1271</v>
      </c>
      <c r="D152" t="s">
        <v>506</v>
      </c>
      <c r="E152" s="27" t="s">
        <v>1272</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6957</v>
      </c>
    </row>
    <row r="154" ht="26">
      <c r="A154" s="1" t="s">
        <v>511</v>
      </c>
      <c r="E154" s="32" t="s">
        <v>6956</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7016</v>
      </c>
      <c r="E8" s="23" t="s">
        <v>257</v>
      </c>
      <c r="L8" s="24">
        <f>L9+L14+L19+L40+L49+L74+L139</f>
        <v>0</v>
      </c>
      <c r="M8" s="24">
        <f>M9+M14+M19+M40+M49+M74+M139</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6959</v>
      </c>
      <c r="E14" s="23" t="s">
        <v>6960</v>
      </c>
      <c r="L14" s="24">
        <f>SUMIFS(L15:L18,A15:A18,"P")</f>
        <v>0</v>
      </c>
      <c r="M14" s="24">
        <f>SUMIFS(M15:M18,A15:A18,"P")</f>
        <v>0</v>
      </c>
      <c r="N14" s="25"/>
    </row>
    <row r="15" ht="25">
      <c r="A15" s="1" t="s">
        <v>504</v>
      </c>
      <c r="B15" s="1">
        <v>2</v>
      </c>
      <c r="C15" s="26" t="s">
        <v>3774</v>
      </c>
      <c r="D15" t="s">
        <v>3775</v>
      </c>
      <c r="E15" s="27" t="s">
        <v>3776</v>
      </c>
      <c r="F15" s="28" t="s">
        <v>2694</v>
      </c>
      <c r="G15" s="29">
        <v>2</v>
      </c>
      <c r="H15" s="28">
        <v>0</v>
      </c>
      <c r="I15" s="30">
        <f>ROUND(G15*H15,P4)</f>
        <v>0</v>
      </c>
      <c r="L15" s="30">
        <v>0</v>
      </c>
      <c r="M15" s="24">
        <f>ROUND(G15*L15,P4)</f>
        <v>0</v>
      </c>
      <c r="N15" s="25" t="s">
        <v>506</v>
      </c>
      <c r="O15" s="31">
        <f>M15*AA15</f>
        <v>0</v>
      </c>
      <c r="P15" s="1">
        <v>3</v>
      </c>
      <c r="AA15" s="1">
        <f>IF(P15=1,$O$3,IF(P15=2,$O$4,$O$5))</f>
        <v>0</v>
      </c>
    </row>
    <row r="16" ht="25">
      <c r="A16" s="1" t="s">
        <v>510</v>
      </c>
      <c r="E16" s="27" t="s">
        <v>2695</v>
      </c>
    </row>
    <row r="17" ht="26">
      <c r="A17" s="1" t="s">
        <v>511</v>
      </c>
      <c r="E17" s="32" t="s">
        <v>529</v>
      </c>
    </row>
    <row r="18" ht="25">
      <c r="A18" s="1" t="s">
        <v>513</v>
      </c>
      <c r="E18" s="27" t="s">
        <v>2695</v>
      </c>
    </row>
    <row r="19" ht="13">
      <c r="A19" s="1" t="s">
        <v>501</v>
      </c>
      <c r="C19" s="22" t="s">
        <v>600</v>
      </c>
      <c r="E19" s="23" t="s">
        <v>560</v>
      </c>
      <c r="L19" s="24">
        <f>SUMIFS(L20:L39,A20:A39,"P")</f>
        <v>0</v>
      </c>
      <c r="M19" s="24">
        <f>SUMIFS(M20:M39,A20:A39,"P")</f>
        <v>0</v>
      </c>
      <c r="N19" s="25"/>
    </row>
    <row r="20">
      <c r="A20" s="1" t="s">
        <v>504</v>
      </c>
      <c r="B20" s="1">
        <v>4</v>
      </c>
      <c r="C20" s="26" t="s">
        <v>1639</v>
      </c>
      <c r="D20" t="s">
        <v>506</v>
      </c>
      <c r="E20" s="27" t="s">
        <v>1640</v>
      </c>
      <c r="F20" s="28" t="s">
        <v>563</v>
      </c>
      <c r="G20" s="29">
        <v>2</v>
      </c>
      <c r="H20" s="28">
        <v>0</v>
      </c>
      <c r="I20" s="30">
        <f>ROUND(G20*H20,P4)</f>
        <v>0</v>
      </c>
      <c r="L20" s="30">
        <v>0</v>
      </c>
      <c r="M20" s="24">
        <f>ROUND(G20*L20,P4)</f>
        <v>0</v>
      </c>
      <c r="N20" s="25" t="s">
        <v>509</v>
      </c>
      <c r="O20" s="31">
        <f>M20*AA20</f>
        <v>0</v>
      </c>
      <c r="P20" s="1">
        <v>3</v>
      </c>
      <c r="AA20" s="1">
        <f>IF(P20=1,$O$3,IF(P20=2,$O$4,$O$5))</f>
        <v>0</v>
      </c>
    </row>
    <row r="21">
      <c r="A21" s="1" t="s">
        <v>510</v>
      </c>
      <c r="E21" s="27" t="s">
        <v>7017</v>
      </c>
    </row>
    <row r="22" ht="26">
      <c r="A22" s="1" t="s">
        <v>511</v>
      </c>
      <c r="E22" s="32" t="s">
        <v>7018</v>
      </c>
    </row>
    <row r="23">
      <c r="A23" s="1" t="s">
        <v>513</v>
      </c>
      <c r="E23" s="27" t="s">
        <v>514</v>
      </c>
    </row>
    <row r="24">
      <c r="A24" s="1" t="s">
        <v>504</v>
      </c>
      <c r="B24" s="1">
        <v>3</v>
      </c>
      <c r="C24" s="26" t="s">
        <v>5312</v>
      </c>
      <c r="D24" t="s">
        <v>506</v>
      </c>
      <c r="E24" s="27" t="s">
        <v>5313</v>
      </c>
      <c r="F24" s="28" t="s">
        <v>563</v>
      </c>
      <c r="G24" s="29">
        <v>1</v>
      </c>
      <c r="H24" s="28">
        <v>0</v>
      </c>
      <c r="I24" s="30">
        <f>ROUND(G24*H24,P4)</f>
        <v>0</v>
      </c>
      <c r="L24" s="30">
        <v>0</v>
      </c>
      <c r="M24" s="24">
        <f>ROUND(G24*L24,P4)</f>
        <v>0</v>
      </c>
      <c r="N24" s="25" t="s">
        <v>509</v>
      </c>
      <c r="O24" s="31">
        <f>M24*AA24</f>
        <v>0</v>
      </c>
      <c r="P24" s="1">
        <v>3</v>
      </c>
      <c r="AA24" s="1">
        <f>IF(P24=1,$O$3,IF(P24=2,$O$4,$O$5))</f>
        <v>0</v>
      </c>
    </row>
    <row r="25">
      <c r="A25" s="1" t="s">
        <v>510</v>
      </c>
      <c r="E25" s="27" t="s">
        <v>7017</v>
      </c>
    </row>
    <row r="26" ht="26">
      <c r="A26" s="1" t="s">
        <v>511</v>
      </c>
      <c r="E26" s="32" t="s">
        <v>6982</v>
      </c>
    </row>
    <row r="27">
      <c r="A27" s="1" t="s">
        <v>513</v>
      </c>
      <c r="E27" s="27" t="s">
        <v>514</v>
      </c>
    </row>
    <row r="28">
      <c r="A28" s="1" t="s">
        <v>504</v>
      </c>
      <c r="B28" s="1">
        <v>5</v>
      </c>
      <c r="C28" s="26" t="s">
        <v>4057</v>
      </c>
      <c r="D28" t="s">
        <v>506</v>
      </c>
      <c r="E28" s="27" t="s">
        <v>4058</v>
      </c>
      <c r="F28" s="28" t="s">
        <v>563</v>
      </c>
      <c r="G28" s="29">
        <v>14</v>
      </c>
      <c r="H28" s="28">
        <v>0</v>
      </c>
      <c r="I28" s="30">
        <f>ROUND(G28*H28,P4)</f>
        <v>0</v>
      </c>
      <c r="L28" s="30">
        <v>0</v>
      </c>
      <c r="M28" s="24">
        <f>ROUND(G28*L28,P4)</f>
        <v>0</v>
      </c>
      <c r="N28" s="25" t="s">
        <v>509</v>
      </c>
      <c r="O28" s="31">
        <f>M28*AA28</f>
        <v>0</v>
      </c>
      <c r="P28" s="1">
        <v>3</v>
      </c>
      <c r="AA28" s="1">
        <f>IF(P28=1,$O$3,IF(P28=2,$O$4,$O$5))</f>
        <v>0</v>
      </c>
    </row>
    <row r="29">
      <c r="A29" s="1" t="s">
        <v>510</v>
      </c>
      <c r="E29" s="27" t="s">
        <v>6911</v>
      </c>
    </row>
    <row r="30" ht="26">
      <c r="A30" s="1" t="s">
        <v>511</v>
      </c>
      <c r="E30" s="32" t="s">
        <v>7019</v>
      </c>
    </row>
    <row r="31">
      <c r="A31" s="1" t="s">
        <v>513</v>
      </c>
      <c r="E31" s="27" t="s">
        <v>514</v>
      </c>
    </row>
    <row r="32">
      <c r="A32" s="1" t="s">
        <v>504</v>
      </c>
      <c r="B32" s="1">
        <v>6</v>
      </c>
      <c r="C32" s="26" t="s">
        <v>569</v>
      </c>
      <c r="D32" t="s">
        <v>506</v>
      </c>
      <c r="E32" s="27" t="s">
        <v>570</v>
      </c>
      <c r="F32" s="28" t="s">
        <v>563</v>
      </c>
      <c r="G32" s="29">
        <v>16</v>
      </c>
      <c r="H32" s="28">
        <v>0</v>
      </c>
      <c r="I32" s="30">
        <f>ROUND(G32*H32,P4)</f>
        <v>0</v>
      </c>
      <c r="L32" s="30">
        <v>0</v>
      </c>
      <c r="M32" s="24">
        <f>ROUND(G32*L32,P4)</f>
        <v>0</v>
      </c>
      <c r="N32" s="25" t="s">
        <v>509</v>
      </c>
      <c r="O32" s="31">
        <f>M32*AA32</f>
        <v>0</v>
      </c>
      <c r="P32" s="1">
        <v>3</v>
      </c>
      <c r="AA32" s="1">
        <f>IF(P32=1,$O$3,IF(P32=2,$O$4,$O$5))</f>
        <v>0</v>
      </c>
    </row>
    <row r="33">
      <c r="A33" s="1" t="s">
        <v>510</v>
      </c>
      <c r="E33" s="27" t="s">
        <v>6913</v>
      </c>
    </row>
    <row r="34" ht="26">
      <c r="A34" s="1" t="s">
        <v>511</v>
      </c>
      <c r="E34" s="32" t="s">
        <v>7020</v>
      </c>
    </row>
    <row r="35">
      <c r="A35" s="1" t="s">
        <v>513</v>
      </c>
      <c r="E35" s="27" t="s">
        <v>514</v>
      </c>
    </row>
    <row r="36">
      <c r="A36" s="1" t="s">
        <v>504</v>
      </c>
      <c r="B36" s="1">
        <v>7</v>
      </c>
      <c r="C36" s="26" t="s">
        <v>4069</v>
      </c>
      <c r="D36" t="s">
        <v>506</v>
      </c>
      <c r="E36" s="27" t="s">
        <v>4070</v>
      </c>
      <c r="F36" s="28" t="s">
        <v>1553</v>
      </c>
      <c r="G36" s="29">
        <v>50</v>
      </c>
      <c r="H36" s="28">
        <v>0</v>
      </c>
      <c r="I36" s="30">
        <f>ROUND(G36*H36,P4)</f>
        <v>0</v>
      </c>
      <c r="L36" s="30">
        <v>0</v>
      </c>
      <c r="M36" s="24">
        <f>ROUND(G36*L36,P4)</f>
        <v>0</v>
      </c>
      <c r="N36" s="25" t="s">
        <v>509</v>
      </c>
      <c r="O36" s="31">
        <f>M36*AA36</f>
        <v>0</v>
      </c>
      <c r="P36" s="1">
        <v>3</v>
      </c>
      <c r="AA36" s="1">
        <f>IF(P36=1,$O$3,IF(P36=2,$O$4,$O$5))</f>
        <v>0</v>
      </c>
    </row>
    <row r="37">
      <c r="A37" s="1" t="s">
        <v>510</v>
      </c>
      <c r="E37" s="27" t="s">
        <v>6915</v>
      </c>
    </row>
    <row r="38" ht="26">
      <c r="A38" s="1" t="s">
        <v>511</v>
      </c>
      <c r="E38" s="32" t="s">
        <v>7021</v>
      </c>
    </row>
    <row r="39">
      <c r="A39" s="1" t="s">
        <v>513</v>
      </c>
      <c r="E39" s="27" t="s">
        <v>514</v>
      </c>
    </row>
    <row r="40" ht="13">
      <c r="A40" s="1" t="s">
        <v>501</v>
      </c>
      <c r="C40" s="22" t="s">
        <v>604</v>
      </c>
      <c r="E40" s="23" t="s">
        <v>1641</v>
      </c>
      <c r="L40" s="24">
        <f>SUMIFS(L41:L48,A41:A48,"P")</f>
        <v>0</v>
      </c>
      <c r="M40" s="24">
        <f>SUMIFS(M41:M48,A41:A48,"P")</f>
        <v>0</v>
      </c>
      <c r="N40" s="25"/>
    </row>
    <row r="41">
      <c r="A41" s="1" t="s">
        <v>504</v>
      </c>
      <c r="B41" s="1">
        <v>8</v>
      </c>
      <c r="C41" s="26" t="s">
        <v>3840</v>
      </c>
      <c r="D41" t="s">
        <v>506</v>
      </c>
      <c r="E41" s="27" t="s">
        <v>3841</v>
      </c>
      <c r="F41" s="28" t="s">
        <v>563</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6967</v>
      </c>
    </row>
    <row r="43" ht="26">
      <c r="A43" s="1" t="s">
        <v>511</v>
      </c>
      <c r="E43" s="32" t="s">
        <v>7022</v>
      </c>
    </row>
    <row r="44">
      <c r="A44" s="1" t="s">
        <v>513</v>
      </c>
      <c r="E44" s="27" t="s">
        <v>514</v>
      </c>
    </row>
    <row r="45">
      <c r="A45" s="1" t="s">
        <v>504</v>
      </c>
      <c r="B45" s="1">
        <v>9</v>
      </c>
      <c r="C45" s="26" t="s">
        <v>5199</v>
      </c>
      <c r="D45" t="s">
        <v>506</v>
      </c>
      <c r="E45" s="27" t="s">
        <v>5200</v>
      </c>
      <c r="F45" s="28" t="s">
        <v>563</v>
      </c>
      <c r="G45" s="29">
        <v>1</v>
      </c>
      <c r="H45" s="28">
        <v>0</v>
      </c>
      <c r="I45" s="30">
        <f>ROUND(G45*H45,P4)</f>
        <v>0</v>
      </c>
      <c r="L45" s="30">
        <v>0</v>
      </c>
      <c r="M45" s="24">
        <f>ROUND(G45*L45,P4)</f>
        <v>0</v>
      </c>
      <c r="N45" s="25" t="s">
        <v>509</v>
      </c>
      <c r="O45" s="31">
        <f>M45*AA45</f>
        <v>0</v>
      </c>
      <c r="P45" s="1">
        <v>3</v>
      </c>
      <c r="AA45" s="1">
        <f>IF(P45=1,$O$3,IF(P45=2,$O$4,$O$5))</f>
        <v>0</v>
      </c>
    </row>
    <row r="46">
      <c r="A46" s="1" t="s">
        <v>510</v>
      </c>
      <c r="E46" s="27" t="s">
        <v>6967</v>
      </c>
    </row>
    <row r="47" ht="26">
      <c r="A47" s="1" t="s">
        <v>511</v>
      </c>
      <c r="E47" s="32" t="s">
        <v>6969</v>
      </c>
    </row>
    <row r="48">
      <c r="A48" s="1" t="s">
        <v>513</v>
      </c>
      <c r="E48" s="27" t="s">
        <v>514</v>
      </c>
    </row>
    <row r="49" ht="13">
      <c r="A49" s="1" t="s">
        <v>501</v>
      </c>
      <c r="C49" s="22" t="s">
        <v>1253</v>
      </c>
      <c r="E49" s="23" t="s">
        <v>1254</v>
      </c>
      <c r="L49" s="24">
        <f>SUMIFS(L50:L73,A50:A73,"P")</f>
        <v>0</v>
      </c>
      <c r="M49" s="24">
        <f>SUMIFS(M50:M73,A50:A73,"P")</f>
        <v>0</v>
      </c>
      <c r="N49" s="25"/>
    </row>
    <row r="50">
      <c r="A50" s="1" t="s">
        <v>504</v>
      </c>
      <c r="B50" s="1">
        <v>10</v>
      </c>
      <c r="C50" s="26" t="s">
        <v>1644</v>
      </c>
      <c r="D50" t="s">
        <v>506</v>
      </c>
      <c r="E50" s="27" t="s">
        <v>1645</v>
      </c>
      <c r="F50" s="28" t="s">
        <v>567</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846</v>
      </c>
    </row>
    <row r="53">
      <c r="A53" s="1" t="s">
        <v>513</v>
      </c>
      <c r="E53" s="27" t="s">
        <v>514</v>
      </c>
    </row>
    <row r="54">
      <c r="A54" s="1" t="s">
        <v>504</v>
      </c>
      <c r="B54" s="1">
        <v>11</v>
      </c>
      <c r="C54" s="26" t="s">
        <v>583</v>
      </c>
      <c r="D54" t="s">
        <v>506</v>
      </c>
      <c r="E54" s="27" t="s">
        <v>584</v>
      </c>
      <c r="F54" s="28" t="s">
        <v>567</v>
      </c>
      <c r="G54" s="29">
        <v>10</v>
      </c>
      <c r="H54" s="28">
        <v>0</v>
      </c>
      <c r="I54" s="30">
        <f>ROUND(G54*H54,P4)</f>
        <v>0</v>
      </c>
      <c r="L54" s="30">
        <v>0</v>
      </c>
      <c r="M54" s="24">
        <f>ROUND(G54*L54,P4)</f>
        <v>0</v>
      </c>
      <c r="N54" s="25" t="s">
        <v>509</v>
      </c>
      <c r="O54" s="31">
        <f>M54*AA54</f>
        <v>0</v>
      </c>
      <c r="P54" s="1">
        <v>3</v>
      </c>
      <c r="AA54" s="1">
        <f>IF(P54=1,$O$3,IF(P54=2,$O$4,$O$5))</f>
        <v>0</v>
      </c>
    </row>
    <row r="55">
      <c r="A55" s="1" t="s">
        <v>510</v>
      </c>
      <c r="E55" s="27" t="s">
        <v>6917</v>
      </c>
    </row>
    <row r="56" ht="26">
      <c r="A56" s="1" t="s">
        <v>511</v>
      </c>
      <c r="E56" s="32" t="s">
        <v>7023</v>
      </c>
    </row>
    <row r="57">
      <c r="A57" s="1" t="s">
        <v>513</v>
      </c>
      <c r="E57" s="27" t="s">
        <v>514</v>
      </c>
    </row>
    <row r="58">
      <c r="A58" s="1" t="s">
        <v>504</v>
      </c>
      <c r="B58" s="1">
        <v>12</v>
      </c>
      <c r="C58" s="26" t="s">
        <v>587</v>
      </c>
      <c r="D58" t="s">
        <v>506</v>
      </c>
      <c r="E58" s="27" t="s">
        <v>588</v>
      </c>
      <c r="F58" s="28" t="s">
        <v>567</v>
      </c>
      <c r="G58" s="29">
        <v>50</v>
      </c>
      <c r="H58" s="28">
        <v>0</v>
      </c>
      <c r="I58" s="30">
        <f>ROUND(G58*H58,P4)</f>
        <v>0</v>
      </c>
      <c r="L58" s="30">
        <v>0</v>
      </c>
      <c r="M58" s="24">
        <f>ROUND(G58*L58,P4)</f>
        <v>0</v>
      </c>
      <c r="N58" s="25" t="s">
        <v>509</v>
      </c>
      <c r="O58" s="31">
        <f>M58*AA58</f>
        <v>0</v>
      </c>
      <c r="P58" s="1">
        <v>3</v>
      </c>
      <c r="AA58" s="1">
        <f>IF(P58=1,$O$3,IF(P58=2,$O$4,$O$5))</f>
        <v>0</v>
      </c>
    </row>
    <row r="59">
      <c r="A59" s="1" t="s">
        <v>510</v>
      </c>
      <c r="E59" s="27" t="s">
        <v>6919</v>
      </c>
    </row>
    <row r="60" ht="26">
      <c r="A60" s="1" t="s">
        <v>511</v>
      </c>
      <c r="E60" s="32" t="s">
        <v>7024</v>
      </c>
    </row>
    <row r="61">
      <c r="A61" s="1" t="s">
        <v>513</v>
      </c>
      <c r="E61" s="27" t="s">
        <v>514</v>
      </c>
    </row>
    <row r="62" ht="25">
      <c r="A62" s="1" t="s">
        <v>504</v>
      </c>
      <c r="B62" s="1">
        <v>13</v>
      </c>
      <c r="C62" s="26" t="s">
        <v>590</v>
      </c>
      <c r="D62" t="s">
        <v>506</v>
      </c>
      <c r="E62" s="27" t="s">
        <v>591</v>
      </c>
      <c r="F62" s="28" t="s">
        <v>567</v>
      </c>
      <c r="G62" s="29">
        <v>50</v>
      </c>
      <c r="H62" s="28">
        <v>0</v>
      </c>
      <c r="I62" s="30">
        <f>ROUND(G62*H62,P4)</f>
        <v>0</v>
      </c>
      <c r="L62" s="30">
        <v>0</v>
      </c>
      <c r="M62" s="24">
        <f>ROUND(G62*L62,P4)</f>
        <v>0</v>
      </c>
      <c r="N62" s="25" t="s">
        <v>509</v>
      </c>
      <c r="O62" s="31">
        <f>M62*AA62</f>
        <v>0</v>
      </c>
      <c r="P62" s="1">
        <v>3</v>
      </c>
      <c r="AA62" s="1">
        <f>IF(P62=1,$O$3,IF(P62=2,$O$4,$O$5))</f>
        <v>0</v>
      </c>
    </row>
    <row r="63">
      <c r="A63" s="1" t="s">
        <v>510</v>
      </c>
      <c r="E63" s="27" t="s">
        <v>6921</v>
      </c>
    </row>
    <row r="64" ht="26">
      <c r="A64" s="1" t="s">
        <v>511</v>
      </c>
      <c r="E64" s="32" t="s">
        <v>7024</v>
      </c>
    </row>
    <row r="65">
      <c r="A65" s="1" t="s">
        <v>513</v>
      </c>
      <c r="E65" s="27" t="s">
        <v>514</v>
      </c>
    </row>
    <row r="66" ht="25">
      <c r="A66" s="1" t="s">
        <v>504</v>
      </c>
      <c r="B66" s="1">
        <v>14</v>
      </c>
      <c r="C66" s="26" t="s">
        <v>7025</v>
      </c>
      <c r="D66" t="s">
        <v>506</v>
      </c>
      <c r="E66" s="27" t="s">
        <v>7026</v>
      </c>
      <c r="F66" s="28" t="s">
        <v>567</v>
      </c>
      <c r="G66" s="29">
        <v>20</v>
      </c>
      <c r="H66" s="28">
        <v>0</v>
      </c>
      <c r="I66" s="30">
        <f>ROUND(G66*H66,P4)</f>
        <v>0</v>
      </c>
      <c r="L66" s="30">
        <v>0</v>
      </c>
      <c r="M66" s="24">
        <f>ROUND(G66*L66,P4)</f>
        <v>0</v>
      </c>
      <c r="N66" s="25" t="s">
        <v>509</v>
      </c>
      <c r="O66" s="31">
        <f>M66*AA66</f>
        <v>0</v>
      </c>
      <c r="P66" s="1">
        <v>3</v>
      </c>
      <c r="AA66" s="1">
        <f>IF(P66=1,$O$3,IF(P66=2,$O$4,$O$5))</f>
        <v>0</v>
      </c>
    </row>
    <row r="67">
      <c r="A67" s="1" t="s">
        <v>510</v>
      </c>
      <c r="E67" s="27" t="s">
        <v>6970</v>
      </c>
    </row>
    <row r="68" ht="26">
      <c r="A68" s="1" t="s">
        <v>511</v>
      </c>
      <c r="E68" s="32" t="s">
        <v>7027</v>
      </c>
    </row>
    <row r="69">
      <c r="A69" s="1" t="s">
        <v>513</v>
      </c>
      <c r="E69" s="27" t="s">
        <v>514</v>
      </c>
    </row>
    <row r="70" ht="25">
      <c r="A70" s="1" t="s">
        <v>504</v>
      </c>
      <c r="B70" s="1">
        <v>15</v>
      </c>
      <c r="C70" s="26" t="s">
        <v>1269</v>
      </c>
      <c r="D70" t="s">
        <v>506</v>
      </c>
      <c r="E70" s="27" t="s">
        <v>1270</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6975</v>
      </c>
    </row>
    <row r="72" ht="26">
      <c r="A72" s="1" t="s">
        <v>511</v>
      </c>
      <c r="E72" s="32" t="s">
        <v>7028</v>
      </c>
    </row>
    <row r="73">
      <c r="A73" s="1" t="s">
        <v>513</v>
      </c>
      <c r="E73" s="27" t="s">
        <v>514</v>
      </c>
    </row>
    <row r="74" ht="13">
      <c r="A74" s="1" t="s">
        <v>501</v>
      </c>
      <c r="C74" s="22" t="s">
        <v>2015</v>
      </c>
      <c r="E74" s="23" t="s">
        <v>6922</v>
      </c>
      <c r="L74" s="24">
        <f>SUMIFS(L75:L138,A75:A138,"P")</f>
        <v>0</v>
      </c>
      <c r="M74" s="24">
        <f>SUMIFS(M75:M138,A75:A138,"P")</f>
        <v>0</v>
      </c>
      <c r="N74" s="25"/>
    </row>
    <row r="75">
      <c r="A75" s="1" t="s">
        <v>504</v>
      </c>
      <c r="B75" s="1">
        <v>16</v>
      </c>
      <c r="C75" s="26" t="s">
        <v>2342</v>
      </c>
      <c r="D75" t="s">
        <v>506</v>
      </c>
      <c r="E75" s="27" t="s">
        <v>2343</v>
      </c>
      <c r="F75" s="28" t="s">
        <v>567</v>
      </c>
      <c r="G75" s="29">
        <v>60</v>
      </c>
      <c r="H75" s="28">
        <v>0</v>
      </c>
      <c r="I75" s="30">
        <f>ROUND(G75*H75,P4)</f>
        <v>0</v>
      </c>
      <c r="L75" s="30">
        <v>0</v>
      </c>
      <c r="M75" s="24">
        <f>ROUND(G75*L75,P4)</f>
        <v>0</v>
      </c>
      <c r="N75" s="25" t="s">
        <v>509</v>
      </c>
      <c r="O75" s="31">
        <f>M75*AA75</f>
        <v>0</v>
      </c>
      <c r="P75" s="1">
        <v>3</v>
      </c>
      <c r="AA75" s="1">
        <f>IF(P75=1,$O$3,IF(P75=2,$O$4,$O$5))</f>
        <v>0</v>
      </c>
    </row>
    <row r="76">
      <c r="A76" s="1" t="s">
        <v>510</v>
      </c>
      <c r="E76" s="27" t="s">
        <v>6923</v>
      </c>
    </row>
    <row r="77" ht="26">
      <c r="A77" s="1" t="s">
        <v>511</v>
      </c>
      <c r="E77" s="32" t="s">
        <v>7029</v>
      </c>
    </row>
    <row r="78">
      <c r="A78" s="1" t="s">
        <v>513</v>
      </c>
      <c r="E78" s="27" t="s">
        <v>514</v>
      </c>
    </row>
    <row r="79">
      <c r="A79" s="1" t="s">
        <v>504</v>
      </c>
      <c r="B79" s="1">
        <v>17</v>
      </c>
      <c r="C79" s="26" t="s">
        <v>2178</v>
      </c>
      <c r="D79" t="s">
        <v>506</v>
      </c>
      <c r="E79" s="27" t="s">
        <v>2179</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6925</v>
      </c>
    </row>
    <row r="81" ht="26">
      <c r="A81" s="1" t="s">
        <v>511</v>
      </c>
      <c r="E81" s="32" t="s">
        <v>6978</v>
      </c>
    </row>
    <row r="82">
      <c r="A82" s="1" t="s">
        <v>513</v>
      </c>
      <c r="E82" s="27" t="s">
        <v>514</v>
      </c>
    </row>
    <row r="83">
      <c r="A83" s="1" t="s">
        <v>504</v>
      </c>
      <c r="B83" s="1">
        <v>18</v>
      </c>
      <c r="C83" s="26" t="s">
        <v>1649</v>
      </c>
      <c r="D83" t="s">
        <v>506</v>
      </c>
      <c r="E83" s="27" t="s">
        <v>1650</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6927</v>
      </c>
    </row>
    <row r="85" ht="26">
      <c r="A85" s="1" t="s">
        <v>511</v>
      </c>
      <c r="E85" s="32" t="s">
        <v>911</v>
      </c>
    </row>
    <row r="86">
      <c r="A86" s="1" t="s">
        <v>513</v>
      </c>
      <c r="E86" s="27" t="s">
        <v>514</v>
      </c>
    </row>
    <row r="87">
      <c r="A87" s="1" t="s">
        <v>504</v>
      </c>
      <c r="B87" s="1">
        <v>19</v>
      </c>
      <c r="C87" s="26" t="s">
        <v>6979</v>
      </c>
      <c r="D87" t="s">
        <v>506</v>
      </c>
      <c r="E87" s="27" t="s">
        <v>6980</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6981</v>
      </c>
    </row>
    <row r="89" ht="26">
      <c r="A89" s="1" t="s">
        <v>511</v>
      </c>
      <c r="E89" s="32" t="s">
        <v>6982</v>
      </c>
    </row>
    <row r="90">
      <c r="A90" s="1" t="s">
        <v>513</v>
      </c>
      <c r="E90" s="27" t="s">
        <v>514</v>
      </c>
    </row>
    <row r="91">
      <c r="A91" s="1" t="s">
        <v>504</v>
      </c>
      <c r="B91" s="1">
        <v>20</v>
      </c>
      <c r="C91" s="26" t="s">
        <v>599</v>
      </c>
      <c r="D91" t="s">
        <v>506</v>
      </c>
      <c r="E91" s="27" t="s">
        <v>601</v>
      </c>
      <c r="F91" s="28" t="s">
        <v>567</v>
      </c>
      <c r="G91" s="29">
        <v>86</v>
      </c>
      <c r="H91" s="28">
        <v>0</v>
      </c>
      <c r="I91" s="30">
        <f>ROUND(G91*H91,P4)</f>
        <v>0</v>
      </c>
      <c r="L91" s="30">
        <v>0</v>
      </c>
      <c r="M91" s="24">
        <f>ROUND(G91*L91,P4)</f>
        <v>0</v>
      </c>
      <c r="N91" s="25" t="s">
        <v>509</v>
      </c>
      <c r="O91" s="31">
        <f>M91*AA91</f>
        <v>0</v>
      </c>
      <c r="P91" s="1">
        <v>3</v>
      </c>
      <c r="AA91" s="1">
        <f>IF(P91=1,$O$3,IF(P91=2,$O$4,$O$5))</f>
        <v>0</v>
      </c>
    </row>
    <row r="92">
      <c r="A92" s="1" t="s">
        <v>510</v>
      </c>
      <c r="E92" s="27" t="s">
        <v>6929</v>
      </c>
    </row>
    <row r="93" ht="26">
      <c r="A93" s="1" t="s">
        <v>511</v>
      </c>
      <c r="E93" s="32" t="s">
        <v>7030</v>
      </c>
    </row>
    <row r="94">
      <c r="A94" s="1" t="s">
        <v>513</v>
      </c>
      <c r="E94" s="27" t="s">
        <v>514</v>
      </c>
    </row>
    <row r="95" ht="25">
      <c r="A95" s="1" t="s">
        <v>504</v>
      </c>
      <c r="B95" s="1">
        <v>21</v>
      </c>
      <c r="C95" s="26" t="s">
        <v>610</v>
      </c>
      <c r="D95" t="s">
        <v>506</v>
      </c>
      <c r="E95" s="27" t="s">
        <v>611</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6984</v>
      </c>
    </row>
    <row r="97" ht="26">
      <c r="A97" s="1" t="s">
        <v>511</v>
      </c>
      <c r="E97" s="32" t="s">
        <v>6985</v>
      </c>
    </row>
    <row r="98">
      <c r="A98" s="1" t="s">
        <v>513</v>
      </c>
      <c r="E98" s="27" t="s">
        <v>514</v>
      </c>
    </row>
    <row r="99" ht="25">
      <c r="A99" s="1" t="s">
        <v>504</v>
      </c>
      <c r="B99" s="1">
        <v>22</v>
      </c>
      <c r="C99" s="26" t="s">
        <v>612</v>
      </c>
      <c r="D99" t="s">
        <v>506</v>
      </c>
      <c r="E99" s="27" t="s">
        <v>613</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6984</v>
      </c>
    </row>
    <row r="101" ht="26">
      <c r="A101" s="1" t="s">
        <v>511</v>
      </c>
      <c r="E101" s="32" t="s">
        <v>6986</v>
      </c>
    </row>
    <row r="102">
      <c r="A102" s="1" t="s">
        <v>513</v>
      </c>
      <c r="E102" s="27" t="s">
        <v>514</v>
      </c>
    </row>
    <row r="103">
      <c r="A103" s="1" t="s">
        <v>504</v>
      </c>
      <c r="B103" s="1">
        <v>23</v>
      </c>
      <c r="C103" s="26" t="s">
        <v>2355</v>
      </c>
      <c r="D103" t="s">
        <v>506</v>
      </c>
      <c r="E103" s="27" t="s">
        <v>2356</v>
      </c>
      <c r="F103" s="28" t="s">
        <v>567</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6987</v>
      </c>
    </row>
    <row r="105" ht="26">
      <c r="A105" s="1" t="s">
        <v>511</v>
      </c>
      <c r="E105" s="32" t="s">
        <v>7031</v>
      </c>
    </row>
    <row r="106">
      <c r="A106" s="1" t="s">
        <v>513</v>
      </c>
      <c r="E106" s="27" t="s">
        <v>514</v>
      </c>
    </row>
    <row r="107">
      <c r="A107" s="1" t="s">
        <v>504</v>
      </c>
      <c r="B107" s="1">
        <v>24</v>
      </c>
      <c r="C107" s="26" t="s">
        <v>2357</v>
      </c>
      <c r="D107" t="s">
        <v>506</v>
      </c>
      <c r="E107" s="27" t="s">
        <v>2358</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6937</v>
      </c>
    </row>
    <row r="109" ht="26">
      <c r="A109" s="1" t="s">
        <v>511</v>
      </c>
      <c r="E109" s="32" t="s">
        <v>6989</v>
      </c>
    </row>
    <row r="110">
      <c r="A110" s="1" t="s">
        <v>513</v>
      </c>
      <c r="E110" s="27" t="s">
        <v>514</v>
      </c>
    </row>
    <row r="111">
      <c r="A111" s="1" t="s">
        <v>504</v>
      </c>
      <c r="B111" s="1">
        <v>25</v>
      </c>
      <c r="C111" s="26" t="s">
        <v>6990</v>
      </c>
      <c r="D111" t="s">
        <v>506</v>
      </c>
      <c r="E111" s="27" t="s">
        <v>6991</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6992</v>
      </c>
    </row>
    <row r="113" ht="26">
      <c r="A113" s="1" t="s">
        <v>511</v>
      </c>
      <c r="E113" s="32" t="s">
        <v>6993</v>
      </c>
    </row>
    <row r="114">
      <c r="A114" s="1" t="s">
        <v>513</v>
      </c>
      <c r="E114" s="27" t="s">
        <v>514</v>
      </c>
    </row>
    <row r="115">
      <c r="A115" s="1" t="s">
        <v>504</v>
      </c>
      <c r="B115" s="1">
        <v>26</v>
      </c>
      <c r="C115" s="26" t="s">
        <v>6998</v>
      </c>
      <c r="D115" t="s">
        <v>506</v>
      </c>
      <c r="E115" s="27" t="s">
        <v>6999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7000</v>
      </c>
    </row>
    <row r="117" ht="26">
      <c r="A117" s="1" t="s">
        <v>511</v>
      </c>
      <c r="E117" s="32" t="s">
        <v>7001</v>
      </c>
    </row>
    <row r="118">
      <c r="A118" s="1" t="s">
        <v>513</v>
      </c>
      <c r="E118" s="27" t="s">
        <v>514</v>
      </c>
    </row>
    <row r="119">
      <c r="A119" s="1" t="s">
        <v>504</v>
      </c>
      <c r="B119" s="1">
        <v>27</v>
      </c>
      <c r="C119" s="26" t="s">
        <v>7002</v>
      </c>
      <c r="D119" t="s">
        <v>506</v>
      </c>
      <c r="E119" s="27" t="s">
        <v>7003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7004</v>
      </c>
    </row>
    <row r="121" ht="26">
      <c r="A121" s="1" t="s">
        <v>511</v>
      </c>
      <c r="E121" s="32" t="s">
        <v>7005</v>
      </c>
    </row>
    <row r="122">
      <c r="A122" s="1" t="s">
        <v>513</v>
      </c>
      <c r="E122" s="27" t="s">
        <v>514</v>
      </c>
    </row>
    <row r="123" ht="25">
      <c r="A123" s="1" t="s">
        <v>504</v>
      </c>
      <c r="B123" s="1">
        <v>28</v>
      </c>
      <c r="C123" s="26" t="s">
        <v>7006</v>
      </c>
      <c r="D123" t="s">
        <v>506</v>
      </c>
      <c r="E123" s="27" t="s">
        <v>7007</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7008</v>
      </c>
    </row>
    <row r="125" ht="26">
      <c r="A125" s="1" t="s">
        <v>511</v>
      </c>
      <c r="E125" s="32" t="s">
        <v>6938</v>
      </c>
    </row>
    <row r="126">
      <c r="A126" s="1" t="s">
        <v>513</v>
      </c>
      <c r="E126" s="27" t="s">
        <v>514</v>
      </c>
    </row>
    <row r="127">
      <c r="A127" s="1" t="s">
        <v>504</v>
      </c>
      <c r="B127" s="1">
        <v>29</v>
      </c>
      <c r="C127" s="26" t="s">
        <v>7009</v>
      </c>
      <c r="D127" t="s">
        <v>506</v>
      </c>
      <c r="E127" s="27" t="s">
        <v>7010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6937</v>
      </c>
    </row>
    <row r="129" ht="26">
      <c r="A129" s="1" t="s">
        <v>511</v>
      </c>
      <c r="E129" s="32" t="s">
        <v>7011</v>
      </c>
    </row>
    <row r="130">
      <c r="A130" s="1" t="s">
        <v>513</v>
      </c>
      <c r="E130" s="27" t="s">
        <v>514</v>
      </c>
    </row>
    <row r="131">
      <c r="A131" s="1" t="s">
        <v>504</v>
      </c>
      <c r="B131" s="1">
        <v>30</v>
      </c>
      <c r="C131" s="26" t="s">
        <v>7012</v>
      </c>
      <c r="D131" t="s">
        <v>506</v>
      </c>
      <c r="E131" s="27" t="s">
        <v>7013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6937</v>
      </c>
    </row>
    <row r="133" ht="26">
      <c r="A133" s="1" t="s">
        <v>511</v>
      </c>
      <c r="E133" s="32" t="s">
        <v>7014</v>
      </c>
    </row>
    <row r="134">
      <c r="A134" s="1" t="s">
        <v>513</v>
      </c>
      <c r="E134" s="27" t="s">
        <v>514</v>
      </c>
    </row>
    <row r="135">
      <c r="A135" s="1" t="s">
        <v>504</v>
      </c>
      <c r="B135" s="1">
        <v>31</v>
      </c>
      <c r="C135" s="26" t="s">
        <v>2500</v>
      </c>
      <c r="D135" t="s">
        <v>506</v>
      </c>
      <c r="E135" s="27" t="s">
        <v>2501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6937</v>
      </c>
    </row>
    <row r="137" ht="26">
      <c r="A137" s="1" t="s">
        <v>511</v>
      </c>
      <c r="E137" s="32" t="s">
        <v>6938</v>
      </c>
    </row>
    <row r="138">
      <c r="A138" s="1" t="s">
        <v>513</v>
      </c>
      <c r="E138" s="27" t="s">
        <v>514</v>
      </c>
    </row>
    <row r="139" ht="13">
      <c r="A139" s="1" t="s">
        <v>501</v>
      </c>
      <c r="C139" s="22" t="s">
        <v>2664</v>
      </c>
      <c r="E139" s="23" t="s">
        <v>2665</v>
      </c>
      <c r="L139" s="24">
        <f>SUMIFS(L140:L159,A140:A159,"P")</f>
        <v>0</v>
      </c>
      <c r="M139" s="24">
        <f>SUMIFS(M140:M159,A140:A159,"P")</f>
        <v>0</v>
      </c>
      <c r="N139" s="25"/>
    </row>
    <row r="140" ht="25">
      <c r="A140" s="1" t="s">
        <v>504</v>
      </c>
      <c r="B140" s="1">
        <v>32</v>
      </c>
      <c r="C140" s="26" t="s">
        <v>6948</v>
      </c>
      <c r="D140" t="s">
        <v>506</v>
      </c>
      <c r="E140" s="27" t="s">
        <v>6949</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6950</v>
      </c>
    </row>
    <row r="142" ht="26">
      <c r="A142" s="1" t="s">
        <v>511</v>
      </c>
      <c r="E142" s="32" t="s">
        <v>6951</v>
      </c>
    </row>
    <row r="143">
      <c r="A143" s="1" t="s">
        <v>513</v>
      </c>
      <c r="E143" s="27" t="s">
        <v>514</v>
      </c>
    </row>
    <row r="144" ht="25">
      <c r="A144" s="1" t="s">
        <v>504</v>
      </c>
      <c r="B144" s="1">
        <v>33</v>
      </c>
      <c r="C144" s="26" t="s">
        <v>2038</v>
      </c>
      <c r="D144" t="s">
        <v>506</v>
      </c>
      <c r="E144" s="27" t="s">
        <v>2039</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6952</v>
      </c>
    </row>
    <row r="146" ht="26">
      <c r="A146" s="1" t="s">
        <v>511</v>
      </c>
      <c r="E146" s="32" t="s">
        <v>6951</v>
      </c>
    </row>
    <row r="147">
      <c r="A147" s="1" t="s">
        <v>513</v>
      </c>
      <c r="E147" s="27" t="s">
        <v>514</v>
      </c>
    </row>
    <row r="148">
      <c r="A148" s="1" t="s">
        <v>504</v>
      </c>
      <c r="B148" s="1">
        <v>34</v>
      </c>
      <c r="C148" s="26" t="s">
        <v>2040</v>
      </c>
      <c r="D148" t="s">
        <v>506</v>
      </c>
      <c r="E148" s="27" t="s">
        <v>2041</v>
      </c>
      <c r="F148" s="28" t="s">
        <v>540</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6953</v>
      </c>
    </row>
    <row r="150" ht="26">
      <c r="A150" s="1" t="s">
        <v>511</v>
      </c>
      <c r="E150" s="32" t="s">
        <v>7032</v>
      </c>
    </row>
    <row r="151">
      <c r="A151" s="1" t="s">
        <v>513</v>
      </c>
      <c r="E151" s="27" t="s">
        <v>514</v>
      </c>
    </row>
    <row r="152">
      <c r="A152" s="1" t="s">
        <v>504</v>
      </c>
      <c r="B152" s="1">
        <v>35</v>
      </c>
      <c r="C152" s="26" t="s">
        <v>2216</v>
      </c>
      <c r="D152" t="s">
        <v>506</v>
      </c>
      <c r="E152" s="27" t="s">
        <v>2217</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6955</v>
      </c>
    </row>
    <row r="154" ht="26">
      <c r="A154" s="1" t="s">
        <v>511</v>
      </c>
      <c r="E154" s="32" t="s">
        <v>6956</v>
      </c>
    </row>
    <row r="155">
      <c r="A155" s="1" t="s">
        <v>513</v>
      </c>
      <c r="E155" s="27" t="s">
        <v>514</v>
      </c>
    </row>
    <row r="156">
      <c r="A156" s="1" t="s">
        <v>504</v>
      </c>
      <c r="B156" s="1">
        <v>36</v>
      </c>
      <c r="C156" s="26" t="s">
        <v>1271</v>
      </c>
      <c r="D156" t="s">
        <v>506</v>
      </c>
      <c r="E156" s="27" t="s">
        <v>1272</v>
      </c>
      <c r="F156" s="28" t="s">
        <v>540</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6957</v>
      </c>
    </row>
    <row r="158" ht="26">
      <c r="A158" s="1" t="s">
        <v>511</v>
      </c>
      <c r="E158" s="32" t="s">
        <v>6956</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7033</v>
      </c>
      <c r="E8" s="23" t="s">
        <v>259</v>
      </c>
      <c r="L8" s="24">
        <f>L9+L14+L35+L48+L117</f>
        <v>0</v>
      </c>
      <c r="M8" s="24">
        <f>M9+M14+M35+M48+M117</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600</v>
      </c>
      <c r="E14" s="23" t="s">
        <v>560</v>
      </c>
      <c r="L14" s="24">
        <f>SUMIFS(L15:L34,A15:A34,"P")</f>
        <v>0</v>
      </c>
      <c r="M14" s="24">
        <f>SUMIFS(M15:M34,A15:A34,"P")</f>
        <v>0</v>
      </c>
      <c r="N14" s="25"/>
    </row>
    <row r="15">
      <c r="A15" s="1" t="s">
        <v>504</v>
      </c>
      <c r="B15" s="1">
        <v>2</v>
      </c>
      <c r="C15" s="26" t="s">
        <v>1639</v>
      </c>
      <c r="D15" t="s">
        <v>506</v>
      </c>
      <c r="E15" s="27" t="s">
        <v>1640</v>
      </c>
      <c r="F15" s="28" t="s">
        <v>563</v>
      </c>
      <c r="G15" s="29">
        <v>1</v>
      </c>
      <c r="H15" s="28">
        <v>0</v>
      </c>
      <c r="I15" s="30">
        <f>ROUND(G15*H15,P4)</f>
        <v>0</v>
      </c>
      <c r="L15" s="30">
        <v>0</v>
      </c>
      <c r="M15" s="24">
        <f>ROUND(G15*L15,P4)</f>
        <v>0</v>
      </c>
      <c r="N15" s="25" t="s">
        <v>509</v>
      </c>
      <c r="O15" s="31">
        <f>M15*AA15</f>
        <v>0</v>
      </c>
      <c r="P15" s="1">
        <v>3</v>
      </c>
      <c r="AA15" s="1">
        <f>IF(P15=1,$O$3,IF(P15=2,$O$4,$O$5))</f>
        <v>0</v>
      </c>
    </row>
    <row r="16">
      <c r="A16" s="1" t="s">
        <v>510</v>
      </c>
      <c r="E16" s="27" t="s">
        <v>7034</v>
      </c>
    </row>
    <row r="17" ht="26">
      <c r="A17" s="1" t="s">
        <v>511</v>
      </c>
      <c r="E17" s="32" t="s">
        <v>7035</v>
      </c>
    </row>
    <row r="18">
      <c r="A18" s="1" t="s">
        <v>513</v>
      </c>
      <c r="E18" s="27" t="s">
        <v>514</v>
      </c>
    </row>
    <row r="19">
      <c r="A19" s="1" t="s">
        <v>504</v>
      </c>
      <c r="B19" s="1">
        <v>3</v>
      </c>
      <c r="C19" s="26" t="s">
        <v>4057</v>
      </c>
      <c r="D19" t="s">
        <v>506</v>
      </c>
      <c r="E19" s="27" t="s">
        <v>4058</v>
      </c>
      <c r="F19" s="28" t="s">
        <v>563</v>
      </c>
      <c r="G19" s="29">
        <v>10</v>
      </c>
      <c r="H19" s="28">
        <v>0</v>
      </c>
      <c r="I19" s="30">
        <f>ROUND(G19*H19,P4)</f>
        <v>0</v>
      </c>
      <c r="L19" s="30">
        <v>0</v>
      </c>
      <c r="M19" s="24">
        <f>ROUND(G19*L19,P4)</f>
        <v>0</v>
      </c>
      <c r="N19" s="25" t="s">
        <v>509</v>
      </c>
      <c r="O19" s="31">
        <f>M19*AA19</f>
        <v>0</v>
      </c>
      <c r="P19" s="1">
        <v>3</v>
      </c>
      <c r="AA19" s="1">
        <f>IF(P19=1,$O$3,IF(P19=2,$O$4,$O$5))</f>
        <v>0</v>
      </c>
    </row>
    <row r="20">
      <c r="A20" s="1" t="s">
        <v>510</v>
      </c>
      <c r="E20" s="27" t="s">
        <v>7036</v>
      </c>
    </row>
    <row r="21" ht="26">
      <c r="A21" s="1" t="s">
        <v>511</v>
      </c>
      <c r="E21" s="32" t="s">
        <v>7037</v>
      </c>
    </row>
    <row r="22">
      <c r="A22" s="1" t="s">
        <v>513</v>
      </c>
      <c r="E22" s="27" t="s">
        <v>514</v>
      </c>
    </row>
    <row r="23">
      <c r="A23" s="1" t="s">
        <v>504</v>
      </c>
      <c r="B23" s="1">
        <v>4</v>
      </c>
      <c r="C23" s="26" t="s">
        <v>569</v>
      </c>
      <c r="D23" t="s">
        <v>506</v>
      </c>
      <c r="E23" s="27" t="s">
        <v>570</v>
      </c>
      <c r="F23" s="28" t="s">
        <v>563</v>
      </c>
      <c r="G23" s="29">
        <v>11</v>
      </c>
      <c r="H23" s="28">
        <v>0</v>
      </c>
      <c r="I23" s="30">
        <f>ROUND(G23*H23,P4)</f>
        <v>0</v>
      </c>
      <c r="L23" s="30">
        <v>0</v>
      </c>
      <c r="M23" s="24">
        <f>ROUND(G23*L23,P4)</f>
        <v>0</v>
      </c>
      <c r="N23" s="25" t="s">
        <v>509</v>
      </c>
      <c r="O23" s="31">
        <f>M23*AA23</f>
        <v>0</v>
      </c>
      <c r="P23" s="1">
        <v>3</v>
      </c>
      <c r="AA23" s="1">
        <f>IF(P23=1,$O$3,IF(P23=2,$O$4,$O$5))</f>
        <v>0</v>
      </c>
    </row>
    <row r="24">
      <c r="A24" s="1" t="s">
        <v>510</v>
      </c>
      <c r="E24" s="27" t="s">
        <v>6913</v>
      </c>
    </row>
    <row r="25" ht="26">
      <c r="A25" s="1" t="s">
        <v>511</v>
      </c>
      <c r="E25" s="32" t="s">
        <v>6965</v>
      </c>
    </row>
    <row r="26">
      <c r="A26" s="1" t="s">
        <v>513</v>
      </c>
      <c r="E26" s="27" t="s">
        <v>514</v>
      </c>
    </row>
    <row r="27">
      <c r="A27" s="1" t="s">
        <v>504</v>
      </c>
      <c r="B27" s="1">
        <v>5</v>
      </c>
      <c r="C27" s="26" t="s">
        <v>4069</v>
      </c>
      <c r="D27" t="s">
        <v>506</v>
      </c>
      <c r="E27" s="27" t="s">
        <v>4070</v>
      </c>
      <c r="F27" s="28" t="s">
        <v>1553</v>
      </c>
      <c r="G27" s="29">
        <v>28</v>
      </c>
      <c r="H27" s="28">
        <v>0</v>
      </c>
      <c r="I27" s="30">
        <f>ROUND(G27*H27,P4)</f>
        <v>0</v>
      </c>
      <c r="L27" s="30">
        <v>0</v>
      </c>
      <c r="M27" s="24">
        <f>ROUND(G27*L27,P4)</f>
        <v>0</v>
      </c>
      <c r="N27" s="25" t="s">
        <v>509</v>
      </c>
      <c r="O27" s="31">
        <f>M27*AA27</f>
        <v>0</v>
      </c>
      <c r="P27" s="1">
        <v>3</v>
      </c>
      <c r="AA27" s="1">
        <f>IF(P27=1,$O$3,IF(P27=2,$O$4,$O$5))</f>
        <v>0</v>
      </c>
    </row>
    <row r="28">
      <c r="A28" s="1" t="s">
        <v>510</v>
      </c>
      <c r="E28" s="27" t="s">
        <v>6915</v>
      </c>
    </row>
    <row r="29" ht="26">
      <c r="A29" s="1" t="s">
        <v>511</v>
      </c>
      <c r="E29" s="32" t="s">
        <v>7038</v>
      </c>
    </row>
    <row r="30">
      <c r="A30" s="1" t="s">
        <v>513</v>
      </c>
      <c r="E30" s="27" t="s">
        <v>514</v>
      </c>
    </row>
    <row r="31">
      <c r="A31" s="1" t="s">
        <v>504</v>
      </c>
      <c r="B31" s="1">
        <v>6</v>
      </c>
      <c r="C31" s="26" t="s">
        <v>5193</v>
      </c>
      <c r="D31" t="s">
        <v>506</v>
      </c>
      <c r="E31" s="27" t="s">
        <v>5194</v>
      </c>
      <c r="F31" s="28" t="s">
        <v>1553</v>
      </c>
      <c r="G31" s="29">
        <v>28</v>
      </c>
      <c r="H31" s="28">
        <v>0</v>
      </c>
      <c r="I31" s="30">
        <f>ROUND(G31*H31,P4)</f>
        <v>0</v>
      </c>
      <c r="L31" s="30">
        <v>0</v>
      </c>
      <c r="M31" s="24">
        <f>ROUND(G31*L31,P4)</f>
        <v>0</v>
      </c>
      <c r="N31" s="25" t="s">
        <v>509</v>
      </c>
      <c r="O31" s="31">
        <f>M31*AA31</f>
        <v>0</v>
      </c>
      <c r="P31" s="1">
        <v>3</v>
      </c>
      <c r="AA31" s="1">
        <f>IF(P31=1,$O$3,IF(P31=2,$O$4,$O$5))</f>
        <v>0</v>
      </c>
    </row>
    <row r="32">
      <c r="A32" s="1" t="s">
        <v>510</v>
      </c>
      <c r="E32" s="27" t="s">
        <v>7039</v>
      </c>
    </row>
    <row r="33" ht="26">
      <c r="A33" s="1" t="s">
        <v>511</v>
      </c>
      <c r="E33" s="32" t="s">
        <v>7038</v>
      </c>
    </row>
    <row r="34">
      <c r="A34" s="1" t="s">
        <v>513</v>
      </c>
      <c r="E34" s="27" t="s">
        <v>514</v>
      </c>
    </row>
    <row r="35" ht="13">
      <c r="A35" s="1" t="s">
        <v>501</v>
      </c>
      <c r="C35" s="22" t="s">
        <v>1253</v>
      </c>
      <c r="E35" s="23" t="s">
        <v>1254</v>
      </c>
      <c r="L35" s="24">
        <f>SUMIFS(L36:L47,A36:A47,"P")</f>
        <v>0</v>
      </c>
      <c r="M35" s="24">
        <f>SUMIFS(M36:M47,A36:A47,"P")</f>
        <v>0</v>
      </c>
      <c r="N35" s="25"/>
    </row>
    <row r="36" ht="25">
      <c r="A36" s="1" t="s">
        <v>504</v>
      </c>
      <c r="B36" s="1">
        <v>7</v>
      </c>
      <c r="C36" s="26" t="s">
        <v>1255</v>
      </c>
      <c r="D36" t="s">
        <v>506</v>
      </c>
      <c r="E36" s="27" t="s">
        <v>1256</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6937</v>
      </c>
    </row>
    <row r="38" ht="26">
      <c r="A38" s="1" t="s">
        <v>511</v>
      </c>
      <c r="E38" s="32" t="s">
        <v>7014</v>
      </c>
    </row>
    <row r="39">
      <c r="A39" s="1" t="s">
        <v>513</v>
      </c>
      <c r="E39" s="27" t="s">
        <v>514</v>
      </c>
    </row>
    <row r="40">
      <c r="A40" s="1" t="s">
        <v>504</v>
      </c>
      <c r="B40" s="1">
        <v>8</v>
      </c>
      <c r="C40" s="26" t="s">
        <v>583</v>
      </c>
      <c r="D40" t="s">
        <v>506</v>
      </c>
      <c r="E40" s="27" t="s">
        <v>584</v>
      </c>
      <c r="F40" s="28" t="s">
        <v>567</v>
      </c>
      <c r="G40" s="29">
        <v>10</v>
      </c>
      <c r="H40" s="28">
        <v>0</v>
      </c>
      <c r="I40" s="30">
        <f>ROUND(G40*H40,P4)</f>
        <v>0</v>
      </c>
      <c r="L40" s="30">
        <v>0</v>
      </c>
      <c r="M40" s="24">
        <f>ROUND(G40*L40,P4)</f>
        <v>0</v>
      </c>
      <c r="N40" s="25" t="s">
        <v>509</v>
      </c>
      <c r="O40" s="31">
        <f>M40*AA40</f>
        <v>0</v>
      </c>
      <c r="P40" s="1">
        <v>3</v>
      </c>
      <c r="AA40" s="1">
        <f>IF(P40=1,$O$3,IF(P40=2,$O$4,$O$5))</f>
        <v>0</v>
      </c>
    </row>
    <row r="41">
      <c r="A41" s="1" t="s">
        <v>510</v>
      </c>
      <c r="E41" s="27" t="s">
        <v>6970</v>
      </c>
    </row>
    <row r="42" ht="26">
      <c r="A42" s="1" t="s">
        <v>511</v>
      </c>
      <c r="E42" s="32" t="s">
        <v>7037</v>
      </c>
    </row>
    <row r="43">
      <c r="A43" s="1" t="s">
        <v>513</v>
      </c>
      <c r="E43" s="27" t="s">
        <v>514</v>
      </c>
    </row>
    <row r="44" ht="25">
      <c r="A44" s="1" t="s">
        <v>504</v>
      </c>
      <c r="B44" s="1">
        <v>9</v>
      </c>
      <c r="C44" s="26" t="s">
        <v>7025</v>
      </c>
      <c r="D44" t="s">
        <v>506</v>
      </c>
      <c r="E44" s="27" t="s">
        <v>7026</v>
      </c>
      <c r="F44" s="28" t="s">
        <v>567</v>
      </c>
      <c r="G44" s="29">
        <v>75</v>
      </c>
      <c r="H44" s="28">
        <v>0</v>
      </c>
      <c r="I44" s="30">
        <f>ROUND(G44*H44,P4)</f>
        <v>0</v>
      </c>
      <c r="L44" s="30">
        <v>0</v>
      </c>
      <c r="M44" s="24">
        <f>ROUND(G44*L44,P4)</f>
        <v>0</v>
      </c>
      <c r="N44" s="25" t="s">
        <v>509</v>
      </c>
      <c r="O44" s="31">
        <f>M44*AA44</f>
        <v>0</v>
      </c>
      <c r="P44" s="1">
        <v>3</v>
      </c>
      <c r="AA44" s="1">
        <f>IF(P44=1,$O$3,IF(P44=2,$O$4,$O$5))</f>
        <v>0</v>
      </c>
    </row>
    <row r="45">
      <c r="A45" s="1" t="s">
        <v>510</v>
      </c>
      <c r="E45" s="27" t="s">
        <v>6970</v>
      </c>
    </row>
    <row r="46" ht="26">
      <c r="A46" s="1" t="s">
        <v>511</v>
      </c>
      <c r="E46" s="32" t="s">
        <v>7040</v>
      </c>
    </row>
    <row r="47">
      <c r="A47" s="1" t="s">
        <v>513</v>
      </c>
      <c r="E47" s="27" t="s">
        <v>514</v>
      </c>
    </row>
    <row r="48" ht="13">
      <c r="A48" s="1" t="s">
        <v>501</v>
      </c>
      <c r="C48" s="22" t="s">
        <v>2015</v>
      </c>
      <c r="E48" s="23" t="s">
        <v>6922</v>
      </c>
      <c r="L48" s="24">
        <f>SUMIFS(L49:L116,A49:A116,"P")</f>
        <v>0</v>
      </c>
      <c r="M48" s="24">
        <f>SUMIFS(M49:M116,A49:A116,"P")</f>
        <v>0</v>
      </c>
      <c r="N48" s="25"/>
    </row>
    <row r="49">
      <c r="A49" s="1" t="s">
        <v>504</v>
      </c>
      <c r="B49" s="1">
        <v>10</v>
      </c>
      <c r="C49" s="26" t="s">
        <v>2342</v>
      </c>
      <c r="D49" t="s">
        <v>506</v>
      </c>
      <c r="E49" s="27" t="s">
        <v>2343</v>
      </c>
      <c r="F49" s="28" t="s">
        <v>567</v>
      </c>
      <c r="G49" s="29">
        <v>25</v>
      </c>
      <c r="H49" s="28">
        <v>0</v>
      </c>
      <c r="I49" s="30">
        <f>ROUND(G49*H49,P4)</f>
        <v>0</v>
      </c>
      <c r="L49" s="30">
        <v>0</v>
      </c>
      <c r="M49" s="24">
        <f>ROUND(G49*L49,P4)</f>
        <v>0</v>
      </c>
      <c r="N49" s="25" t="s">
        <v>509</v>
      </c>
      <c r="O49" s="31">
        <f>M49*AA49</f>
        <v>0</v>
      </c>
      <c r="P49" s="1">
        <v>3</v>
      </c>
      <c r="AA49" s="1">
        <f>IF(P49=1,$O$3,IF(P49=2,$O$4,$O$5))</f>
        <v>0</v>
      </c>
    </row>
    <row r="50">
      <c r="A50" s="1" t="s">
        <v>510</v>
      </c>
      <c r="E50" s="27" t="s">
        <v>6923</v>
      </c>
    </row>
    <row r="51" ht="26">
      <c r="A51" s="1" t="s">
        <v>511</v>
      </c>
      <c r="E51" s="32" t="s">
        <v>7041</v>
      </c>
    </row>
    <row r="52">
      <c r="A52" s="1" t="s">
        <v>513</v>
      </c>
      <c r="E52" s="27" t="s">
        <v>514</v>
      </c>
    </row>
    <row r="53">
      <c r="A53" s="1" t="s">
        <v>504</v>
      </c>
      <c r="B53" s="1">
        <v>11</v>
      </c>
      <c r="C53" s="26" t="s">
        <v>2344</v>
      </c>
      <c r="D53" t="s">
        <v>506</v>
      </c>
      <c r="E53" s="27" t="s">
        <v>2345</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7042</v>
      </c>
    </row>
    <row r="55" ht="26">
      <c r="A55" s="1" t="s">
        <v>511</v>
      </c>
      <c r="E55" s="32" t="s">
        <v>7043</v>
      </c>
    </row>
    <row r="56">
      <c r="A56" s="1" t="s">
        <v>513</v>
      </c>
      <c r="E56" s="27" t="s">
        <v>514</v>
      </c>
    </row>
    <row r="57">
      <c r="A57" s="1" t="s">
        <v>504</v>
      </c>
      <c r="B57" s="1">
        <v>12</v>
      </c>
      <c r="C57" s="26" t="s">
        <v>2176</v>
      </c>
      <c r="D57" t="s">
        <v>506</v>
      </c>
      <c r="E57" s="27" t="s">
        <v>2177</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6937</v>
      </c>
    </row>
    <row r="59" ht="26">
      <c r="A59" s="1" t="s">
        <v>511</v>
      </c>
      <c r="E59" s="32" t="s">
        <v>6938</v>
      </c>
    </row>
    <row r="60">
      <c r="A60" s="1" t="s">
        <v>513</v>
      </c>
      <c r="E60" s="27" t="s">
        <v>514</v>
      </c>
    </row>
    <row r="61">
      <c r="A61" s="1" t="s">
        <v>504</v>
      </c>
      <c r="B61" s="1">
        <v>13</v>
      </c>
      <c r="C61" s="26" t="s">
        <v>1649</v>
      </c>
      <c r="D61" t="s">
        <v>506</v>
      </c>
      <c r="E61" s="27" t="s">
        <v>1650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6927</v>
      </c>
    </row>
    <row r="63" ht="26">
      <c r="A63" s="1" t="s">
        <v>511</v>
      </c>
      <c r="E63" s="32" t="s">
        <v>1170</v>
      </c>
    </row>
    <row r="64">
      <c r="A64" s="1" t="s">
        <v>513</v>
      </c>
      <c r="E64" s="27" t="s">
        <v>514</v>
      </c>
    </row>
    <row r="65">
      <c r="A65" s="1" t="s">
        <v>504</v>
      </c>
      <c r="B65" s="1">
        <v>14</v>
      </c>
      <c r="C65" s="26" t="s">
        <v>2591</v>
      </c>
      <c r="D65" t="s">
        <v>506</v>
      </c>
      <c r="E65" s="27" t="s">
        <v>2592</v>
      </c>
      <c r="F65" s="28" t="s">
        <v>567</v>
      </c>
      <c r="G65" s="29">
        <v>349</v>
      </c>
      <c r="H65" s="28">
        <v>0</v>
      </c>
      <c r="I65" s="30">
        <f>ROUND(G65*H65,P4)</f>
        <v>0</v>
      </c>
      <c r="L65" s="30">
        <v>0</v>
      </c>
      <c r="M65" s="24">
        <f>ROUND(G65*L65,P4)</f>
        <v>0</v>
      </c>
      <c r="N65" s="25" t="s">
        <v>509</v>
      </c>
      <c r="O65" s="31">
        <f>M65*AA65</f>
        <v>0</v>
      </c>
      <c r="P65" s="1">
        <v>3</v>
      </c>
      <c r="AA65" s="1">
        <f>IF(P65=1,$O$3,IF(P65=2,$O$4,$O$5))</f>
        <v>0</v>
      </c>
    </row>
    <row r="66">
      <c r="A66" s="1" t="s">
        <v>510</v>
      </c>
      <c r="E66" s="27" t="s">
        <v>6929</v>
      </c>
    </row>
    <row r="67" ht="26">
      <c r="A67" s="1" t="s">
        <v>511</v>
      </c>
      <c r="E67" s="32" t="s">
        <v>7044</v>
      </c>
    </row>
    <row r="68">
      <c r="A68" s="1" t="s">
        <v>513</v>
      </c>
      <c r="E68" s="27" t="s">
        <v>514</v>
      </c>
    </row>
    <row r="69">
      <c r="A69" s="1" t="s">
        <v>504</v>
      </c>
      <c r="B69" s="1">
        <v>15</v>
      </c>
      <c r="C69" s="26" t="s">
        <v>599</v>
      </c>
      <c r="D69" t="s">
        <v>506</v>
      </c>
      <c r="E69" s="27" t="s">
        <v>601</v>
      </c>
      <c r="F69" s="28" t="s">
        <v>567</v>
      </c>
      <c r="G69" s="29">
        <v>35</v>
      </c>
      <c r="H69" s="28">
        <v>0</v>
      </c>
      <c r="I69" s="30">
        <f>ROUND(G69*H69,P4)</f>
        <v>0</v>
      </c>
      <c r="L69" s="30">
        <v>0</v>
      </c>
      <c r="M69" s="24">
        <f>ROUND(G69*L69,P4)</f>
        <v>0</v>
      </c>
      <c r="N69" s="25" t="s">
        <v>509</v>
      </c>
      <c r="O69" s="31">
        <f>M69*AA69</f>
        <v>0</v>
      </c>
      <c r="P69" s="1">
        <v>3</v>
      </c>
      <c r="AA69" s="1">
        <f>IF(P69=1,$O$3,IF(P69=2,$O$4,$O$5))</f>
        <v>0</v>
      </c>
    </row>
    <row r="70">
      <c r="A70" s="1" t="s">
        <v>510</v>
      </c>
      <c r="E70" s="27" t="s">
        <v>6929</v>
      </c>
    </row>
    <row r="71" ht="26">
      <c r="A71" s="1" t="s">
        <v>511</v>
      </c>
      <c r="E71" s="32" t="s">
        <v>7045</v>
      </c>
    </row>
    <row r="72">
      <c r="A72" s="1" t="s">
        <v>513</v>
      </c>
      <c r="E72" s="27" t="s">
        <v>514</v>
      </c>
    </row>
    <row r="73" ht="25">
      <c r="A73" s="1" t="s">
        <v>504</v>
      </c>
      <c r="B73" s="1">
        <v>16</v>
      </c>
      <c r="C73" s="26" t="s">
        <v>610</v>
      </c>
      <c r="D73" t="s">
        <v>506</v>
      </c>
      <c r="E73" s="27" t="s">
        <v>611</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6984</v>
      </c>
    </row>
    <row r="75" ht="26">
      <c r="A75" s="1" t="s">
        <v>511</v>
      </c>
      <c r="E75" s="32" t="s">
        <v>7046</v>
      </c>
    </row>
    <row r="76">
      <c r="A76" s="1" t="s">
        <v>513</v>
      </c>
      <c r="E76" s="27" t="s">
        <v>514</v>
      </c>
    </row>
    <row r="77" ht="25">
      <c r="A77" s="1" t="s">
        <v>504</v>
      </c>
      <c r="B77" s="1">
        <v>17</v>
      </c>
      <c r="C77" s="26" t="s">
        <v>612</v>
      </c>
      <c r="D77" t="s">
        <v>506</v>
      </c>
      <c r="E77" s="27" t="s">
        <v>613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6984</v>
      </c>
    </row>
    <row r="79" ht="26">
      <c r="A79" s="1" t="s">
        <v>511</v>
      </c>
      <c r="E79" s="32" t="s">
        <v>6985</v>
      </c>
    </row>
    <row r="80">
      <c r="A80" s="1" t="s">
        <v>513</v>
      </c>
      <c r="E80" s="27" t="s">
        <v>514</v>
      </c>
    </row>
    <row r="81">
      <c r="A81" s="1" t="s">
        <v>504</v>
      </c>
      <c r="B81" s="1">
        <v>18</v>
      </c>
      <c r="C81" s="26" t="s">
        <v>2355</v>
      </c>
      <c r="D81" t="s">
        <v>506</v>
      </c>
      <c r="E81" s="27" t="s">
        <v>2356</v>
      </c>
      <c r="F81" s="28" t="s">
        <v>567</v>
      </c>
      <c r="G81" s="29">
        <v>359</v>
      </c>
      <c r="H81" s="28">
        <v>0</v>
      </c>
      <c r="I81" s="30">
        <f>ROUND(G81*H81,P4)</f>
        <v>0</v>
      </c>
      <c r="L81" s="30">
        <v>0</v>
      </c>
      <c r="M81" s="24">
        <f>ROUND(G81*L81,P4)</f>
        <v>0</v>
      </c>
      <c r="N81" s="25" t="s">
        <v>509</v>
      </c>
      <c r="O81" s="31">
        <f>M81*AA81</f>
        <v>0</v>
      </c>
      <c r="P81" s="1">
        <v>3</v>
      </c>
      <c r="AA81" s="1">
        <f>IF(P81=1,$O$3,IF(P81=2,$O$4,$O$5))</f>
        <v>0</v>
      </c>
    </row>
    <row r="82">
      <c r="A82" s="1" t="s">
        <v>510</v>
      </c>
      <c r="E82" s="27" t="s">
        <v>6987</v>
      </c>
    </row>
    <row r="83" ht="26">
      <c r="A83" s="1" t="s">
        <v>511</v>
      </c>
      <c r="E83" s="32" t="s">
        <v>7047</v>
      </c>
    </row>
    <row r="84">
      <c r="A84" s="1" t="s">
        <v>513</v>
      </c>
      <c r="E84" s="27" t="s">
        <v>514</v>
      </c>
    </row>
    <row r="85">
      <c r="A85" s="1" t="s">
        <v>504</v>
      </c>
      <c r="B85" s="1">
        <v>19</v>
      </c>
      <c r="C85" s="26" t="s">
        <v>2357</v>
      </c>
      <c r="D85" t="s">
        <v>506</v>
      </c>
      <c r="E85" s="27" t="s">
        <v>2358</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6937</v>
      </c>
    </row>
    <row r="87" ht="26">
      <c r="A87" s="1" t="s">
        <v>511</v>
      </c>
      <c r="E87" s="32" t="s">
        <v>7048</v>
      </c>
    </row>
    <row r="88">
      <c r="A88" s="1" t="s">
        <v>513</v>
      </c>
      <c r="E88" s="27" t="s">
        <v>514</v>
      </c>
    </row>
    <row r="89" ht="25">
      <c r="A89" s="1" t="s">
        <v>504</v>
      </c>
      <c r="B89" s="1">
        <v>20</v>
      </c>
      <c r="C89" s="26" t="s">
        <v>7049</v>
      </c>
      <c r="D89" t="s">
        <v>506</v>
      </c>
      <c r="E89" s="27" t="s">
        <v>7050</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7051</v>
      </c>
    </row>
    <row r="91" ht="26">
      <c r="A91" s="1" t="s">
        <v>511</v>
      </c>
      <c r="E91" s="32" t="s">
        <v>7052</v>
      </c>
    </row>
    <row r="92">
      <c r="A92" s="1" t="s">
        <v>513</v>
      </c>
      <c r="E92" s="27" t="s">
        <v>514</v>
      </c>
    </row>
    <row r="93" ht="25">
      <c r="A93" s="1" t="s">
        <v>504</v>
      </c>
      <c r="B93" s="1">
        <v>21</v>
      </c>
      <c r="C93" s="26" t="s">
        <v>7053</v>
      </c>
      <c r="D93" t="s">
        <v>506</v>
      </c>
      <c r="E93" s="27" t="s">
        <v>7054</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7000</v>
      </c>
    </row>
    <row r="95" ht="26">
      <c r="A95" s="1" t="s">
        <v>511</v>
      </c>
      <c r="E95" s="32" t="s">
        <v>7055</v>
      </c>
    </row>
    <row r="96">
      <c r="A96" s="1" t="s">
        <v>513</v>
      </c>
      <c r="E96" s="27" t="s">
        <v>514</v>
      </c>
    </row>
    <row r="97" ht="25">
      <c r="A97" s="1" t="s">
        <v>504</v>
      </c>
      <c r="B97" s="1">
        <v>22</v>
      </c>
      <c r="C97" s="26" t="s">
        <v>7056</v>
      </c>
      <c r="D97" t="s">
        <v>506</v>
      </c>
      <c r="E97" s="27" t="s">
        <v>7057</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7000</v>
      </c>
    </row>
    <row r="99" ht="26">
      <c r="A99" s="1" t="s">
        <v>511</v>
      </c>
      <c r="E99" s="32" t="s">
        <v>7055</v>
      </c>
    </row>
    <row r="100">
      <c r="A100" s="1" t="s">
        <v>513</v>
      </c>
      <c r="E100" s="27" t="s">
        <v>514</v>
      </c>
    </row>
    <row r="101" ht="25">
      <c r="A101" s="1" t="s">
        <v>504</v>
      </c>
      <c r="B101" s="1">
        <v>23</v>
      </c>
      <c r="C101" s="26" t="s">
        <v>7058</v>
      </c>
      <c r="D101" t="s">
        <v>506</v>
      </c>
      <c r="E101" s="27" t="s">
        <v>7059</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7000</v>
      </c>
    </row>
    <row r="103" ht="26">
      <c r="A103" s="1" t="s">
        <v>511</v>
      </c>
      <c r="E103" s="32" t="s">
        <v>7060</v>
      </c>
    </row>
    <row r="104">
      <c r="A104" s="1" t="s">
        <v>513</v>
      </c>
      <c r="E104" s="27" t="s">
        <v>514</v>
      </c>
    </row>
    <row r="105" ht="25">
      <c r="A105" s="1" t="s">
        <v>504</v>
      </c>
      <c r="B105" s="1">
        <v>24</v>
      </c>
      <c r="C105" s="26" t="s">
        <v>7061</v>
      </c>
      <c r="D105" t="s">
        <v>506</v>
      </c>
      <c r="E105" s="27" t="s">
        <v>7062</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7063</v>
      </c>
    </row>
    <row r="107" ht="26">
      <c r="A107" s="1" t="s">
        <v>511</v>
      </c>
      <c r="E107" s="32" t="s">
        <v>7064</v>
      </c>
    </row>
    <row r="108">
      <c r="A108" s="1" t="s">
        <v>513</v>
      </c>
      <c r="E108" s="27" t="s">
        <v>514</v>
      </c>
    </row>
    <row r="109" ht="25">
      <c r="A109" s="1" t="s">
        <v>504</v>
      </c>
      <c r="B109" s="1">
        <v>25</v>
      </c>
      <c r="C109" s="26" t="s">
        <v>7065</v>
      </c>
      <c r="D109" t="s">
        <v>506</v>
      </c>
      <c r="E109" s="27" t="s">
        <v>7066</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7067</v>
      </c>
    </row>
    <row r="111" ht="26">
      <c r="A111" s="1" t="s">
        <v>511</v>
      </c>
      <c r="E111" s="32" t="s">
        <v>7064</v>
      </c>
    </row>
    <row r="112">
      <c r="A112" s="1" t="s">
        <v>513</v>
      </c>
      <c r="E112" s="27" t="s">
        <v>514</v>
      </c>
    </row>
    <row r="113">
      <c r="A113" s="1" t="s">
        <v>504</v>
      </c>
      <c r="B113" s="1">
        <v>26</v>
      </c>
      <c r="C113" s="26" t="s">
        <v>2502</v>
      </c>
      <c r="D113" t="s">
        <v>506</v>
      </c>
      <c r="E113" s="27" t="s">
        <v>2503</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7068</v>
      </c>
    </row>
    <row r="115" ht="26">
      <c r="A115" s="1" t="s">
        <v>511</v>
      </c>
      <c r="E115" s="32" t="s">
        <v>7014</v>
      </c>
    </row>
    <row r="116">
      <c r="A116" s="1" t="s">
        <v>513</v>
      </c>
      <c r="E116" s="27" t="s">
        <v>514</v>
      </c>
    </row>
    <row r="117" ht="13">
      <c r="A117" s="1" t="s">
        <v>501</v>
      </c>
      <c r="C117" s="22" t="s">
        <v>2664</v>
      </c>
      <c r="E117" s="23" t="s">
        <v>2665</v>
      </c>
      <c r="L117" s="24">
        <f>SUMIFS(L118:L141,A118:A141,"P")</f>
        <v>0</v>
      </c>
      <c r="M117" s="24">
        <f>SUMIFS(M118:M141,A118:A141,"P")</f>
        <v>0</v>
      </c>
      <c r="N117" s="25"/>
    </row>
    <row r="118" ht="25">
      <c r="A118" s="1" t="s">
        <v>504</v>
      </c>
      <c r="B118" s="1">
        <v>27</v>
      </c>
      <c r="C118" s="26" t="s">
        <v>2033</v>
      </c>
      <c r="D118" t="s">
        <v>506</v>
      </c>
      <c r="E118" s="27" t="s">
        <v>2034</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6950</v>
      </c>
    </row>
    <row r="120" ht="26">
      <c r="A120" s="1" t="s">
        <v>511</v>
      </c>
      <c r="E120" s="32" t="s">
        <v>6951</v>
      </c>
    </row>
    <row r="121">
      <c r="A121" s="1" t="s">
        <v>513</v>
      </c>
      <c r="E121" s="27" t="s">
        <v>514</v>
      </c>
    </row>
    <row r="122" ht="37.5">
      <c r="A122" s="1" t="s">
        <v>504</v>
      </c>
      <c r="B122" s="1">
        <v>28</v>
      </c>
      <c r="C122" s="26" t="s">
        <v>2035</v>
      </c>
      <c r="D122" t="s">
        <v>506</v>
      </c>
      <c r="E122" s="27" t="s">
        <v>2036</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6950</v>
      </c>
    </row>
    <row r="124" ht="26">
      <c r="A124" s="1" t="s">
        <v>511</v>
      </c>
      <c r="E124" s="32" t="s">
        <v>6951</v>
      </c>
    </row>
    <row r="125">
      <c r="A125" s="1" t="s">
        <v>513</v>
      </c>
      <c r="E125" s="27" t="s">
        <v>514</v>
      </c>
    </row>
    <row r="126" ht="25">
      <c r="A126" s="1" t="s">
        <v>504</v>
      </c>
      <c r="B126" s="1">
        <v>29</v>
      </c>
      <c r="C126" s="26" t="s">
        <v>2038</v>
      </c>
      <c r="D126" t="s">
        <v>506</v>
      </c>
      <c r="E126" s="27" t="s">
        <v>2039</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6952</v>
      </c>
    </row>
    <row r="128" ht="26">
      <c r="A128" s="1" t="s">
        <v>511</v>
      </c>
      <c r="E128" s="32" t="s">
        <v>6951</v>
      </c>
    </row>
    <row r="129">
      <c r="A129" s="1" t="s">
        <v>513</v>
      </c>
      <c r="E129" s="27" t="s">
        <v>514</v>
      </c>
    </row>
    <row r="130">
      <c r="A130" s="1" t="s">
        <v>504</v>
      </c>
      <c r="B130" s="1">
        <v>30</v>
      </c>
      <c r="C130" s="26" t="s">
        <v>7069</v>
      </c>
      <c r="D130" t="s">
        <v>506</v>
      </c>
      <c r="E130" s="27" t="s">
        <v>7070</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7071</v>
      </c>
    </row>
    <row r="132" ht="26">
      <c r="A132" s="1" t="s">
        <v>511</v>
      </c>
      <c r="E132" s="32" t="s">
        <v>6951</v>
      </c>
    </row>
    <row r="133">
      <c r="A133" s="1" t="s">
        <v>513</v>
      </c>
      <c r="E133" s="27" t="s">
        <v>514</v>
      </c>
    </row>
    <row r="134">
      <c r="A134" s="1" t="s">
        <v>504</v>
      </c>
      <c r="B134" s="1">
        <v>31</v>
      </c>
      <c r="C134" s="26" t="s">
        <v>2040</v>
      </c>
      <c r="D134" t="s">
        <v>506</v>
      </c>
      <c r="E134" s="27" t="s">
        <v>2041</v>
      </c>
      <c r="F134" s="28" t="s">
        <v>540</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6953</v>
      </c>
    </row>
    <row r="136" ht="26">
      <c r="A136" s="1" t="s">
        <v>511</v>
      </c>
      <c r="E136" s="32" t="s">
        <v>7072</v>
      </c>
    </row>
    <row r="137">
      <c r="A137" s="1" t="s">
        <v>513</v>
      </c>
      <c r="E137" s="27" t="s">
        <v>514</v>
      </c>
    </row>
    <row r="138">
      <c r="A138" s="1" t="s">
        <v>504</v>
      </c>
      <c r="B138" s="1">
        <v>32</v>
      </c>
      <c r="C138" s="26" t="s">
        <v>1271</v>
      </c>
      <c r="D138" t="s">
        <v>506</v>
      </c>
      <c r="E138" s="27" t="s">
        <v>1272</v>
      </c>
      <c r="F138" s="28" t="s">
        <v>540</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6957</v>
      </c>
    </row>
    <row r="140" ht="26">
      <c r="A140" s="1" t="s">
        <v>511</v>
      </c>
      <c r="E140" s="32" t="s">
        <v>6956</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7073</v>
      </c>
      <c r="E8" s="23" t="s">
        <v>261</v>
      </c>
      <c r="L8" s="24">
        <f>L9+L14+L23+L32</f>
        <v>0</v>
      </c>
      <c r="M8" s="24">
        <f>M9+M14+M23+M32</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6959</v>
      </c>
      <c r="E14" s="23" t="s">
        <v>6960</v>
      </c>
      <c r="L14" s="24">
        <f>SUMIFS(L15:L22,A15:A22,"P")</f>
        <v>0</v>
      </c>
      <c r="M14" s="24">
        <f>SUMIFS(M15:M22,A15:A22,"P")</f>
        <v>0</v>
      </c>
      <c r="N14" s="25"/>
    </row>
    <row r="15" ht="25">
      <c r="A15" s="1" t="s">
        <v>504</v>
      </c>
      <c r="B15" s="1">
        <v>2</v>
      </c>
      <c r="C15" s="26" t="s">
        <v>3774</v>
      </c>
      <c r="D15" t="s">
        <v>3775</v>
      </c>
      <c r="E15" s="27" t="s">
        <v>3776</v>
      </c>
      <c r="F15" s="28" t="s">
        <v>2694</v>
      </c>
      <c r="G15" s="29">
        <v>4</v>
      </c>
      <c r="H15" s="28">
        <v>0</v>
      </c>
      <c r="I15" s="30">
        <f>ROUND(G15*H15,P4)</f>
        <v>0</v>
      </c>
      <c r="L15" s="30">
        <v>0</v>
      </c>
      <c r="M15" s="24">
        <f>ROUND(G15*L15,P4)</f>
        <v>0</v>
      </c>
      <c r="N15" s="25" t="s">
        <v>506</v>
      </c>
      <c r="O15" s="31">
        <f>M15*AA15</f>
        <v>0</v>
      </c>
      <c r="P15" s="1">
        <v>3</v>
      </c>
      <c r="AA15" s="1">
        <f>IF(P15=1,$O$3,IF(P15=2,$O$4,$O$5))</f>
        <v>0</v>
      </c>
    </row>
    <row r="16" ht="25">
      <c r="A16" s="1" t="s">
        <v>510</v>
      </c>
      <c r="E16" s="27" t="s">
        <v>2695</v>
      </c>
    </row>
    <row r="17" ht="26">
      <c r="A17" s="1" t="s">
        <v>511</v>
      </c>
      <c r="E17" s="32" t="s">
        <v>544</v>
      </c>
    </row>
    <row r="18" ht="25">
      <c r="A18" s="1" t="s">
        <v>513</v>
      </c>
      <c r="E18" s="27" t="s">
        <v>2695</v>
      </c>
    </row>
    <row r="19" ht="37.5">
      <c r="A19" s="1" t="s">
        <v>504</v>
      </c>
      <c r="B19" s="1">
        <v>3</v>
      </c>
      <c r="C19" s="26" t="s">
        <v>2699</v>
      </c>
      <c r="D19" t="s">
        <v>2700</v>
      </c>
      <c r="E19" s="27" t="s">
        <v>2701</v>
      </c>
      <c r="F19" s="28" t="s">
        <v>2694</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2695</v>
      </c>
    </row>
    <row r="21" ht="26">
      <c r="A21" s="1" t="s">
        <v>511</v>
      </c>
      <c r="E21" s="32" t="s">
        <v>1396</v>
      </c>
    </row>
    <row r="22" ht="25">
      <c r="A22" s="1" t="s">
        <v>513</v>
      </c>
      <c r="E22" s="27" t="s">
        <v>2695</v>
      </c>
    </row>
    <row r="23" ht="13">
      <c r="A23" s="1" t="s">
        <v>501</v>
      </c>
      <c r="C23" s="22" t="s">
        <v>600</v>
      </c>
      <c r="E23" s="23" t="s">
        <v>560</v>
      </c>
      <c r="L23" s="24">
        <f>SUMIFS(L24:L31,A24:A31,"P")</f>
        <v>0</v>
      </c>
      <c r="M23" s="24">
        <f>SUMIFS(M24:M31,A24:A31,"P")</f>
        <v>0</v>
      </c>
      <c r="N23" s="25"/>
    </row>
    <row r="24">
      <c r="A24" s="1" t="s">
        <v>504</v>
      </c>
      <c r="B24" s="1">
        <v>4</v>
      </c>
      <c r="C24" s="26" t="s">
        <v>569</v>
      </c>
      <c r="D24" t="s">
        <v>506</v>
      </c>
      <c r="E24" s="27" t="s">
        <v>570</v>
      </c>
      <c r="F24" s="28" t="s">
        <v>563</v>
      </c>
      <c r="G24" s="29">
        <v>1.5</v>
      </c>
      <c r="H24" s="28">
        <v>0</v>
      </c>
      <c r="I24" s="30">
        <f>ROUND(G24*H24,P4)</f>
        <v>0</v>
      </c>
      <c r="L24" s="30">
        <v>0</v>
      </c>
      <c r="M24" s="24">
        <f>ROUND(G24*L24,P4)</f>
        <v>0</v>
      </c>
      <c r="N24" s="25" t="s">
        <v>509</v>
      </c>
      <c r="O24" s="31">
        <f>M24*AA24</f>
        <v>0</v>
      </c>
      <c r="P24" s="1">
        <v>3</v>
      </c>
      <c r="AA24" s="1">
        <f>IF(P24=1,$O$3,IF(P24=2,$O$4,$O$5))</f>
        <v>0</v>
      </c>
    </row>
    <row r="25">
      <c r="A25" s="1" t="s">
        <v>510</v>
      </c>
      <c r="E25" s="27" t="s">
        <v>7074</v>
      </c>
    </row>
    <row r="26" ht="26">
      <c r="A26" s="1" t="s">
        <v>511</v>
      </c>
      <c r="E26" s="32" t="s">
        <v>7075</v>
      </c>
    </row>
    <row r="27">
      <c r="A27" s="1" t="s">
        <v>513</v>
      </c>
      <c r="E27" s="27" t="s">
        <v>514</v>
      </c>
    </row>
    <row r="28">
      <c r="A28" s="1" t="s">
        <v>504</v>
      </c>
      <c r="B28" s="1">
        <v>5</v>
      </c>
      <c r="C28" s="26" t="s">
        <v>7076</v>
      </c>
      <c r="D28" t="s">
        <v>506</v>
      </c>
      <c r="E28" s="27" t="s">
        <v>7077</v>
      </c>
      <c r="F28" s="28" t="s">
        <v>563</v>
      </c>
      <c r="G28" s="29">
        <v>1.5</v>
      </c>
      <c r="H28" s="28">
        <v>0</v>
      </c>
      <c r="I28" s="30">
        <f>ROUND(G28*H28,P4)</f>
        <v>0</v>
      </c>
      <c r="L28" s="30">
        <v>0</v>
      </c>
      <c r="M28" s="24">
        <f>ROUND(G28*L28,P4)</f>
        <v>0</v>
      </c>
      <c r="N28" s="25" t="s">
        <v>509</v>
      </c>
      <c r="O28" s="31">
        <f>M28*AA28</f>
        <v>0</v>
      </c>
      <c r="P28" s="1">
        <v>3</v>
      </c>
      <c r="AA28" s="1">
        <f>IF(P28=1,$O$3,IF(P28=2,$O$4,$O$5))</f>
        <v>0</v>
      </c>
    </row>
    <row r="29">
      <c r="A29" s="1" t="s">
        <v>510</v>
      </c>
      <c r="E29" s="27" t="s">
        <v>7078</v>
      </c>
    </row>
    <row r="30" ht="26">
      <c r="A30" s="1" t="s">
        <v>511</v>
      </c>
      <c r="E30" s="32" t="s">
        <v>7075</v>
      </c>
    </row>
    <row r="31">
      <c r="A31" s="1" t="s">
        <v>513</v>
      </c>
      <c r="E31" s="27" t="s">
        <v>514</v>
      </c>
    </row>
    <row r="32" ht="13">
      <c r="A32" s="1" t="s">
        <v>501</v>
      </c>
      <c r="C32" s="22" t="s">
        <v>2015</v>
      </c>
      <c r="E32" s="23" t="s">
        <v>6922</v>
      </c>
      <c r="L32" s="24">
        <f>SUMIFS(L33:L64,A33:A64,"P")</f>
        <v>0</v>
      </c>
      <c r="M32" s="24">
        <f>SUMIFS(M33:M64,A33:A64,"P")</f>
        <v>0</v>
      </c>
      <c r="N32" s="25"/>
    </row>
    <row r="33">
      <c r="A33" s="1" t="s">
        <v>504</v>
      </c>
      <c r="B33" s="1">
        <v>6</v>
      </c>
      <c r="C33" s="26" t="s">
        <v>6941</v>
      </c>
      <c r="D33" t="s">
        <v>506</v>
      </c>
      <c r="E33" s="27" t="s">
        <v>6942</v>
      </c>
      <c r="F33" s="28" t="s">
        <v>567</v>
      </c>
      <c r="G33" s="29">
        <v>40</v>
      </c>
      <c r="H33" s="28">
        <v>0</v>
      </c>
      <c r="I33" s="30">
        <f>ROUND(G33*H33,P4)</f>
        <v>0</v>
      </c>
      <c r="L33" s="30">
        <v>0</v>
      </c>
      <c r="M33" s="24">
        <f>ROUND(G33*L33,P4)</f>
        <v>0</v>
      </c>
      <c r="N33" s="25" t="s">
        <v>509</v>
      </c>
      <c r="O33" s="31">
        <f>M33*AA33</f>
        <v>0</v>
      </c>
      <c r="P33" s="1">
        <v>3</v>
      </c>
      <c r="AA33" s="1">
        <f>IF(P33=1,$O$3,IF(P33=2,$O$4,$O$5))</f>
        <v>0</v>
      </c>
    </row>
    <row r="34">
      <c r="A34" s="1" t="s">
        <v>510</v>
      </c>
      <c r="E34" s="27" t="s">
        <v>7079</v>
      </c>
    </row>
    <row r="35" ht="26">
      <c r="A35" s="1" t="s">
        <v>511</v>
      </c>
      <c r="E35" s="32" t="s">
        <v>7080</v>
      </c>
    </row>
    <row r="36">
      <c r="A36" s="1" t="s">
        <v>513</v>
      </c>
      <c r="E36" s="27" t="s">
        <v>514</v>
      </c>
    </row>
    <row r="37">
      <c r="A37" s="1" t="s">
        <v>504</v>
      </c>
      <c r="B37" s="1">
        <v>7</v>
      </c>
      <c r="C37" s="26" t="s">
        <v>7081</v>
      </c>
      <c r="D37" t="s">
        <v>506</v>
      </c>
      <c r="E37" s="27" t="s">
        <v>7082</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7083</v>
      </c>
    </row>
    <row r="39" ht="26">
      <c r="A39" s="1" t="s">
        <v>511</v>
      </c>
      <c r="E39" s="32" t="s">
        <v>7084</v>
      </c>
    </row>
    <row r="40">
      <c r="A40" s="1" t="s">
        <v>513</v>
      </c>
      <c r="E40" s="27" t="s">
        <v>514</v>
      </c>
    </row>
    <row r="41">
      <c r="A41" s="1" t="s">
        <v>504</v>
      </c>
      <c r="B41" s="1">
        <v>8</v>
      </c>
      <c r="C41" s="26" t="s">
        <v>7085</v>
      </c>
      <c r="D41" t="s">
        <v>506</v>
      </c>
      <c r="E41" s="27" t="s">
        <v>7086</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7087</v>
      </c>
    </row>
    <row r="43" ht="26">
      <c r="A43" s="1" t="s">
        <v>511</v>
      </c>
      <c r="E43" s="32" t="s">
        <v>7084</v>
      </c>
    </row>
    <row r="44">
      <c r="A44" s="1" t="s">
        <v>513</v>
      </c>
      <c r="E44" s="27" t="s">
        <v>514</v>
      </c>
    </row>
    <row r="45" ht="25">
      <c r="A45" s="1" t="s">
        <v>504</v>
      </c>
      <c r="B45" s="1">
        <v>9</v>
      </c>
      <c r="C45" s="26" t="s">
        <v>7088</v>
      </c>
      <c r="D45" t="s">
        <v>506</v>
      </c>
      <c r="E45" s="27" t="s">
        <v>7089</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6950</v>
      </c>
    </row>
    <row r="47" ht="26">
      <c r="A47" s="1" t="s">
        <v>511</v>
      </c>
      <c r="E47" s="32" t="s">
        <v>6951</v>
      </c>
    </row>
    <row r="48">
      <c r="A48" s="1" t="s">
        <v>513</v>
      </c>
      <c r="E48" s="27" t="s">
        <v>514</v>
      </c>
    </row>
    <row r="49" ht="25">
      <c r="A49" s="1" t="s">
        <v>504</v>
      </c>
      <c r="B49" s="1">
        <v>10</v>
      </c>
      <c r="C49" s="26" t="s">
        <v>2038</v>
      </c>
      <c r="D49" t="s">
        <v>506</v>
      </c>
      <c r="E49" s="27" t="s">
        <v>2039</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6952</v>
      </c>
    </row>
    <row r="51" ht="26">
      <c r="A51" s="1" t="s">
        <v>511</v>
      </c>
      <c r="E51" s="32" t="s">
        <v>6951</v>
      </c>
    </row>
    <row r="52">
      <c r="A52" s="1" t="s">
        <v>513</v>
      </c>
      <c r="E52" s="27" t="s">
        <v>514</v>
      </c>
    </row>
    <row r="53">
      <c r="A53" s="1" t="s">
        <v>504</v>
      </c>
      <c r="B53" s="1">
        <v>11</v>
      </c>
      <c r="C53" s="26" t="s">
        <v>2040</v>
      </c>
      <c r="D53" t="s">
        <v>506</v>
      </c>
      <c r="E53" s="27" t="s">
        <v>2041</v>
      </c>
      <c r="F53" s="28" t="s">
        <v>540</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7090</v>
      </c>
    </row>
    <row r="55" ht="26">
      <c r="A55" s="1" t="s">
        <v>511</v>
      </c>
      <c r="E55" s="32" t="s">
        <v>7091</v>
      </c>
    </row>
    <row r="56">
      <c r="A56" s="1" t="s">
        <v>513</v>
      </c>
      <c r="E56" s="27" t="s">
        <v>514</v>
      </c>
    </row>
    <row r="57">
      <c r="A57" s="1" t="s">
        <v>504</v>
      </c>
      <c r="B57" s="1">
        <v>12</v>
      </c>
      <c r="C57" s="26" t="s">
        <v>2216</v>
      </c>
      <c r="D57" t="s">
        <v>506</v>
      </c>
      <c r="E57" s="27" t="s">
        <v>2217</v>
      </c>
      <c r="F57" s="28" t="s">
        <v>540</v>
      </c>
      <c r="G57" s="29">
        <v>8</v>
      </c>
      <c r="H57" s="28">
        <v>0</v>
      </c>
      <c r="I57" s="30">
        <f>ROUND(G57*H57,P4)</f>
        <v>0</v>
      </c>
      <c r="L57" s="30">
        <v>0</v>
      </c>
      <c r="M57" s="24">
        <f>ROUND(G57*L57,P4)</f>
        <v>0</v>
      </c>
      <c r="N57" s="25" t="s">
        <v>509</v>
      </c>
      <c r="O57" s="31">
        <f>M57*AA57</f>
        <v>0</v>
      </c>
      <c r="P57" s="1">
        <v>3</v>
      </c>
      <c r="AA57" s="1">
        <f>IF(P57=1,$O$3,IF(P57=2,$O$4,$O$5))</f>
        <v>0</v>
      </c>
    </row>
    <row r="58">
      <c r="A58" s="1" t="s">
        <v>510</v>
      </c>
      <c r="E58" s="27" t="s">
        <v>6955</v>
      </c>
    </row>
    <row r="59" ht="26">
      <c r="A59" s="1" t="s">
        <v>511</v>
      </c>
      <c r="E59" s="32" t="s">
        <v>6956</v>
      </c>
    </row>
    <row r="60">
      <c r="A60" s="1" t="s">
        <v>513</v>
      </c>
      <c r="E60" s="27" t="s">
        <v>514</v>
      </c>
    </row>
    <row r="61">
      <c r="A61" s="1" t="s">
        <v>504</v>
      </c>
      <c r="B61" s="1">
        <v>13</v>
      </c>
      <c r="C61" s="26" t="s">
        <v>1271</v>
      </c>
      <c r="D61" t="s">
        <v>506</v>
      </c>
      <c r="E61" s="27" t="s">
        <v>1272</v>
      </c>
      <c r="F61" s="28" t="s">
        <v>540</v>
      </c>
      <c r="G61" s="29">
        <v>8</v>
      </c>
      <c r="H61" s="28">
        <v>0</v>
      </c>
      <c r="I61" s="30">
        <f>ROUND(G61*H61,P4)</f>
        <v>0</v>
      </c>
      <c r="L61" s="30">
        <v>0</v>
      </c>
      <c r="M61" s="24">
        <f>ROUND(G61*L61,P4)</f>
        <v>0</v>
      </c>
      <c r="N61" s="25" t="s">
        <v>509</v>
      </c>
      <c r="O61" s="31">
        <f>M61*AA61</f>
        <v>0</v>
      </c>
      <c r="P61" s="1">
        <v>3</v>
      </c>
      <c r="AA61" s="1">
        <f>IF(P61=1,$O$3,IF(P61=2,$O$4,$O$5))</f>
        <v>0</v>
      </c>
    </row>
    <row r="62">
      <c r="A62" s="1" t="s">
        <v>510</v>
      </c>
      <c r="E62" s="27" t="s">
        <v>6957</v>
      </c>
    </row>
    <row r="63" ht="26">
      <c r="A63" s="1" t="s">
        <v>511</v>
      </c>
      <c r="E63" s="32" t="s">
        <v>6956</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7092</v>
      </c>
      <c r="E8" s="23" t="s">
        <v>263</v>
      </c>
      <c r="L8" s="24">
        <f>L9+L22+L35+L100</f>
        <v>0</v>
      </c>
      <c r="M8" s="24">
        <f>M9+M22+M35+M100</f>
        <v>0</v>
      </c>
      <c r="N8" s="25"/>
    </row>
    <row r="9" ht="13">
      <c r="A9" s="1" t="s">
        <v>501</v>
      </c>
      <c r="C9" s="22" t="s">
        <v>600</v>
      </c>
      <c r="E9" s="23" t="s">
        <v>560</v>
      </c>
      <c r="L9" s="24">
        <f>SUMIFS(L10:L21,A10:A21,"P")</f>
        <v>0</v>
      </c>
      <c r="M9" s="24">
        <f>SUMIFS(M10:M21,A10:A21,"P")</f>
        <v>0</v>
      </c>
      <c r="N9" s="25"/>
    </row>
    <row r="10">
      <c r="A10" s="1" t="s">
        <v>504</v>
      </c>
      <c r="B10" s="1">
        <v>1</v>
      </c>
      <c r="C10" s="26" t="s">
        <v>1639</v>
      </c>
      <c r="D10" t="s">
        <v>506</v>
      </c>
      <c r="E10" s="27" t="s">
        <v>1640</v>
      </c>
      <c r="F10" s="28" t="s">
        <v>563</v>
      </c>
      <c r="G10" s="29">
        <v>1</v>
      </c>
      <c r="H10" s="28">
        <v>0</v>
      </c>
      <c r="I10" s="30">
        <f>ROUND(G10*H10,P4)</f>
        <v>0</v>
      </c>
      <c r="L10" s="30">
        <v>0</v>
      </c>
      <c r="M10" s="24">
        <f>ROUND(G10*L10,P4)</f>
        <v>0</v>
      </c>
      <c r="N10" s="25" t="s">
        <v>509</v>
      </c>
      <c r="O10" s="31">
        <f>M10*AA10</f>
        <v>0</v>
      </c>
      <c r="P10" s="1">
        <v>3</v>
      </c>
      <c r="AA10" s="1">
        <f>IF(P10=1,$O$3,IF(P10=2,$O$4,$O$5))</f>
        <v>0</v>
      </c>
    </row>
    <row r="11">
      <c r="A11" s="1" t="s">
        <v>510</v>
      </c>
      <c r="E11" s="27" t="s">
        <v>6962</v>
      </c>
    </row>
    <row r="12" ht="26">
      <c r="A12" s="1" t="s">
        <v>511</v>
      </c>
      <c r="E12" s="32" t="s">
        <v>7093</v>
      </c>
    </row>
    <row r="13">
      <c r="A13" s="1" t="s">
        <v>513</v>
      </c>
      <c r="E13" s="27" t="s">
        <v>514</v>
      </c>
    </row>
    <row r="14">
      <c r="A14" s="1" t="s">
        <v>504</v>
      </c>
      <c r="B14" s="1">
        <v>2</v>
      </c>
      <c r="C14" s="26" t="s">
        <v>569</v>
      </c>
      <c r="D14" t="s">
        <v>506</v>
      </c>
      <c r="E14" s="27" t="s">
        <v>570</v>
      </c>
      <c r="F14" s="28" t="s">
        <v>563</v>
      </c>
      <c r="G14" s="29">
        <v>1</v>
      </c>
      <c r="H14" s="28">
        <v>0</v>
      </c>
      <c r="I14" s="30">
        <f>ROUND(G14*H14,P4)</f>
        <v>0</v>
      </c>
      <c r="L14" s="30">
        <v>0</v>
      </c>
      <c r="M14" s="24">
        <f>ROUND(G14*L14,P4)</f>
        <v>0</v>
      </c>
      <c r="N14" s="25" t="s">
        <v>509</v>
      </c>
      <c r="O14" s="31">
        <f>M14*AA14</f>
        <v>0</v>
      </c>
      <c r="P14" s="1">
        <v>3</v>
      </c>
      <c r="AA14" s="1">
        <f>IF(P14=1,$O$3,IF(P14=2,$O$4,$O$5))</f>
        <v>0</v>
      </c>
    </row>
    <row r="15">
      <c r="A15" s="1" t="s">
        <v>510</v>
      </c>
      <c r="E15" s="27" t="s">
        <v>6913</v>
      </c>
    </row>
    <row r="16" ht="26">
      <c r="A16" s="1" t="s">
        <v>511</v>
      </c>
      <c r="E16" s="32" t="s">
        <v>7094</v>
      </c>
    </row>
    <row r="17">
      <c r="A17" s="1" t="s">
        <v>513</v>
      </c>
      <c r="E17" s="27" t="s">
        <v>514</v>
      </c>
    </row>
    <row r="18">
      <c r="A18" s="1" t="s">
        <v>504</v>
      </c>
      <c r="B18" s="1">
        <v>3</v>
      </c>
      <c r="C18" s="26" t="s">
        <v>4069</v>
      </c>
      <c r="D18" t="s">
        <v>506</v>
      </c>
      <c r="E18" s="27" t="s">
        <v>4070</v>
      </c>
      <c r="F18" s="28" t="s">
        <v>1553</v>
      </c>
      <c r="G18" s="29">
        <v>3</v>
      </c>
      <c r="H18" s="28">
        <v>0</v>
      </c>
      <c r="I18" s="30">
        <f>ROUND(G18*H18,P4)</f>
        <v>0</v>
      </c>
      <c r="L18" s="30">
        <v>0</v>
      </c>
      <c r="M18" s="24">
        <f>ROUND(G18*L18,P4)</f>
        <v>0</v>
      </c>
      <c r="N18" s="25" t="s">
        <v>509</v>
      </c>
      <c r="O18" s="31">
        <f>M18*AA18</f>
        <v>0</v>
      </c>
      <c r="P18" s="1">
        <v>3</v>
      </c>
      <c r="AA18" s="1">
        <f>IF(P18=1,$O$3,IF(P18=2,$O$4,$O$5))</f>
        <v>0</v>
      </c>
    </row>
    <row r="19">
      <c r="A19" s="1" t="s">
        <v>510</v>
      </c>
      <c r="E19" s="27" t="s">
        <v>6915</v>
      </c>
    </row>
    <row r="20" ht="26">
      <c r="A20" s="1" t="s">
        <v>511</v>
      </c>
      <c r="E20" s="32" t="s">
        <v>7095</v>
      </c>
    </row>
    <row r="21">
      <c r="A21" s="1" t="s">
        <v>513</v>
      </c>
      <c r="E21" s="27" t="s">
        <v>514</v>
      </c>
    </row>
    <row r="22" ht="13">
      <c r="A22" s="1" t="s">
        <v>501</v>
      </c>
      <c r="C22" s="22" t="s">
        <v>1253</v>
      </c>
      <c r="E22" s="23" t="s">
        <v>1254</v>
      </c>
      <c r="L22" s="24">
        <f>SUMIFS(L23:L34,A23:A34,"P")</f>
        <v>0</v>
      </c>
      <c r="M22" s="24">
        <f>SUMIFS(M23:M34,A23:A34,"P")</f>
        <v>0</v>
      </c>
      <c r="N22" s="25"/>
    </row>
    <row r="23" ht="25">
      <c r="A23" s="1" t="s">
        <v>504</v>
      </c>
      <c r="B23" s="1">
        <v>4</v>
      </c>
      <c r="C23" s="26" t="s">
        <v>1255</v>
      </c>
      <c r="D23" t="s">
        <v>506</v>
      </c>
      <c r="E23" s="27" t="s">
        <v>1256</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6937</v>
      </c>
    </row>
    <row r="25" ht="26">
      <c r="A25" s="1" t="s">
        <v>511</v>
      </c>
      <c r="E25" s="32" t="s">
        <v>7014</v>
      </c>
    </row>
    <row r="26">
      <c r="A26" s="1" t="s">
        <v>513</v>
      </c>
      <c r="E26" s="27" t="s">
        <v>514</v>
      </c>
    </row>
    <row r="27">
      <c r="A27" s="1" t="s">
        <v>504</v>
      </c>
      <c r="B27" s="1">
        <v>5</v>
      </c>
      <c r="C27" s="26" t="s">
        <v>583</v>
      </c>
      <c r="D27" t="s">
        <v>506</v>
      </c>
      <c r="E27" s="27" t="s">
        <v>584</v>
      </c>
      <c r="F27" s="28" t="s">
        <v>567</v>
      </c>
      <c r="G27" s="29">
        <v>10</v>
      </c>
      <c r="H27" s="28">
        <v>0</v>
      </c>
      <c r="I27" s="30">
        <f>ROUND(G27*H27,P4)</f>
        <v>0</v>
      </c>
      <c r="L27" s="30">
        <v>0</v>
      </c>
      <c r="M27" s="24">
        <f>ROUND(G27*L27,P4)</f>
        <v>0</v>
      </c>
      <c r="N27" s="25" t="s">
        <v>509</v>
      </c>
      <c r="O27" s="31">
        <f>M27*AA27</f>
        <v>0</v>
      </c>
      <c r="P27" s="1">
        <v>3</v>
      </c>
      <c r="AA27" s="1">
        <f>IF(P27=1,$O$3,IF(P27=2,$O$4,$O$5))</f>
        <v>0</v>
      </c>
    </row>
    <row r="28">
      <c r="A28" s="1" t="s">
        <v>510</v>
      </c>
      <c r="E28" s="27" t="s">
        <v>6970</v>
      </c>
    </row>
    <row r="29" ht="26">
      <c r="A29" s="1" t="s">
        <v>511</v>
      </c>
      <c r="E29" s="32" t="s">
        <v>7037</v>
      </c>
    </row>
    <row r="30">
      <c r="A30" s="1" t="s">
        <v>513</v>
      </c>
      <c r="E30" s="27" t="s">
        <v>514</v>
      </c>
    </row>
    <row r="31" ht="25">
      <c r="A31" s="1" t="s">
        <v>504</v>
      </c>
      <c r="B31" s="1">
        <v>6</v>
      </c>
      <c r="C31" s="26" t="s">
        <v>7025</v>
      </c>
      <c r="D31" t="s">
        <v>506</v>
      </c>
      <c r="E31" s="27" t="s">
        <v>7026</v>
      </c>
      <c r="F31" s="28" t="s">
        <v>567</v>
      </c>
      <c r="G31" s="29">
        <v>91</v>
      </c>
      <c r="H31" s="28">
        <v>0</v>
      </c>
      <c r="I31" s="30">
        <f>ROUND(G31*H31,P4)</f>
        <v>0</v>
      </c>
      <c r="L31" s="30">
        <v>0</v>
      </c>
      <c r="M31" s="24">
        <f>ROUND(G31*L31,P4)</f>
        <v>0</v>
      </c>
      <c r="N31" s="25" t="s">
        <v>509</v>
      </c>
      <c r="O31" s="31">
        <f>M31*AA31</f>
        <v>0</v>
      </c>
      <c r="P31" s="1">
        <v>3</v>
      </c>
      <c r="AA31" s="1">
        <f>IF(P31=1,$O$3,IF(P31=2,$O$4,$O$5))</f>
        <v>0</v>
      </c>
    </row>
    <row r="32">
      <c r="A32" s="1" t="s">
        <v>510</v>
      </c>
      <c r="E32" s="27" t="s">
        <v>6970</v>
      </c>
    </row>
    <row r="33" ht="26">
      <c r="A33" s="1" t="s">
        <v>511</v>
      </c>
      <c r="E33" s="32" t="s">
        <v>7096</v>
      </c>
    </row>
    <row r="34">
      <c r="A34" s="1" t="s">
        <v>513</v>
      </c>
      <c r="E34" s="27" t="s">
        <v>514</v>
      </c>
    </row>
    <row r="35" ht="13">
      <c r="A35" s="1" t="s">
        <v>501</v>
      </c>
      <c r="C35" s="22" t="s">
        <v>2015</v>
      </c>
      <c r="E35" s="23" t="s">
        <v>6922</v>
      </c>
      <c r="L35" s="24">
        <f>SUMIFS(L36:L99,A36:A99,"P")</f>
        <v>0</v>
      </c>
      <c r="M35" s="24">
        <f>SUMIFS(M36:M99,A36:A99,"P")</f>
        <v>0</v>
      </c>
      <c r="N35" s="25"/>
    </row>
    <row r="36">
      <c r="A36" s="1" t="s">
        <v>504</v>
      </c>
      <c r="B36" s="1">
        <v>7</v>
      </c>
      <c r="C36" s="26" t="s">
        <v>2342</v>
      </c>
      <c r="D36" t="s">
        <v>506</v>
      </c>
      <c r="E36" s="27" t="s">
        <v>2343</v>
      </c>
      <c r="F36" s="28" t="s">
        <v>567</v>
      </c>
      <c r="G36" s="29">
        <v>25</v>
      </c>
      <c r="H36" s="28">
        <v>0</v>
      </c>
      <c r="I36" s="30">
        <f>ROUND(G36*H36,P4)</f>
        <v>0</v>
      </c>
      <c r="L36" s="30">
        <v>0</v>
      </c>
      <c r="M36" s="24">
        <f>ROUND(G36*L36,P4)</f>
        <v>0</v>
      </c>
      <c r="N36" s="25" t="s">
        <v>509</v>
      </c>
      <c r="O36" s="31">
        <f>M36*AA36</f>
        <v>0</v>
      </c>
      <c r="P36" s="1">
        <v>3</v>
      </c>
      <c r="AA36" s="1">
        <f>IF(P36=1,$O$3,IF(P36=2,$O$4,$O$5))</f>
        <v>0</v>
      </c>
    </row>
    <row r="37">
      <c r="A37" s="1" t="s">
        <v>510</v>
      </c>
      <c r="E37" s="27" t="s">
        <v>6923</v>
      </c>
    </row>
    <row r="38" ht="26">
      <c r="A38" s="1" t="s">
        <v>511</v>
      </c>
      <c r="E38" s="32" t="s">
        <v>7041</v>
      </c>
    </row>
    <row r="39">
      <c r="A39" s="1" t="s">
        <v>513</v>
      </c>
      <c r="E39" s="27" t="s">
        <v>514</v>
      </c>
    </row>
    <row r="40">
      <c r="A40" s="1" t="s">
        <v>504</v>
      </c>
      <c r="B40" s="1">
        <v>8</v>
      </c>
      <c r="C40" s="26" t="s">
        <v>2344</v>
      </c>
      <c r="D40" t="s">
        <v>506</v>
      </c>
      <c r="E40" s="27" t="s">
        <v>2345</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7042</v>
      </c>
    </row>
    <row r="42" ht="26">
      <c r="A42" s="1" t="s">
        <v>511</v>
      </c>
      <c r="E42" s="32" t="s">
        <v>7043</v>
      </c>
    </row>
    <row r="43">
      <c r="A43" s="1" t="s">
        <v>513</v>
      </c>
      <c r="E43" s="27" t="s">
        <v>514</v>
      </c>
    </row>
    <row r="44">
      <c r="A44" s="1" t="s">
        <v>504</v>
      </c>
      <c r="B44" s="1">
        <v>9</v>
      </c>
      <c r="C44" s="26" t="s">
        <v>2176</v>
      </c>
      <c r="D44" t="s">
        <v>506</v>
      </c>
      <c r="E44" s="27" t="s">
        <v>2177</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6937</v>
      </c>
    </row>
    <row r="46" ht="26">
      <c r="A46" s="1" t="s">
        <v>511</v>
      </c>
      <c r="E46" s="32" t="s">
        <v>6938</v>
      </c>
    </row>
    <row r="47">
      <c r="A47" s="1" t="s">
        <v>513</v>
      </c>
      <c r="E47" s="27" t="s">
        <v>514</v>
      </c>
    </row>
    <row r="48">
      <c r="A48" s="1" t="s">
        <v>504</v>
      </c>
      <c r="B48" s="1">
        <v>10</v>
      </c>
      <c r="C48" s="26" t="s">
        <v>1649</v>
      </c>
      <c r="D48" t="s">
        <v>506</v>
      </c>
      <c r="E48" s="27" t="s">
        <v>1650</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6927</v>
      </c>
    </row>
    <row r="50" ht="26">
      <c r="A50" s="1" t="s">
        <v>511</v>
      </c>
      <c r="E50" s="32" t="s">
        <v>6938</v>
      </c>
    </row>
    <row r="51">
      <c r="A51" s="1" t="s">
        <v>513</v>
      </c>
      <c r="E51" s="27" t="s">
        <v>514</v>
      </c>
    </row>
    <row r="52">
      <c r="A52" s="1" t="s">
        <v>504</v>
      </c>
      <c r="B52" s="1">
        <v>11</v>
      </c>
      <c r="C52" s="26" t="s">
        <v>2591</v>
      </c>
      <c r="D52" t="s">
        <v>506</v>
      </c>
      <c r="E52" s="27" t="s">
        <v>2592</v>
      </c>
      <c r="F52" s="28" t="s">
        <v>567</v>
      </c>
      <c r="G52" s="29">
        <v>575</v>
      </c>
      <c r="H52" s="28">
        <v>0</v>
      </c>
      <c r="I52" s="30">
        <f>ROUND(G52*H52,P4)</f>
        <v>0</v>
      </c>
      <c r="L52" s="30">
        <v>0</v>
      </c>
      <c r="M52" s="24">
        <f>ROUND(G52*L52,P4)</f>
        <v>0</v>
      </c>
      <c r="N52" s="25" t="s">
        <v>509</v>
      </c>
      <c r="O52" s="31">
        <f>M52*AA52</f>
        <v>0</v>
      </c>
      <c r="P52" s="1">
        <v>3</v>
      </c>
      <c r="AA52" s="1">
        <f>IF(P52=1,$O$3,IF(P52=2,$O$4,$O$5))</f>
        <v>0</v>
      </c>
    </row>
    <row r="53">
      <c r="A53" s="1" t="s">
        <v>510</v>
      </c>
      <c r="E53" s="27" t="s">
        <v>6929</v>
      </c>
    </row>
    <row r="54" ht="26">
      <c r="A54" s="1" t="s">
        <v>511</v>
      </c>
      <c r="E54" s="32" t="s">
        <v>7097</v>
      </c>
    </row>
    <row r="55">
      <c r="A55" s="1" t="s">
        <v>513</v>
      </c>
      <c r="E55" s="27" t="s">
        <v>514</v>
      </c>
    </row>
    <row r="56">
      <c r="A56" s="1" t="s">
        <v>504</v>
      </c>
      <c r="B56" s="1">
        <v>12</v>
      </c>
      <c r="C56" s="26" t="s">
        <v>599</v>
      </c>
      <c r="D56" t="s">
        <v>506</v>
      </c>
      <c r="E56" s="27" t="s">
        <v>601</v>
      </c>
      <c r="F56" s="28" t="s">
        <v>567</v>
      </c>
      <c r="G56" s="29">
        <v>35</v>
      </c>
      <c r="H56" s="28">
        <v>0</v>
      </c>
      <c r="I56" s="30">
        <f>ROUND(G56*H56,P4)</f>
        <v>0</v>
      </c>
      <c r="L56" s="30">
        <v>0</v>
      </c>
      <c r="M56" s="24">
        <f>ROUND(G56*L56,P4)</f>
        <v>0</v>
      </c>
      <c r="N56" s="25" t="s">
        <v>509</v>
      </c>
      <c r="O56" s="31">
        <f>M56*AA56</f>
        <v>0</v>
      </c>
      <c r="P56" s="1">
        <v>3</v>
      </c>
      <c r="AA56" s="1">
        <f>IF(P56=1,$O$3,IF(P56=2,$O$4,$O$5))</f>
        <v>0</v>
      </c>
    </row>
    <row r="57">
      <c r="A57" s="1" t="s">
        <v>510</v>
      </c>
      <c r="E57" s="27" t="s">
        <v>6929</v>
      </c>
    </row>
    <row r="58" ht="26">
      <c r="A58" s="1" t="s">
        <v>511</v>
      </c>
      <c r="E58" s="32" t="s">
        <v>7045</v>
      </c>
    </row>
    <row r="59">
      <c r="A59" s="1" t="s">
        <v>513</v>
      </c>
      <c r="E59" s="27" t="s">
        <v>514</v>
      </c>
    </row>
    <row r="60" ht="25">
      <c r="A60" s="1" t="s">
        <v>504</v>
      </c>
      <c r="B60" s="1">
        <v>13</v>
      </c>
      <c r="C60" s="26" t="s">
        <v>610</v>
      </c>
      <c r="D60" t="s">
        <v>506</v>
      </c>
      <c r="E60" s="27" t="s">
        <v>611</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6984</v>
      </c>
    </row>
    <row r="62" ht="26">
      <c r="A62" s="1" t="s">
        <v>511</v>
      </c>
      <c r="E62" s="32" t="s">
        <v>7098</v>
      </c>
    </row>
    <row r="63">
      <c r="A63" s="1" t="s">
        <v>513</v>
      </c>
      <c r="E63" s="27" t="s">
        <v>514</v>
      </c>
    </row>
    <row r="64" ht="25">
      <c r="A64" s="1" t="s">
        <v>504</v>
      </c>
      <c r="B64" s="1">
        <v>14</v>
      </c>
      <c r="C64" s="26" t="s">
        <v>612</v>
      </c>
      <c r="D64" t="s">
        <v>506</v>
      </c>
      <c r="E64" s="27" t="s">
        <v>613</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6984</v>
      </c>
    </row>
    <row r="66" ht="26">
      <c r="A66" s="1" t="s">
        <v>511</v>
      </c>
      <c r="E66" s="32" t="s">
        <v>6985</v>
      </c>
    </row>
    <row r="67">
      <c r="A67" s="1" t="s">
        <v>513</v>
      </c>
      <c r="E67" s="27" t="s">
        <v>514</v>
      </c>
    </row>
    <row r="68">
      <c r="A68" s="1" t="s">
        <v>504</v>
      </c>
      <c r="B68" s="1">
        <v>15</v>
      </c>
      <c r="C68" s="26" t="s">
        <v>2355</v>
      </c>
      <c r="D68" t="s">
        <v>506</v>
      </c>
      <c r="E68" s="27" t="s">
        <v>2356</v>
      </c>
      <c r="F68" s="28" t="s">
        <v>567</v>
      </c>
      <c r="G68" s="29">
        <v>610</v>
      </c>
      <c r="H68" s="28">
        <v>0</v>
      </c>
      <c r="I68" s="30">
        <f>ROUND(G68*H68,P4)</f>
        <v>0</v>
      </c>
      <c r="L68" s="30">
        <v>0</v>
      </c>
      <c r="M68" s="24">
        <f>ROUND(G68*L68,P4)</f>
        <v>0</v>
      </c>
      <c r="N68" s="25" t="s">
        <v>509</v>
      </c>
      <c r="O68" s="31">
        <f>M68*AA68</f>
        <v>0</v>
      </c>
      <c r="P68" s="1">
        <v>3</v>
      </c>
      <c r="AA68" s="1">
        <f>IF(P68=1,$O$3,IF(P68=2,$O$4,$O$5))</f>
        <v>0</v>
      </c>
    </row>
    <row r="69">
      <c r="A69" s="1" t="s">
        <v>510</v>
      </c>
      <c r="E69" s="27" t="s">
        <v>6987</v>
      </c>
    </row>
    <row r="70" ht="26">
      <c r="A70" s="1" t="s">
        <v>511</v>
      </c>
      <c r="E70" s="32" t="s">
        <v>7099</v>
      </c>
    </row>
    <row r="71">
      <c r="A71" s="1" t="s">
        <v>513</v>
      </c>
      <c r="E71" s="27" t="s">
        <v>514</v>
      </c>
    </row>
    <row r="72">
      <c r="A72" s="1" t="s">
        <v>504</v>
      </c>
      <c r="B72" s="1">
        <v>16</v>
      </c>
      <c r="C72" s="26" t="s">
        <v>2357</v>
      </c>
      <c r="D72" t="s">
        <v>506</v>
      </c>
      <c r="E72" s="27" t="s">
        <v>2358</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7100</v>
      </c>
    </row>
    <row r="75">
      <c r="A75" s="1" t="s">
        <v>513</v>
      </c>
      <c r="E75" s="27" t="s">
        <v>514</v>
      </c>
    </row>
    <row r="76" ht="25">
      <c r="A76" s="1" t="s">
        <v>504</v>
      </c>
      <c r="B76" s="1">
        <v>17</v>
      </c>
      <c r="C76" s="26" t="s">
        <v>7049</v>
      </c>
      <c r="D76" t="s">
        <v>506</v>
      </c>
      <c r="E76" s="27" t="s">
        <v>7050</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7004</v>
      </c>
    </row>
    <row r="78" ht="26">
      <c r="A78" s="1" t="s">
        <v>511</v>
      </c>
      <c r="E78" s="32" t="s">
        <v>7101</v>
      </c>
    </row>
    <row r="79">
      <c r="A79" s="1" t="s">
        <v>513</v>
      </c>
      <c r="E79" s="27" t="s">
        <v>514</v>
      </c>
    </row>
    <row r="80" ht="25">
      <c r="A80" s="1" t="s">
        <v>504</v>
      </c>
      <c r="B80" s="1">
        <v>18</v>
      </c>
      <c r="C80" s="26" t="s">
        <v>7053</v>
      </c>
      <c r="D80" t="s">
        <v>506</v>
      </c>
      <c r="E80" s="27" t="s">
        <v>7054</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7000</v>
      </c>
    </row>
    <row r="82" ht="26">
      <c r="A82" s="1" t="s">
        <v>511</v>
      </c>
      <c r="E82" s="32" t="s">
        <v>7102</v>
      </c>
    </row>
    <row r="83">
      <c r="A83" s="1" t="s">
        <v>513</v>
      </c>
      <c r="E83" s="27" t="s">
        <v>514</v>
      </c>
    </row>
    <row r="84" ht="25">
      <c r="A84" s="1" t="s">
        <v>504</v>
      </c>
      <c r="B84" s="1">
        <v>19</v>
      </c>
      <c r="C84" s="26" t="s">
        <v>7058</v>
      </c>
      <c r="D84" t="s">
        <v>506</v>
      </c>
      <c r="E84" s="27" t="s">
        <v>7059</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7000</v>
      </c>
    </row>
    <row r="86" ht="26">
      <c r="A86" s="1" t="s">
        <v>511</v>
      </c>
      <c r="E86" s="32" t="s">
        <v>7103</v>
      </c>
    </row>
    <row r="87">
      <c r="A87" s="1" t="s">
        <v>513</v>
      </c>
      <c r="E87" s="27" t="s">
        <v>514</v>
      </c>
    </row>
    <row r="88" ht="25">
      <c r="A88" s="1" t="s">
        <v>504</v>
      </c>
      <c r="B88" s="1">
        <v>20</v>
      </c>
      <c r="C88" s="26" t="s">
        <v>7061</v>
      </c>
      <c r="D88" t="s">
        <v>506</v>
      </c>
      <c r="E88" s="27" t="s">
        <v>7062</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7063</v>
      </c>
    </row>
    <row r="90" ht="26">
      <c r="A90" s="1" t="s">
        <v>511</v>
      </c>
      <c r="E90" s="32" t="s">
        <v>7064</v>
      </c>
    </row>
    <row r="91">
      <c r="A91" s="1" t="s">
        <v>513</v>
      </c>
      <c r="E91" s="27" t="s">
        <v>514</v>
      </c>
    </row>
    <row r="92" ht="25">
      <c r="A92" s="1" t="s">
        <v>504</v>
      </c>
      <c r="B92" s="1">
        <v>21</v>
      </c>
      <c r="C92" s="26" t="s">
        <v>7065</v>
      </c>
      <c r="D92" t="s">
        <v>506</v>
      </c>
      <c r="E92" s="27" t="s">
        <v>7066</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7067</v>
      </c>
    </row>
    <row r="94" ht="26">
      <c r="A94" s="1" t="s">
        <v>511</v>
      </c>
      <c r="E94" s="32" t="s">
        <v>7064</v>
      </c>
    </row>
    <row r="95">
      <c r="A95" s="1" t="s">
        <v>513</v>
      </c>
      <c r="E95" s="27" t="s">
        <v>514</v>
      </c>
    </row>
    <row r="96">
      <c r="A96" s="1" t="s">
        <v>504</v>
      </c>
      <c r="B96" s="1">
        <v>22</v>
      </c>
      <c r="C96" s="26" t="s">
        <v>2502</v>
      </c>
      <c r="D96" t="s">
        <v>506</v>
      </c>
      <c r="E96" s="27" t="s">
        <v>2503</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7068</v>
      </c>
    </row>
    <row r="98" ht="26">
      <c r="A98" s="1" t="s">
        <v>511</v>
      </c>
      <c r="E98" s="32" t="s">
        <v>7014</v>
      </c>
    </row>
    <row r="99">
      <c r="A99" s="1" t="s">
        <v>513</v>
      </c>
      <c r="E99" s="27" t="s">
        <v>514</v>
      </c>
    </row>
    <row r="100" ht="13">
      <c r="A100" s="1" t="s">
        <v>501</v>
      </c>
      <c r="C100" s="22" t="s">
        <v>2664</v>
      </c>
      <c r="E100" s="23" t="s">
        <v>2665</v>
      </c>
      <c r="L100" s="24">
        <f>SUMIFS(L101:L124,A101:A124,"P")</f>
        <v>0</v>
      </c>
      <c r="M100" s="24">
        <f>SUMIFS(M101:M124,A101:A124,"P")</f>
        <v>0</v>
      </c>
      <c r="N100" s="25"/>
    </row>
    <row r="101" ht="25">
      <c r="A101" s="1" t="s">
        <v>504</v>
      </c>
      <c r="B101" s="1">
        <v>23</v>
      </c>
      <c r="C101" s="26" t="s">
        <v>2033</v>
      </c>
      <c r="D101" t="s">
        <v>506</v>
      </c>
      <c r="E101" s="27" t="s">
        <v>2034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6950</v>
      </c>
    </row>
    <row r="103" ht="26">
      <c r="A103" s="1" t="s">
        <v>511</v>
      </c>
      <c r="E103" s="32" t="s">
        <v>6951</v>
      </c>
    </row>
    <row r="104">
      <c r="A104" s="1" t="s">
        <v>513</v>
      </c>
      <c r="E104" s="27" t="s">
        <v>514</v>
      </c>
    </row>
    <row r="105" ht="37.5">
      <c r="A105" s="1" t="s">
        <v>504</v>
      </c>
      <c r="B105" s="1">
        <v>24</v>
      </c>
      <c r="C105" s="26" t="s">
        <v>2035</v>
      </c>
      <c r="D105" t="s">
        <v>506</v>
      </c>
      <c r="E105" s="27" t="s">
        <v>2036</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6950</v>
      </c>
    </row>
    <row r="107" ht="26">
      <c r="A107" s="1" t="s">
        <v>511</v>
      </c>
      <c r="E107" s="32" t="s">
        <v>6997</v>
      </c>
    </row>
    <row r="108">
      <c r="A108" s="1" t="s">
        <v>513</v>
      </c>
      <c r="E108" s="27" t="s">
        <v>514</v>
      </c>
    </row>
    <row r="109" ht="25">
      <c r="A109" s="1" t="s">
        <v>504</v>
      </c>
      <c r="B109" s="1">
        <v>25</v>
      </c>
      <c r="C109" s="26" t="s">
        <v>2038</v>
      </c>
      <c r="D109" t="s">
        <v>506</v>
      </c>
      <c r="E109" s="27" t="s">
        <v>2039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6952</v>
      </c>
    </row>
    <row r="111" ht="26">
      <c r="A111" s="1" t="s">
        <v>511</v>
      </c>
      <c r="E111" s="32" t="s">
        <v>6951</v>
      </c>
    </row>
    <row r="112">
      <c r="A112" s="1" t="s">
        <v>513</v>
      </c>
      <c r="E112" s="27" t="s">
        <v>514</v>
      </c>
    </row>
    <row r="113">
      <c r="A113" s="1" t="s">
        <v>504</v>
      </c>
      <c r="B113" s="1">
        <v>26</v>
      </c>
      <c r="C113" s="26" t="s">
        <v>7069</v>
      </c>
      <c r="D113" t="s">
        <v>506</v>
      </c>
      <c r="E113" s="27" t="s">
        <v>7070</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7071</v>
      </c>
    </row>
    <row r="115" ht="26">
      <c r="A115" s="1" t="s">
        <v>511</v>
      </c>
      <c r="E115" s="32" t="s">
        <v>6951</v>
      </c>
    </row>
    <row r="116">
      <c r="A116" s="1" t="s">
        <v>513</v>
      </c>
      <c r="E116" s="27" t="s">
        <v>514</v>
      </c>
    </row>
    <row r="117">
      <c r="A117" s="1" t="s">
        <v>504</v>
      </c>
      <c r="B117" s="1">
        <v>27</v>
      </c>
      <c r="C117" s="26" t="s">
        <v>2040</v>
      </c>
      <c r="D117" t="s">
        <v>506</v>
      </c>
      <c r="E117" s="27" t="s">
        <v>2041</v>
      </c>
      <c r="F117" s="28" t="s">
        <v>540</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6953</v>
      </c>
    </row>
    <row r="119" ht="26">
      <c r="A119" s="1" t="s">
        <v>511</v>
      </c>
      <c r="E119" s="32" t="s">
        <v>7104</v>
      </c>
    </row>
    <row r="120">
      <c r="A120" s="1" t="s">
        <v>513</v>
      </c>
      <c r="E120" s="27" t="s">
        <v>514</v>
      </c>
    </row>
    <row r="121">
      <c r="A121" s="1" t="s">
        <v>504</v>
      </c>
      <c r="B121" s="1">
        <v>28</v>
      </c>
      <c r="C121" s="26" t="s">
        <v>1271</v>
      </c>
      <c r="D121" t="s">
        <v>506</v>
      </c>
      <c r="E121" s="27" t="s">
        <v>1272</v>
      </c>
      <c r="F121" s="28" t="s">
        <v>540</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6957</v>
      </c>
    </row>
    <row r="123" ht="26">
      <c r="A123" s="1" t="s">
        <v>511</v>
      </c>
      <c r="E123" s="32" t="s">
        <v>6956</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7105</v>
      </c>
      <c r="E8" s="23" t="s">
        <v>265</v>
      </c>
      <c r="L8" s="24">
        <f>L9+L14+L23+L64+L73+L94+L175</f>
        <v>0</v>
      </c>
      <c r="M8" s="24">
        <f>M9+M14+M23+M64+M73+M94+M175</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6959</v>
      </c>
      <c r="E14" s="23" t="s">
        <v>6960</v>
      </c>
      <c r="L14" s="24">
        <f>SUMIFS(L15:L22,A15:A22,"P")</f>
        <v>0</v>
      </c>
      <c r="M14" s="24">
        <f>SUMIFS(M15:M22,A15:A22,"P")</f>
        <v>0</v>
      </c>
      <c r="N14" s="25"/>
    </row>
    <row r="15" ht="25">
      <c r="A15" s="1" t="s">
        <v>504</v>
      </c>
      <c r="B15" s="1">
        <v>2</v>
      </c>
      <c r="C15" s="26" t="s">
        <v>3774</v>
      </c>
      <c r="D15" t="s">
        <v>3775</v>
      </c>
      <c r="E15" s="27" t="s">
        <v>3776</v>
      </c>
      <c r="F15" s="28" t="s">
        <v>2694</v>
      </c>
      <c r="G15" s="29">
        <v>10</v>
      </c>
      <c r="H15" s="28">
        <v>0</v>
      </c>
      <c r="I15" s="30">
        <f>ROUND(G15*H15,P4)</f>
        <v>0</v>
      </c>
      <c r="L15" s="30">
        <v>0</v>
      </c>
      <c r="M15" s="24">
        <f>ROUND(G15*L15,P4)</f>
        <v>0</v>
      </c>
      <c r="N15" s="25" t="s">
        <v>506</v>
      </c>
      <c r="O15" s="31">
        <f>M15*AA15</f>
        <v>0</v>
      </c>
      <c r="P15" s="1">
        <v>3</v>
      </c>
      <c r="AA15" s="1">
        <f>IF(P15=1,$O$3,IF(P15=2,$O$4,$O$5))</f>
        <v>0</v>
      </c>
    </row>
    <row r="16" ht="25">
      <c r="A16" s="1" t="s">
        <v>510</v>
      </c>
      <c r="E16" s="27" t="s">
        <v>2695</v>
      </c>
    </row>
    <row r="17" ht="26">
      <c r="A17" s="1" t="s">
        <v>511</v>
      </c>
      <c r="E17" s="32" t="s">
        <v>668</v>
      </c>
    </row>
    <row r="18" ht="25">
      <c r="A18" s="1" t="s">
        <v>513</v>
      </c>
      <c r="E18" s="27" t="s">
        <v>2695</v>
      </c>
    </row>
    <row r="19" ht="25">
      <c r="A19" s="1" t="s">
        <v>504</v>
      </c>
      <c r="B19" s="1">
        <v>3</v>
      </c>
      <c r="C19" s="26" t="s">
        <v>3004</v>
      </c>
      <c r="D19" t="s">
        <v>3005</v>
      </c>
      <c r="E19" s="27" t="s">
        <v>3006</v>
      </c>
      <c r="F19" s="28" t="s">
        <v>2694</v>
      </c>
      <c r="G19" s="29">
        <v>1.3</v>
      </c>
      <c r="H19" s="28">
        <v>0</v>
      </c>
      <c r="I19" s="30">
        <f>ROUND(G19*H19,P4)</f>
        <v>0</v>
      </c>
      <c r="L19" s="30">
        <v>0</v>
      </c>
      <c r="M19" s="24">
        <f>ROUND(G19*L19,P4)</f>
        <v>0</v>
      </c>
      <c r="N19" s="25" t="s">
        <v>506</v>
      </c>
      <c r="O19" s="31">
        <f>M19*AA19</f>
        <v>0</v>
      </c>
      <c r="P19" s="1">
        <v>3</v>
      </c>
      <c r="AA19" s="1">
        <f>IF(P19=1,$O$3,IF(P19=2,$O$4,$O$5))</f>
        <v>0</v>
      </c>
    </row>
    <row r="20" ht="25">
      <c r="A20" s="1" t="s">
        <v>510</v>
      </c>
      <c r="E20" s="27" t="s">
        <v>2695</v>
      </c>
    </row>
    <row r="21" ht="26">
      <c r="A21" s="1" t="s">
        <v>511</v>
      </c>
      <c r="E21" s="32" t="s">
        <v>7106</v>
      </c>
    </row>
    <row r="22" ht="25">
      <c r="A22" s="1" t="s">
        <v>513</v>
      </c>
      <c r="E22" s="27" t="s">
        <v>2695</v>
      </c>
    </row>
    <row r="23" ht="13">
      <c r="A23" s="1" t="s">
        <v>501</v>
      </c>
      <c r="C23" s="22" t="s">
        <v>600</v>
      </c>
      <c r="E23" s="23" t="s">
        <v>560</v>
      </c>
      <c r="L23" s="24">
        <f>SUMIFS(L24:L63,A24:A63,"P")</f>
        <v>0</v>
      </c>
      <c r="M23" s="24">
        <f>SUMIFS(M24:M63,A24:A63,"P")</f>
        <v>0</v>
      </c>
      <c r="N23" s="25"/>
    </row>
    <row r="24" ht="25">
      <c r="A24" s="1" t="s">
        <v>504</v>
      </c>
      <c r="B24" s="1">
        <v>4</v>
      </c>
      <c r="C24" s="26" t="s">
        <v>4271</v>
      </c>
      <c r="D24" t="s">
        <v>506</v>
      </c>
      <c r="E24" s="27" t="s">
        <v>4272</v>
      </c>
      <c r="F24" s="28" t="s">
        <v>563</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1929</v>
      </c>
    </row>
    <row r="27">
      <c r="A27" s="1" t="s">
        <v>513</v>
      </c>
      <c r="E27" s="27" t="s">
        <v>514</v>
      </c>
    </row>
    <row r="28">
      <c r="A28" s="1" t="s">
        <v>504</v>
      </c>
      <c r="B28" s="1">
        <v>6</v>
      </c>
      <c r="C28" s="26" t="s">
        <v>1639</v>
      </c>
      <c r="D28" t="s">
        <v>506</v>
      </c>
      <c r="E28" s="27" t="s">
        <v>1640</v>
      </c>
      <c r="F28" s="28" t="s">
        <v>563</v>
      </c>
      <c r="G28" s="29">
        <v>32</v>
      </c>
      <c r="H28" s="28">
        <v>0</v>
      </c>
      <c r="I28" s="30">
        <f>ROUND(G28*H28,P4)</f>
        <v>0</v>
      </c>
      <c r="L28" s="30">
        <v>0</v>
      </c>
      <c r="M28" s="24">
        <f>ROUND(G28*L28,P4)</f>
        <v>0</v>
      </c>
      <c r="N28" s="25" t="s">
        <v>509</v>
      </c>
      <c r="O28" s="31">
        <f>M28*AA28</f>
        <v>0</v>
      </c>
      <c r="P28" s="1">
        <v>3</v>
      </c>
      <c r="AA28" s="1">
        <f>IF(P28=1,$O$3,IF(P28=2,$O$4,$O$5))</f>
        <v>0</v>
      </c>
    </row>
    <row r="29">
      <c r="A29" s="1" t="s">
        <v>510</v>
      </c>
      <c r="E29" s="27" t="s">
        <v>7107</v>
      </c>
    </row>
    <row r="30" ht="26">
      <c r="A30" s="1" t="s">
        <v>511</v>
      </c>
      <c r="E30" s="32" t="s">
        <v>7108</v>
      </c>
    </row>
    <row r="31">
      <c r="A31" s="1" t="s">
        <v>513</v>
      </c>
      <c r="E31" s="27" t="s">
        <v>514</v>
      </c>
    </row>
    <row r="32">
      <c r="A32" s="1" t="s">
        <v>504</v>
      </c>
      <c r="B32" s="1">
        <v>5</v>
      </c>
      <c r="C32" s="26" t="s">
        <v>5312</v>
      </c>
      <c r="D32" t="s">
        <v>506</v>
      </c>
      <c r="E32" s="27" t="s">
        <v>5313</v>
      </c>
      <c r="F32" s="28" t="s">
        <v>563</v>
      </c>
      <c r="G32" s="29">
        <v>6</v>
      </c>
      <c r="H32" s="28">
        <v>0</v>
      </c>
      <c r="I32" s="30">
        <f>ROUND(G32*H32,P4)</f>
        <v>0</v>
      </c>
      <c r="L32" s="30">
        <v>0</v>
      </c>
      <c r="M32" s="24">
        <f>ROUND(G32*L32,P4)</f>
        <v>0</v>
      </c>
      <c r="N32" s="25" t="s">
        <v>509</v>
      </c>
      <c r="O32" s="31">
        <f>M32*AA32</f>
        <v>0</v>
      </c>
      <c r="P32" s="1">
        <v>3</v>
      </c>
      <c r="AA32" s="1">
        <f>IF(P32=1,$O$3,IF(P32=2,$O$4,$O$5))</f>
        <v>0</v>
      </c>
    </row>
    <row r="33">
      <c r="A33" s="1" t="s">
        <v>510</v>
      </c>
      <c r="E33" s="27" t="s">
        <v>7107</v>
      </c>
    </row>
    <row r="34" ht="26">
      <c r="A34" s="1" t="s">
        <v>511</v>
      </c>
      <c r="E34" s="32" t="s">
        <v>7109</v>
      </c>
    </row>
    <row r="35">
      <c r="A35" s="1" t="s">
        <v>513</v>
      </c>
      <c r="E35" s="27" t="s">
        <v>514</v>
      </c>
    </row>
    <row r="36">
      <c r="A36" s="1" t="s">
        <v>504</v>
      </c>
      <c r="B36" s="1">
        <v>7</v>
      </c>
      <c r="C36" s="26" t="s">
        <v>4057</v>
      </c>
      <c r="D36" t="s">
        <v>506</v>
      </c>
      <c r="E36" s="27" t="s">
        <v>4058</v>
      </c>
      <c r="F36" s="28" t="s">
        <v>563</v>
      </c>
      <c r="G36" s="29">
        <v>129</v>
      </c>
      <c r="H36" s="28">
        <v>0</v>
      </c>
      <c r="I36" s="30">
        <f>ROUND(G36*H36,P4)</f>
        <v>0</v>
      </c>
      <c r="L36" s="30">
        <v>0</v>
      </c>
      <c r="M36" s="24">
        <f>ROUND(G36*L36,P4)</f>
        <v>0</v>
      </c>
      <c r="N36" s="25" t="s">
        <v>509</v>
      </c>
      <c r="O36" s="31">
        <f>M36*AA36</f>
        <v>0</v>
      </c>
      <c r="P36" s="1">
        <v>3</v>
      </c>
      <c r="AA36" s="1">
        <f>IF(P36=1,$O$3,IF(P36=2,$O$4,$O$5))</f>
        <v>0</v>
      </c>
    </row>
    <row r="37">
      <c r="A37" s="1" t="s">
        <v>510</v>
      </c>
      <c r="E37" s="27" t="s">
        <v>6911</v>
      </c>
    </row>
    <row r="38" ht="26">
      <c r="A38" s="1" t="s">
        <v>511</v>
      </c>
      <c r="E38" s="32" t="s">
        <v>7110</v>
      </c>
    </row>
    <row r="39">
      <c r="A39" s="1" t="s">
        <v>513</v>
      </c>
      <c r="E39" s="27" t="s">
        <v>514</v>
      </c>
    </row>
    <row r="40">
      <c r="A40" s="1" t="s">
        <v>504</v>
      </c>
      <c r="B40" s="1">
        <v>8</v>
      </c>
      <c r="C40" s="26" t="s">
        <v>7111</v>
      </c>
      <c r="D40" t="s">
        <v>506</v>
      </c>
      <c r="E40" s="27" t="s">
        <v>7112</v>
      </c>
      <c r="F40" s="28" t="s">
        <v>567</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1091</v>
      </c>
    </row>
    <row r="43">
      <c r="A43" s="1" t="s">
        <v>513</v>
      </c>
      <c r="E43" s="27" t="s">
        <v>514</v>
      </c>
    </row>
    <row r="44">
      <c r="A44" s="1" t="s">
        <v>504</v>
      </c>
      <c r="B44" s="1">
        <v>9</v>
      </c>
      <c r="C44" s="26" t="s">
        <v>569</v>
      </c>
      <c r="D44" t="s">
        <v>506</v>
      </c>
      <c r="E44" s="27" t="s">
        <v>570</v>
      </c>
      <c r="F44" s="28" t="s">
        <v>563</v>
      </c>
      <c r="G44" s="29">
        <v>161</v>
      </c>
      <c r="H44" s="28">
        <v>0</v>
      </c>
      <c r="I44" s="30">
        <f>ROUND(G44*H44,P4)</f>
        <v>0</v>
      </c>
      <c r="L44" s="30">
        <v>0</v>
      </c>
      <c r="M44" s="24">
        <f>ROUND(G44*L44,P4)</f>
        <v>0</v>
      </c>
      <c r="N44" s="25" t="s">
        <v>509</v>
      </c>
      <c r="O44" s="31">
        <f>M44*AA44</f>
        <v>0</v>
      </c>
      <c r="P44" s="1">
        <v>3</v>
      </c>
      <c r="AA44" s="1">
        <f>IF(P44=1,$O$3,IF(P44=2,$O$4,$O$5))</f>
        <v>0</v>
      </c>
    </row>
    <row r="45">
      <c r="A45" s="1" t="s">
        <v>510</v>
      </c>
      <c r="E45" s="27" t="s">
        <v>6913</v>
      </c>
    </row>
    <row r="46" ht="26">
      <c r="A46" s="1" t="s">
        <v>511</v>
      </c>
      <c r="E46" s="32" t="s">
        <v>7113</v>
      </c>
    </row>
    <row r="47">
      <c r="A47" s="1" t="s">
        <v>513</v>
      </c>
      <c r="E47" s="27" t="s">
        <v>514</v>
      </c>
    </row>
    <row r="48">
      <c r="A48" s="1" t="s">
        <v>504</v>
      </c>
      <c r="B48" s="1">
        <v>10</v>
      </c>
      <c r="C48" s="26" t="s">
        <v>4069</v>
      </c>
      <c r="D48" t="s">
        <v>506</v>
      </c>
      <c r="E48" s="27" t="s">
        <v>4070</v>
      </c>
      <c r="F48" s="28" t="s">
        <v>1553</v>
      </c>
      <c r="G48" s="29">
        <v>455</v>
      </c>
      <c r="H48" s="28">
        <v>0</v>
      </c>
      <c r="I48" s="30">
        <f>ROUND(G48*H48,P4)</f>
        <v>0</v>
      </c>
      <c r="L48" s="30">
        <v>0</v>
      </c>
      <c r="M48" s="24">
        <f>ROUND(G48*L48,P4)</f>
        <v>0</v>
      </c>
      <c r="N48" s="25" t="s">
        <v>509</v>
      </c>
      <c r="O48" s="31">
        <f>M48*AA48</f>
        <v>0</v>
      </c>
      <c r="P48" s="1">
        <v>3</v>
      </c>
      <c r="AA48" s="1">
        <f>IF(P48=1,$O$3,IF(P48=2,$O$4,$O$5))</f>
        <v>0</v>
      </c>
    </row>
    <row r="49">
      <c r="A49" s="1" t="s">
        <v>510</v>
      </c>
      <c r="E49" s="27" t="s">
        <v>6915</v>
      </c>
    </row>
    <row r="50" ht="26">
      <c r="A50" s="1" t="s">
        <v>511</v>
      </c>
      <c r="E50" s="32" t="s">
        <v>7114</v>
      </c>
    </row>
    <row r="51">
      <c r="A51" s="1" t="s">
        <v>513</v>
      </c>
      <c r="E51" s="27" t="s">
        <v>514</v>
      </c>
    </row>
    <row r="52">
      <c r="A52" s="1" t="s">
        <v>504</v>
      </c>
      <c r="B52" s="1">
        <v>11</v>
      </c>
      <c r="C52" s="26" t="s">
        <v>5193</v>
      </c>
      <c r="D52" t="s">
        <v>506</v>
      </c>
      <c r="E52" s="27" t="s">
        <v>5194</v>
      </c>
      <c r="F52" s="28" t="s">
        <v>1553</v>
      </c>
      <c r="G52" s="29">
        <v>405</v>
      </c>
      <c r="H52" s="28">
        <v>0</v>
      </c>
      <c r="I52" s="30">
        <f>ROUND(G52*H52,P4)</f>
        <v>0</v>
      </c>
      <c r="L52" s="30">
        <v>0</v>
      </c>
      <c r="M52" s="24">
        <f>ROUND(G52*L52,P4)</f>
        <v>0</v>
      </c>
      <c r="N52" s="25" t="s">
        <v>509</v>
      </c>
      <c r="O52" s="31">
        <f>M52*AA52</f>
        <v>0</v>
      </c>
      <c r="P52" s="1">
        <v>3</v>
      </c>
      <c r="AA52" s="1">
        <f>IF(P52=1,$O$3,IF(P52=2,$O$4,$O$5))</f>
        <v>0</v>
      </c>
    </row>
    <row r="53">
      <c r="A53" s="1" t="s">
        <v>510</v>
      </c>
      <c r="E53" s="27" t="s">
        <v>7039</v>
      </c>
    </row>
    <row r="54" ht="26">
      <c r="A54" s="1" t="s">
        <v>511</v>
      </c>
      <c r="E54" s="32" t="s">
        <v>7115</v>
      </c>
    </row>
    <row r="55">
      <c r="A55" s="1" t="s">
        <v>513</v>
      </c>
      <c r="E55" s="27" t="s">
        <v>514</v>
      </c>
    </row>
    <row r="56">
      <c r="A56" s="1" t="s">
        <v>504</v>
      </c>
      <c r="B56" s="1">
        <v>12</v>
      </c>
      <c r="C56" s="26" t="s">
        <v>7116</v>
      </c>
      <c r="D56" t="s">
        <v>506</v>
      </c>
      <c r="E56" s="27" t="s">
        <v>7117</v>
      </c>
      <c r="F56" s="28" t="s">
        <v>1553</v>
      </c>
      <c r="G56" s="29">
        <v>7.5</v>
      </c>
      <c r="H56" s="28">
        <v>0</v>
      </c>
      <c r="I56" s="30">
        <f>ROUND(G56*H56,P4)</f>
        <v>0</v>
      </c>
      <c r="L56" s="30">
        <v>0</v>
      </c>
      <c r="M56" s="24">
        <f>ROUND(G56*L56,P4)</f>
        <v>0</v>
      </c>
      <c r="N56" s="25" t="s">
        <v>509</v>
      </c>
      <c r="O56" s="31">
        <f>M56*AA56</f>
        <v>0</v>
      </c>
      <c r="P56" s="1">
        <v>3</v>
      </c>
      <c r="AA56" s="1">
        <f>IF(P56=1,$O$3,IF(P56=2,$O$4,$O$5))</f>
        <v>0</v>
      </c>
    </row>
    <row r="57">
      <c r="A57" s="1" t="s">
        <v>510</v>
      </c>
      <c r="E57" s="27" t="s">
        <v>7118</v>
      </c>
    </row>
    <row r="58" ht="26">
      <c r="A58" s="1" t="s">
        <v>511</v>
      </c>
      <c r="E58" s="32" t="s">
        <v>7119</v>
      </c>
    </row>
    <row r="59">
      <c r="A59" s="1" t="s">
        <v>513</v>
      </c>
      <c r="E59" s="27" t="s">
        <v>514</v>
      </c>
    </row>
    <row r="60">
      <c r="A60" s="1" t="s">
        <v>504</v>
      </c>
      <c r="B60" s="1">
        <v>13</v>
      </c>
      <c r="C60" s="26" t="s">
        <v>7120</v>
      </c>
      <c r="D60" t="s">
        <v>506</v>
      </c>
      <c r="E60" s="27" t="s">
        <v>7121</v>
      </c>
      <c r="F60" s="28" t="s">
        <v>1553</v>
      </c>
      <c r="G60" s="29">
        <v>7.5</v>
      </c>
      <c r="H60" s="28">
        <v>0</v>
      </c>
      <c r="I60" s="30">
        <f>ROUND(G60*H60,P4)</f>
        <v>0</v>
      </c>
      <c r="L60" s="30">
        <v>0</v>
      </c>
      <c r="M60" s="24">
        <f>ROUND(G60*L60,P4)</f>
        <v>0</v>
      </c>
      <c r="N60" s="25" t="s">
        <v>509</v>
      </c>
      <c r="O60" s="31">
        <f>M60*AA60</f>
        <v>0</v>
      </c>
      <c r="P60" s="1">
        <v>3</v>
      </c>
      <c r="AA60" s="1">
        <f>IF(P60=1,$O$3,IF(P60=2,$O$4,$O$5))</f>
        <v>0</v>
      </c>
    </row>
    <row r="61">
      <c r="A61" s="1" t="s">
        <v>510</v>
      </c>
      <c r="E61" s="27" t="s">
        <v>7122</v>
      </c>
    </row>
    <row r="62" ht="26">
      <c r="A62" s="1" t="s">
        <v>511</v>
      </c>
      <c r="E62" s="32" t="s">
        <v>7119</v>
      </c>
    </row>
    <row r="63">
      <c r="A63" s="1" t="s">
        <v>513</v>
      </c>
      <c r="E63" s="27" t="s">
        <v>514</v>
      </c>
    </row>
    <row r="64" ht="13">
      <c r="A64" s="1" t="s">
        <v>501</v>
      </c>
      <c r="C64" s="22" t="s">
        <v>604</v>
      </c>
      <c r="E64" s="23" t="s">
        <v>1641</v>
      </c>
      <c r="L64" s="24">
        <f>SUMIFS(L65:L72,A65:A72,"P")</f>
        <v>0</v>
      </c>
      <c r="M64" s="24">
        <f>SUMIFS(M65:M72,A65:A72,"P")</f>
        <v>0</v>
      </c>
      <c r="N64" s="25"/>
    </row>
    <row r="65">
      <c r="A65" s="1" t="s">
        <v>504</v>
      </c>
      <c r="B65" s="1">
        <v>14</v>
      </c>
      <c r="C65" s="26" t="s">
        <v>3840</v>
      </c>
      <c r="D65" t="s">
        <v>506</v>
      </c>
      <c r="E65" s="27" t="s">
        <v>3841</v>
      </c>
      <c r="F65" s="28" t="s">
        <v>563</v>
      </c>
      <c r="G65" s="29">
        <v>1</v>
      </c>
      <c r="H65" s="28">
        <v>0</v>
      </c>
      <c r="I65" s="30">
        <f>ROUND(G65*H65,P4)</f>
        <v>0</v>
      </c>
      <c r="L65" s="30">
        <v>0</v>
      </c>
      <c r="M65" s="24">
        <f>ROUND(G65*L65,P4)</f>
        <v>0</v>
      </c>
      <c r="N65" s="25" t="s">
        <v>509</v>
      </c>
      <c r="O65" s="31">
        <f>M65*AA65</f>
        <v>0</v>
      </c>
      <c r="P65" s="1">
        <v>3</v>
      </c>
      <c r="AA65" s="1">
        <f>IF(P65=1,$O$3,IF(P65=2,$O$4,$O$5))</f>
        <v>0</v>
      </c>
    </row>
    <row r="66">
      <c r="A66" s="1" t="s">
        <v>510</v>
      </c>
      <c r="E66" s="27" t="s">
        <v>6967</v>
      </c>
    </row>
    <row r="67" ht="26">
      <c r="A67" s="1" t="s">
        <v>511</v>
      </c>
      <c r="E67" s="32" t="s">
        <v>6969</v>
      </c>
    </row>
    <row r="68">
      <c r="A68" s="1" t="s">
        <v>513</v>
      </c>
      <c r="E68" s="27" t="s">
        <v>514</v>
      </c>
    </row>
    <row r="69">
      <c r="A69" s="1" t="s">
        <v>504</v>
      </c>
      <c r="B69" s="1">
        <v>15</v>
      </c>
      <c r="C69" s="26" t="s">
        <v>5199</v>
      </c>
      <c r="D69" t="s">
        <v>506</v>
      </c>
      <c r="E69" s="27" t="s">
        <v>5200</v>
      </c>
      <c r="F69" s="28" t="s">
        <v>563</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6967</v>
      </c>
    </row>
    <row r="71" ht="26">
      <c r="A71" s="1" t="s">
        <v>511</v>
      </c>
      <c r="E71" s="32" t="s">
        <v>7123</v>
      </c>
    </row>
    <row r="72">
      <c r="A72" s="1" t="s">
        <v>513</v>
      </c>
      <c r="E72" s="27" t="s">
        <v>514</v>
      </c>
    </row>
    <row r="73" ht="13">
      <c r="A73" s="1" t="s">
        <v>501</v>
      </c>
      <c r="C73" s="22" t="s">
        <v>1253</v>
      </c>
      <c r="E73" s="23" t="s">
        <v>1254</v>
      </c>
      <c r="L73" s="24">
        <f>SUMIFS(L74:L93,A74:A93,"P")</f>
        <v>0</v>
      </c>
      <c r="M73" s="24">
        <f>SUMIFS(M74:M93,A74:A93,"P")</f>
        <v>0</v>
      </c>
      <c r="N73" s="25"/>
    </row>
    <row r="74">
      <c r="A74" s="1" t="s">
        <v>504</v>
      </c>
      <c r="B74" s="1">
        <v>16</v>
      </c>
      <c r="C74" s="26" t="s">
        <v>1644</v>
      </c>
      <c r="D74" t="s">
        <v>506</v>
      </c>
      <c r="E74" s="27" t="s">
        <v>1645</v>
      </c>
      <c r="F74" s="28" t="s">
        <v>567</v>
      </c>
      <c r="G74" s="29">
        <v>441</v>
      </c>
      <c r="H74" s="28">
        <v>0</v>
      </c>
      <c r="I74" s="30">
        <f>ROUND(G74*H74,P4)</f>
        <v>0</v>
      </c>
      <c r="L74" s="30">
        <v>0</v>
      </c>
      <c r="M74" s="24">
        <f>ROUND(G74*L74,P4)</f>
        <v>0</v>
      </c>
      <c r="N74" s="25" t="s">
        <v>509</v>
      </c>
      <c r="O74" s="31">
        <f>M74*AA74</f>
        <v>0</v>
      </c>
      <c r="P74" s="1">
        <v>3</v>
      </c>
      <c r="AA74" s="1">
        <f>IF(P74=1,$O$3,IF(P74=2,$O$4,$O$5))</f>
        <v>0</v>
      </c>
    </row>
    <row r="75">
      <c r="A75" s="1" t="s">
        <v>510</v>
      </c>
      <c r="E75" s="27" t="s">
        <v>6970</v>
      </c>
    </row>
    <row r="76" ht="26">
      <c r="A76" s="1" t="s">
        <v>511</v>
      </c>
      <c r="E76" s="32" t="s">
        <v>7124</v>
      </c>
    </row>
    <row r="77">
      <c r="A77" s="1" t="s">
        <v>513</v>
      </c>
      <c r="E77" s="27" t="s">
        <v>514</v>
      </c>
    </row>
    <row r="78">
      <c r="A78" s="1" t="s">
        <v>504</v>
      </c>
      <c r="B78" s="1">
        <v>17</v>
      </c>
      <c r="C78" s="26" t="s">
        <v>583</v>
      </c>
      <c r="D78" t="s">
        <v>506</v>
      </c>
      <c r="E78" s="27" t="s">
        <v>584</v>
      </c>
      <c r="F78" s="28" t="s">
        <v>567</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1920</v>
      </c>
    </row>
    <row r="81">
      <c r="A81" s="1" t="s">
        <v>513</v>
      </c>
      <c r="E81" s="27" t="s">
        <v>514</v>
      </c>
    </row>
    <row r="82">
      <c r="A82" s="1" t="s">
        <v>504</v>
      </c>
      <c r="B82" s="1">
        <v>18</v>
      </c>
      <c r="C82" s="26" t="s">
        <v>587</v>
      </c>
      <c r="D82" t="s">
        <v>506</v>
      </c>
      <c r="E82" s="27" t="s">
        <v>588</v>
      </c>
      <c r="F82" s="28" t="s">
        <v>567</v>
      </c>
      <c r="G82" s="29">
        <v>420</v>
      </c>
      <c r="H82" s="28">
        <v>0</v>
      </c>
      <c r="I82" s="30">
        <f>ROUND(G82*H82,P4)</f>
        <v>0</v>
      </c>
      <c r="L82" s="30">
        <v>0</v>
      </c>
      <c r="M82" s="24">
        <f>ROUND(G82*L82,P4)</f>
        <v>0</v>
      </c>
      <c r="N82" s="25" t="s">
        <v>509</v>
      </c>
      <c r="O82" s="31">
        <f>M82*AA82</f>
        <v>0</v>
      </c>
      <c r="P82" s="1">
        <v>3</v>
      </c>
      <c r="AA82" s="1">
        <f>IF(P82=1,$O$3,IF(P82=2,$O$4,$O$5))</f>
        <v>0</v>
      </c>
    </row>
    <row r="83">
      <c r="A83" s="1" t="s">
        <v>510</v>
      </c>
      <c r="E83" s="27" t="s">
        <v>6919</v>
      </c>
    </row>
    <row r="84" ht="26">
      <c r="A84" s="1" t="s">
        <v>511</v>
      </c>
      <c r="E84" s="32" t="s">
        <v>7125</v>
      </c>
    </row>
    <row r="85">
      <c r="A85" s="1" t="s">
        <v>513</v>
      </c>
      <c r="E85" s="27" t="s">
        <v>514</v>
      </c>
    </row>
    <row r="86" ht="25">
      <c r="A86" s="1" t="s">
        <v>504</v>
      </c>
      <c r="B86" s="1">
        <v>19</v>
      </c>
      <c r="C86" s="26" t="s">
        <v>590</v>
      </c>
      <c r="D86" t="s">
        <v>506</v>
      </c>
      <c r="E86" s="27" t="s">
        <v>591</v>
      </c>
      <c r="F86" s="28" t="s">
        <v>567</v>
      </c>
      <c r="G86" s="29">
        <v>420</v>
      </c>
      <c r="H86" s="28">
        <v>0</v>
      </c>
      <c r="I86" s="30">
        <f>ROUND(G86*H86,P4)</f>
        <v>0</v>
      </c>
      <c r="L86" s="30">
        <v>0</v>
      </c>
      <c r="M86" s="24">
        <f>ROUND(G86*L86,P4)</f>
        <v>0</v>
      </c>
      <c r="N86" s="25" t="s">
        <v>509</v>
      </c>
      <c r="O86" s="31">
        <f>M86*AA86</f>
        <v>0</v>
      </c>
      <c r="P86" s="1">
        <v>3</v>
      </c>
      <c r="AA86" s="1">
        <f>IF(P86=1,$O$3,IF(P86=2,$O$4,$O$5))</f>
        <v>0</v>
      </c>
    </row>
    <row r="87">
      <c r="A87" s="1" t="s">
        <v>510</v>
      </c>
      <c r="E87" s="27" t="s">
        <v>6921</v>
      </c>
    </row>
    <row r="88" ht="26">
      <c r="A88" s="1" t="s">
        <v>511</v>
      </c>
      <c r="E88" s="32" t="s">
        <v>7125</v>
      </c>
    </row>
    <row r="89">
      <c r="A89" s="1" t="s">
        <v>513</v>
      </c>
      <c r="E89" s="27" t="s">
        <v>514</v>
      </c>
    </row>
    <row r="90" ht="25">
      <c r="A90" s="1" t="s">
        <v>504</v>
      </c>
      <c r="B90" s="1">
        <v>20</v>
      </c>
      <c r="C90" s="26" t="s">
        <v>1269</v>
      </c>
      <c r="D90" t="s">
        <v>506</v>
      </c>
      <c r="E90" s="27" t="s">
        <v>1270</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6975</v>
      </c>
    </row>
    <row r="92" ht="26">
      <c r="A92" s="1" t="s">
        <v>511</v>
      </c>
      <c r="E92" s="32" t="s">
        <v>7126</v>
      </c>
    </row>
    <row r="93">
      <c r="A93" s="1" t="s">
        <v>513</v>
      </c>
      <c r="E93" s="27" t="s">
        <v>514</v>
      </c>
    </row>
    <row r="94" ht="13">
      <c r="A94" s="1" t="s">
        <v>501</v>
      </c>
      <c r="C94" s="22" t="s">
        <v>2015</v>
      </c>
      <c r="E94" s="23" t="s">
        <v>6922</v>
      </c>
      <c r="L94" s="24">
        <f>SUMIFS(L95:L174,A95:A174,"P")</f>
        <v>0</v>
      </c>
      <c r="M94" s="24">
        <f>SUMIFS(M95:M174,A95:A174,"P")</f>
        <v>0</v>
      </c>
      <c r="N94" s="25"/>
    </row>
    <row r="95">
      <c r="A95" s="1" t="s">
        <v>504</v>
      </c>
      <c r="B95" s="1">
        <v>21</v>
      </c>
      <c r="C95" s="26" t="s">
        <v>2342</v>
      </c>
      <c r="D95" t="s">
        <v>506</v>
      </c>
      <c r="E95" s="27" t="s">
        <v>2343</v>
      </c>
      <c r="F95" s="28" t="s">
        <v>567</v>
      </c>
      <c r="G95" s="29">
        <v>448</v>
      </c>
      <c r="H95" s="28">
        <v>0</v>
      </c>
      <c r="I95" s="30">
        <f>ROUND(G95*H95,P4)</f>
        <v>0</v>
      </c>
      <c r="L95" s="30">
        <v>0</v>
      </c>
      <c r="M95" s="24">
        <f>ROUND(G95*L95,P4)</f>
        <v>0</v>
      </c>
      <c r="N95" s="25" t="s">
        <v>509</v>
      </c>
      <c r="O95" s="31">
        <f>M95*AA95</f>
        <v>0</v>
      </c>
      <c r="P95" s="1">
        <v>3</v>
      </c>
      <c r="AA95" s="1">
        <f>IF(P95=1,$O$3,IF(P95=2,$O$4,$O$5))</f>
        <v>0</v>
      </c>
    </row>
    <row r="96">
      <c r="A96" s="1" t="s">
        <v>510</v>
      </c>
      <c r="E96" s="27" t="s">
        <v>6923</v>
      </c>
    </row>
    <row r="97" ht="26">
      <c r="A97" s="1" t="s">
        <v>511</v>
      </c>
      <c r="E97" s="32" t="s">
        <v>7127</v>
      </c>
    </row>
    <row r="98">
      <c r="A98" s="1" t="s">
        <v>513</v>
      </c>
      <c r="E98" s="27" t="s">
        <v>514</v>
      </c>
    </row>
    <row r="99">
      <c r="A99" s="1" t="s">
        <v>504</v>
      </c>
      <c r="B99" s="1">
        <v>22</v>
      </c>
      <c r="C99" s="26" t="s">
        <v>2178</v>
      </c>
      <c r="D99" t="s">
        <v>506</v>
      </c>
      <c r="E99" s="27" t="s">
        <v>2179</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6925</v>
      </c>
    </row>
    <row r="101" ht="26">
      <c r="A101" s="1" t="s">
        <v>511</v>
      </c>
      <c r="E101" s="32" t="s">
        <v>7128</v>
      </c>
    </row>
    <row r="102">
      <c r="A102" s="1" t="s">
        <v>513</v>
      </c>
      <c r="E102" s="27" t="s">
        <v>514</v>
      </c>
    </row>
    <row r="103">
      <c r="A103" s="1" t="s">
        <v>504</v>
      </c>
      <c r="B103" s="1">
        <v>23</v>
      </c>
      <c r="C103" s="26" t="s">
        <v>1649</v>
      </c>
      <c r="D103" t="s">
        <v>506</v>
      </c>
      <c r="E103" s="27" t="s">
        <v>1650</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6927</v>
      </c>
    </row>
    <row r="105" ht="26">
      <c r="A105" s="1" t="s">
        <v>511</v>
      </c>
      <c r="E105" s="32" t="s">
        <v>7129</v>
      </c>
    </row>
    <row r="106">
      <c r="A106" s="1" t="s">
        <v>513</v>
      </c>
      <c r="E106" s="27" t="s">
        <v>514</v>
      </c>
    </row>
    <row r="107">
      <c r="A107" s="1" t="s">
        <v>504</v>
      </c>
      <c r="B107" s="1">
        <v>24</v>
      </c>
      <c r="C107" s="26" t="s">
        <v>6979</v>
      </c>
      <c r="D107" t="s">
        <v>506</v>
      </c>
      <c r="E107" s="27" t="s">
        <v>6980</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6981</v>
      </c>
    </row>
    <row r="109" ht="26">
      <c r="A109" s="1" t="s">
        <v>511</v>
      </c>
      <c r="E109" s="32" t="s">
        <v>6982</v>
      </c>
    </row>
    <row r="110">
      <c r="A110" s="1" t="s">
        <v>513</v>
      </c>
      <c r="E110" s="27" t="s">
        <v>514</v>
      </c>
    </row>
    <row r="111">
      <c r="A111" s="1" t="s">
        <v>504</v>
      </c>
      <c r="B111" s="1">
        <v>25</v>
      </c>
      <c r="C111" s="26" t="s">
        <v>596</v>
      </c>
      <c r="D111" t="s">
        <v>506</v>
      </c>
      <c r="E111" s="27" t="s">
        <v>597</v>
      </c>
      <c r="F111" s="28" t="s">
        <v>567</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6929</v>
      </c>
    </row>
    <row r="113" ht="26">
      <c r="A113" s="1" t="s">
        <v>511</v>
      </c>
      <c r="E113" s="32" t="s">
        <v>7130</v>
      </c>
    </row>
    <row r="114">
      <c r="A114" s="1" t="s">
        <v>513</v>
      </c>
      <c r="E114" s="27" t="s">
        <v>514</v>
      </c>
    </row>
    <row r="115">
      <c r="A115" s="1" t="s">
        <v>504</v>
      </c>
      <c r="B115" s="1">
        <v>26</v>
      </c>
      <c r="C115" s="26" t="s">
        <v>599</v>
      </c>
      <c r="D115" t="s">
        <v>506</v>
      </c>
      <c r="E115" s="27" t="s">
        <v>601</v>
      </c>
      <c r="F115" s="28" t="s">
        <v>567</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6929</v>
      </c>
    </row>
    <row r="117" ht="26">
      <c r="A117" s="1" t="s">
        <v>511</v>
      </c>
      <c r="E117" s="32" t="s">
        <v>7131</v>
      </c>
    </row>
    <row r="118">
      <c r="A118" s="1" t="s">
        <v>513</v>
      </c>
      <c r="E118" s="27" t="s">
        <v>514</v>
      </c>
    </row>
    <row r="119" ht="25">
      <c r="A119" s="1" t="s">
        <v>504</v>
      </c>
      <c r="B119" s="1">
        <v>27</v>
      </c>
      <c r="C119" s="26" t="s">
        <v>610</v>
      </c>
      <c r="D119" t="s">
        <v>506</v>
      </c>
      <c r="E119" s="27" t="s">
        <v>611</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6984</v>
      </c>
    </row>
    <row r="121" ht="26">
      <c r="A121" s="1" t="s">
        <v>511</v>
      </c>
      <c r="E121" s="32" t="s">
        <v>7132</v>
      </c>
    </row>
    <row r="122">
      <c r="A122" s="1" t="s">
        <v>513</v>
      </c>
      <c r="E122" s="27" t="s">
        <v>514</v>
      </c>
    </row>
    <row r="123" ht="25">
      <c r="A123" s="1" t="s">
        <v>504</v>
      </c>
      <c r="B123" s="1">
        <v>28</v>
      </c>
      <c r="C123" s="26" t="s">
        <v>612</v>
      </c>
      <c r="D123" t="s">
        <v>506</v>
      </c>
      <c r="E123" s="27" t="s">
        <v>613</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6984</v>
      </c>
    </row>
    <row r="125" ht="26">
      <c r="A125" s="1" t="s">
        <v>511</v>
      </c>
      <c r="E125" s="32" t="s">
        <v>7133</v>
      </c>
    </row>
    <row r="126">
      <c r="A126" s="1" t="s">
        <v>513</v>
      </c>
      <c r="E126" s="27" t="s">
        <v>514</v>
      </c>
    </row>
    <row r="127">
      <c r="A127" s="1" t="s">
        <v>504</v>
      </c>
      <c r="B127" s="1">
        <v>29</v>
      </c>
      <c r="C127" s="26" t="s">
        <v>2355</v>
      </c>
      <c r="D127" t="s">
        <v>506</v>
      </c>
      <c r="E127" s="27" t="s">
        <v>2356</v>
      </c>
      <c r="F127" s="28" t="s">
        <v>567</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6987</v>
      </c>
    </row>
    <row r="129" ht="26">
      <c r="A129" s="1" t="s">
        <v>511</v>
      </c>
      <c r="E129" s="32" t="s">
        <v>7134</v>
      </c>
    </row>
    <row r="130">
      <c r="A130" s="1" t="s">
        <v>513</v>
      </c>
      <c r="E130" s="27" t="s">
        <v>514</v>
      </c>
    </row>
    <row r="131">
      <c r="A131" s="1" t="s">
        <v>504</v>
      </c>
      <c r="B131" s="1">
        <v>30</v>
      </c>
      <c r="C131" s="26" t="s">
        <v>2357</v>
      </c>
      <c r="D131" t="s">
        <v>506</v>
      </c>
      <c r="E131" s="27" t="s">
        <v>2358</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6937</v>
      </c>
    </row>
    <row r="133" ht="26">
      <c r="A133" s="1" t="s">
        <v>511</v>
      </c>
      <c r="E133" s="32" t="s">
        <v>7135</v>
      </c>
    </row>
    <row r="134">
      <c r="A134" s="1" t="s">
        <v>513</v>
      </c>
      <c r="E134" s="27" t="s">
        <v>514</v>
      </c>
    </row>
    <row r="135">
      <c r="A135" s="1" t="s">
        <v>504</v>
      </c>
      <c r="B135" s="1">
        <v>31</v>
      </c>
      <c r="C135" s="26" t="s">
        <v>6939</v>
      </c>
      <c r="D135" t="s">
        <v>506</v>
      </c>
      <c r="E135" s="27" t="s">
        <v>6940</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7136</v>
      </c>
    </row>
    <row r="137" ht="26">
      <c r="A137" s="1" t="s">
        <v>511</v>
      </c>
      <c r="E137" s="32" t="s">
        <v>521</v>
      </c>
    </row>
    <row r="138">
      <c r="A138" s="1" t="s">
        <v>513</v>
      </c>
      <c r="E138" s="27" t="s">
        <v>514</v>
      </c>
    </row>
    <row r="139">
      <c r="A139" s="1" t="s">
        <v>504</v>
      </c>
      <c r="B139" s="1">
        <v>32</v>
      </c>
      <c r="C139" s="26" t="s">
        <v>6990</v>
      </c>
      <c r="D139" t="s">
        <v>506</v>
      </c>
      <c r="E139" s="27" t="s">
        <v>6991</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6992</v>
      </c>
    </row>
    <row r="141" ht="26">
      <c r="A141" s="1" t="s">
        <v>511</v>
      </c>
      <c r="E141" s="32" t="s">
        <v>7137</v>
      </c>
    </row>
    <row r="142">
      <c r="A142" s="1" t="s">
        <v>513</v>
      </c>
      <c r="E142" s="27" t="s">
        <v>514</v>
      </c>
    </row>
    <row r="143">
      <c r="A143" s="1" t="s">
        <v>504</v>
      </c>
      <c r="B143" s="1">
        <v>33</v>
      </c>
      <c r="C143" s="26" t="s">
        <v>6945</v>
      </c>
      <c r="D143" t="s">
        <v>506</v>
      </c>
      <c r="E143" s="27" t="s">
        <v>6946</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6947</v>
      </c>
    </row>
    <row r="145" ht="26">
      <c r="A145" s="1" t="s">
        <v>511</v>
      </c>
      <c r="E145" s="32" t="s">
        <v>6938</v>
      </c>
    </row>
    <row r="146">
      <c r="A146" s="1" t="s">
        <v>513</v>
      </c>
      <c r="E146" s="27" t="s">
        <v>514</v>
      </c>
    </row>
    <row r="147">
      <c r="A147" s="1" t="s">
        <v>504</v>
      </c>
      <c r="B147" s="1">
        <v>34</v>
      </c>
      <c r="C147" s="26" t="s">
        <v>7138</v>
      </c>
      <c r="D147" t="s">
        <v>506</v>
      </c>
      <c r="E147" s="27" t="s">
        <v>7139</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7000</v>
      </c>
    </row>
    <row r="149" ht="26">
      <c r="A149" s="1" t="s">
        <v>511</v>
      </c>
      <c r="E149" s="32" t="s">
        <v>7140</v>
      </c>
    </row>
    <row r="150">
      <c r="A150" s="1" t="s">
        <v>513</v>
      </c>
      <c r="E150" s="27" t="s">
        <v>514</v>
      </c>
    </row>
    <row r="151">
      <c r="A151" s="1" t="s">
        <v>504</v>
      </c>
      <c r="B151" s="1">
        <v>35</v>
      </c>
      <c r="C151" s="26" t="s">
        <v>6998</v>
      </c>
      <c r="D151" t="s">
        <v>506</v>
      </c>
      <c r="E151" s="27" t="s">
        <v>6999</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7000</v>
      </c>
    </row>
    <row r="153" ht="26">
      <c r="A153" s="1" t="s">
        <v>511</v>
      </c>
      <c r="E153" s="32" t="s">
        <v>7141</v>
      </c>
    </row>
    <row r="154">
      <c r="A154" s="1" t="s">
        <v>513</v>
      </c>
      <c r="E154" s="27" t="s">
        <v>514</v>
      </c>
    </row>
    <row r="155">
      <c r="A155" s="1" t="s">
        <v>504</v>
      </c>
      <c r="B155" s="1">
        <v>36</v>
      </c>
      <c r="C155" s="26" t="s">
        <v>7002</v>
      </c>
      <c r="D155" t="s">
        <v>506</v>
      </c>
      <c r="E155" s="27" t="s">
        <v>7003</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7004</v>
      </c>
    </row>
    <row r="157" ht="26">
      <c r="A157" s="1" t="s">
        <v>511</v>
      </c>
      <c r="E157" s="32" t="s">
        <v>7142</v>
      </c>
    </row>
    <row r="158">
      <c r="A158" s="1" t="s">
        <v>513</v>
      </c>
      <c r="E158" s="27" t="s">
        <v>514</v>
      </c>
    </row>
    <row r="159" ht="25">
      <c r="A159" s="1" t="s">
        <v>504</v>
      </c>
      <c r="B159" s="1">
        <v>37</v>
      </c>
      <c r="C159" s="26" t="s">
        <v>7006</v>
      </c>
      <c r="D159" t="s">
        <v>506</v>
      </c>
      <c r="E159" s="27" t="s">
        <v>7007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7008</v>
      </c>
    </row>
    <row r="161" ht="26">
      <c r="A161" s="1" t="s">
        <v>511</v>
      </c>
      <c r="E161" s="32" t="s">
        <v>7143</v>
      </c>
    </row>
    <row r="162">
      <c r="A162" s="1" t="s">
        <v>513</v>
      </c>
      <c r="E162" s="27" t="s">
        <v>514</v>
      </c>
    </row>
    <row r="163">
      <c r="A163" s="1" t="s">
        <v>504</v>
      </c>
      <c r="B163" s="1">
        <v>38</v>
      </c>
      <c r="C163" s="26" t="s">
        <v>7009</v>
      </c>
      <c r="D163" t="s">
        <v>506</v>
      </c>
      <c r="E163" s="27" t="s">
        <v>7010</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6937</v>
      </c>
    </row>
    <row r="165" ht="26">
      <c r="A165" s="1" t="s">
        <v>511</v>
      </c>
      <c r="E165" s="32" t="s">
        <v>7011</v>
      </c>
    </row>
    <row r="166">
      <c r="A166" s="1" t="s">
        <v>513</v>
      </c>
      <c r="E166" s="27" t="s">
        <v>514</v>
      </c>
    </row>
    <row r="167">
      <c r="A167" s="1" t="s">
        <v>504</v>
      </c>
      <c r="B167" s="1">
        <v>39</v>
      </c>
      <c r="C167" s="26" t="s">
        <v>7012</v>
      </c>
      <c r="D167" t="s">
        <v>506</v>
      </c>
      <c r="E167" s="27" t="s">
        <v>7013</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6937</v>
      </c>
    </row>
    <row r="169" ht="26">
      <c r="A169" s="1" t="s">
        <v>511</v>
      </c>
      <c r="E169" s="32" t="s">
        <v>7014</v>
      </c>
    </row>
    <row r="170">
      <c r="A170" s="1" t="s">
        <v>513</v>
      </c>
      <c r="E170" s="27" t="s">
        <v>514</v>
      </c>
    </row>
    <row r="171">
      <c r="A171" s="1" t="s">
        <v>504</v>
      </c>
      <c r="B171" s="1">
        <v>40</v>
      </c>
      <c r="C171" s="26" t="s">
        <v>2500</v>
      </c>
      <c r="D171" t="s">
        <v>506</v>
      </c>
      <c r="E171" s="27" t="s">
        <v>2501</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7068</v>
      </c>
    </row>
    <row r="173" ht="26">
      <c r="A173" s="1" t="s">
        <v>511</v>
      </c>
      <c r="E173" s="32" t="s">
        <v>7129</v>
      </c>
    </row>
    <row r="174">
      <c r="A174" s="1" t="s">
        <v>513</v>
      </c>
      <c r="E174" s="27" t="s">
        <v>514</v>
      </c>
    </row>
    <row r="175" ht="13">
      <c r="A175" s="1" t="s">
        <v>501</v>
      </c>
      <c r="C175" s="22" t="s">
        <v>2664</v>
      </c>
      <c r="E175" s="23" t="s">
        <v>2665</v>
      </c>
      <c r="L175" s="24">
        <f>SUMIFS(L176:L203,A176:A203,"P")</f>
        <v>0</v>
      </c>
      <c r="M175" s="24">
        <f>SUMIFS(M176:M203,A176:A203,"P")</f>
        <v>0</v>
      </c>
      <c r="N175" s="25"/>
    </row>
    <row r="176" ht="25">
      <c r="A176" s="1" t="s">
        <v>504</v>
      </c>
      <c r="B176" s="1">
        <v>41</v>
      </c>
      <c r="C176" s="26" t="s">
        <v>2033</v>
      </c>
      <c r="D176" t="s">
        <v>506</v>
      </c>
      <c r="E176" s="27" t="s">
        <v>2034</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6950</v>
      </c>
    </row>
    <row r="178" ht="26">
      <c r="A178" s="1" t="s">
        <v>511</v>
      </c>
      <c r="E178" s="32" t="s">
        <v>6951</v>
      </c>
    </row>
    <row r="179">
      <c r="A179" s="1" t="s">
        <v>513</v>
      </c>
      <c r="E179" s="27" t="s">
        <v>514</v>
      </c>
    </row>
    <row r="180" ht="37.5">
      <c r="A180" s="1" t="s">
        <v>504</v>
      </c>
      <c r="B180" s="1">
        <v>42</v>
      </c>
      <c r="C180" s="26" t="s">
        <v>2035</v>
      </c>
      <c r="D180" t="s">
        <v>506</v>
      </c>
      <c r="E180" s="27" t="s">
        <v>2036</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6950</v>
      </c>
    </row>
    <row r="182" ht="26">
      <c r="A182" s="1" t="s">
        <v>511</v>
      </c>
      <c r="E182" s="32" t="s">
        <v>7144</v>
      </c>
    </row>
    <row r="183">
      <c r="A183" s="1" t="s">
        <v>513</v>
      </c>
      <c r="E183" s="27" t="s">
        <v>514</v>
      </c>
    </row>
    <row r="184" ht="25">
      <c r="A184" s="1" t="s">
        <v>504</v>
      </c>
      <c r="B184" s="1">
        <v>43</v>
      </c>
      <c r="C184" s="26" t="s">
        <v>2038</v>
      </c>
      <c r="D184" t="s">
        <v>506</v>
      </c>
      <c r="E184" s="27" t="s">
        <v>2039</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6952</v>
      </c>
    </row>
    <row r="186" ht="26">
      <c r="A186" s="1" t="s">
        <v>511</v>
      </c>
      <c r="E186" s="32" t="s">
        <v>6951</v>
      </c>
    </row>
    <row r="187">
      <c r="A187" s="1" t="s">
        <v>513</v>
      </c>
      <c r="E187" s="27" t="s">
        <v>514</v>
      </c>
    </row>
    <row r="188">
      <c r="A188" s="1" t="s">
        <v>504</v>
      </c>
      <c r="B188" s="1">
        <v>44</v>
      </c>
      <c r="C188" s="26" t="s">
        <v>7069</v>
      </c>
      <c r="D188" t="s">
        <v>506</v>
      </c>
      <c r="E188" s="27" t="s">
        <v>7070</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7071</v>
      </c>
    </row>
    <row r="190" ht="26">
      <c r="A190" s="1" t="s">
        <v>511</v>
      </c>
      <c r="E190" s="32" t="s">
        <v>6951</v>
      </c>
    </row>
    <row r="191">
      <c r="A191" s="1" t="s">
        <v>513</v>
      </c>
      <c r="E191" s="27" t="s">
        <v>514</v>
      </c>
    </row>
    <row r="192">
      <c r="A192" s="1" t="s">
        <v>504</v>
      </c>
      <c r="B192" s="1">
        <v>45</v>
      </c>
      <c r="C192" s="26" t="s">
        <v>2040</v>
      </c>
      <c r="D192" t="s">
        <v>506</v>
      </c>
      <c r="E192" s="27" t="s">
        <v>2041</v>
      </c>
      <c r="F192" s="28" t="s">
        <v>540</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6953</v>
      </c>
    </row>
    <row r="194" ht="26">
      <c r="A194" s="1" t="s">
        <v>511</v>
      </c>
      <c r="E194" s="32" t="s">
        <v>7072</v>
      </c>
    </row>
    <row r="195">
      <c r="A195" s="1" t="s">
        <v>513</v>
      </c>
      <c r="E195" s="27" t="s">
        <v>514</v>
      </c>
    </row>
    <row r="196">
      <c r="A196" s="1" t="s">
        <v>504</v>
      </c>
      <c r="B196" s="1">
        <v>46</v>
      </c>
      <c r="C196" s="26" t="s">
        <v>2216</v>
      </c>
      <c r="D196" t="s">
        <v>506</v>
      </c>
      <c r="E196" s="27" t="s">
        <v>2217</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6955</v>
      </c>
    </row>
    <row r="198" ht="26">
      <c r="A198" s="1" t="s">
        <v>511</v>
      </c>
      <c r="E198" s="32" t="s">
        <v>6956</v>
      </c>
    </row>
    <row r="199">
      <c r="A199" s="1" t="s">
        <v>513</v>
      </c>
      <c r="E199" s="27" t="s">
        <v>514</v>
      </c>
    </row>
    <row r="200">
      <c r="A200" s="1" t="s">
        <v>504</v>
      </c>
      <c r="B200" s="1">
        <v>47</v>
      </c>
      <c r="C200" s="26" t="s">
        <v>1271</v>
      </c>
      <c r="D200" t="s">
        <v>506</v>
      </c>
      <c r="E200" s="27" t="s">
        <v>1272</v>
      </c>
      <c r="F200" s="28" t="s">
        <v>540</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6957</v>
      </c>
    </row>
    <row r="202" ht="26">
      <c r="A202" s="1" t="s">
        <v>511</v>
      </c>
      <c r="E202" s="32" t="s">
        <v>6956</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7145</v>
      </c>
      <c r="E8" s="23" t="s">
        <v>267</v>
      </c>
      <c r="L8" s="24">
        <f>L9+L14+L31+L60+L69+L90+L175</f>
        <v>0</v>
      </c>
      <c r="M8" s="24">
        <f>M9+M14+M31+M60+M69+M90+M175</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6959</v>
      </c>
      <c r="E14" s="23" t="s">
        <v>6960</v>
      </c>
      <c r="L14" s="24">
        <f>SUMIFS(L15:L30,A15:A30,"P")</f>
        <v>0</v>
      </c>
      <c r="M14" s="24">
        <f>SUMIFS(M15:M30,A15:A30,"P")</f>
        <v>0</v>
      </c>
      <c r="N14" s="25"/>
    </row>
    <row r="15" ht="25">
      <c r="A15" s="1" t="s">
        <v>504</v>
      </c>
      <c r="B15" s="1">
        <v>2</v>
      </c>
      <c r="C15" s="26" t="s">
        <v>3774</v>
      </c>
      <c r="D15" t="s">
        <v>3775</v>
      </c>
      <c r="E15" s="27" t="s">
        <v>3776</v>
      </c>
      <c r="F15" s="28" t="s">
        <v>2694</v>
      </c>
      <c r="G15" s="29">
        <v>19</v>
      </c>
      <c r="H15" s="28">
        <v>0</v>
      </c>
      <c r="I15" s="30">
        <f>ROUND(G15*H15,P4)</f>
        <v>0</v>
      </c>
      <c r="L15" s="30">
        <v>0</v>
      </c>
      <c r="M15" s="24">
        <f>ROUND(G15*L15,P4)</f>
        <v>0</v>
      </c>
      <c r="N15" s="25" t="s">
        <v>506</v>
      </c>
      <c r="O15" s="31">
        <f>M15*AA15</f>
        <v>0</v>
      </c>
      <c r="P15" s="1">
        <v>3</v>
      </c>
      <c r="AA15" s="1">
        <f>IF(P15=1,$O$3,IF(P15=2,$O$4,$O$5))</f>
        <v>0</v>
      </c>
    </row>
    <row r="16" ht="25">
      <c r="A16" s="1" t="s">
        <v>510</v>
      </c>
      <c r="E16" s="27" t="s">
        <v>2695</v>
      </c>
    </row>
    <row r="17" ht="26">
      <c r="A17" s="1" t="s">
        <v>511</v>
      </c>
      <c r="E17" s="32" t="s">
        <v>1998</v>
      </c>
    </row>
    <row r="18" ht="25">
      <c r="A18" s="1" t="s">
        <v>513</v>
      </c>
      <c r="E18" s="27" t="s">
        <v>2695</v>
      </c>
    </row>
    <row r="19" ht="25">
      <c r="A19" s="1" t="s">
        <v>504</v>
      </c>
      <c r="B19" s="1">
        <v>3</v>
      </c>
      <c r="C19" s="26" t="s">
        <v>2691</v>
      </c>
      <c r="D19" t="s">
        <v>2692</v>
      </c>
      <c r="E19" s="27" t="s">
        <v>2693</v>
      </c>
      <c r="F19" s="28" t="s">
        <v>2694</v>
      </c>
      <c r="G19" s="29">
        <v>10</v>
      </c>
      <c r="H19" s="28">
        <v>0</v>
      </c>
      <c r="I19" s="30">
        <f>ROUND(G19*H19,P4)</f>
        <v>0</v>
      </c>
      <c r="L19" s="30">
        <v>0</v>
      </c>
      <c r="M19" s="24">
        <f>ROUND(G19*L19,P4)</f>
        <v>0</v>
      </c>
      <c r="N19" s="25" t="s">
        <v>506</v>
      </c>
      <c r="O19" s="31">
        <f>M19*AA19</f>
        <v>0</v>
      </c>
      <c r="P19" s="1">
        <v>3</v>
      </c>
      <c r="AA19" s="1">
        <f>IF(P19=1,$O$3,IF(P19=2,$O$4,$O$5))</f>
        <v>0</v>
      </c>
    </row>
    <row r="20" ht="25">
      <c r="A20" s="1" t="s">
        <v>510</v>
      </c>
      <c r="E20" s="27" t="s">
        <v>2695</v>
      </c>
    </row>
    <row r="21" ht="26">
      <c r="A21" s="1" t="s">
        <v>511</v>
      </c>
      <c r="E21" s="32" t="s">
        <v>668</v>
      </c>
    </row>
    <row r="22" ht="25">
      <c r="A22" s="1" t="s">
        <v>513</v>
      </c>
      <c r="E22" s="27" t="s">
        <v>2695</v>
      </c>
    </row>
    <row r="23" ht="37.5">
      <c r="A23" s="1" t="s">
        <v>504</v>
      </c>
      <c r="B23" s="1">
        <v>4</v>
      </c>
      <c r="C23" s="26" t="s">
        <v>2699</v>
      </c>
      <c r="D23" t="s">
        <v>2700</v>
      </c>
      <c r="E23" s="27" t="s">
        <v>2701</v>
      </c>
      <c r="F23" s="28" t="s">
        <v>2694</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2695</v>
      </c>
    </row>
    <row r="25" ht="26">
      <c r="A25" s="1" t="s">
        <v>511</v>
      </c>
      <c r="E25" s="32" t="s">
        <v>2319</v>
      </c>
    </row>
    <row r="26" ht="25">
      <c r="A26" s="1" t="s">
        <v>513</v>
      </c>
      <c r="E26" s="27" t="s">
        <v>2695</v>
      </c>
    </row>
    <row r="27" ht="25">
      <c r="A27" s="1" t="s">
        <v>504</v>
      </c>
      <c r="B27" s="1">
        <v>5</v>
      </c>
      <c r="C27" s="26" t="s">
        <v>7146</v>
      </c>
      <c r="D27" t="s">
        <v>7147</v>
      </c>
      <c r="E27" s="27" t="s">
        <v>7148</v>
      </c>
      <c r="F27" s="28" t="s">
        <v>2694</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2695</v>
      </c>
    </row>
    <row r="29" ht="26">
      <c r="A29" s="1" t="s">
        <v>511</v>
      </c>
      <c r="E29" s="32" t="s">
        <v>2563</v>
      </c>
    </row>
    <row r="30" ht="25">
      <c r="A30" s="1" t="s">
        <v>513</v>
      </c>
      <c r="E30" s="27" t="s">
        <v>2695</v>
      </c>
    </row>
    <row r="31" ht="13">
      <c r="A31" s="1" t="s">
        <v>501</v>
      </c>
      <c r="C31" s="22" t="s">
        <v>600</v>
      </c>
      <c r="E31" s="23" t="s">
        <v>560</v>
      </c>
      <c r="L31" s="24">
        <f>SUMIFS(L32:L59,A32:A59,"P")</f>
        <v>0</v>
      </c>
      <c r="M31" s="24">
        <f>SUMIFS(M32:M59,A32:A59,"P")</f>
        <v>0</v>
      </c>
      <c r="N31" s="25"/>
    </row>
    <row r="32">
      <c r="A32" s="1" t="s">
        <v>504</v>
      </c>
      <c r="B32" s="1">
        <v>7</v>
      </c>
      <c r="C32" s="26" t="s">
        <v>1639</v>
      </c>
      <c r="D32" t="s">
        <v>506</v>
      </c>
      <c r="E32" s="27" t="s">
        <v>1640</v>
      </c>
      <c r="F32" s="28" t="s">
        <v>563</v>
      </c>
      <c r="G32" s="29">
        <v>19</v>
      </c>
      <c r="H32" s="28">
        <v>0</v>
      </c>
      <c r="I32" s="30">
        <f>ROUND(G32*H32,P4)</f>
        <v>0</v>
      </c>
      <c r="L32" s="30">
        <v>0</v>
      </c>
      <c r="M32" s="24">
        <f>ROUND(G32*L32,P4)</f>
        <v>0</v>
      </c>
      <c r="N32" s="25" t="s">
        <v>509</v>
      </c>
      <c r="O32" s="31">
        <f>M32*AA32</f>
        <v>0</v>
      </c>
      <c r="P32" s="1">
        <v>3</v>
      </c>
      <c r="AA32" s="1">
        <f>IF(P32=1,$O$3,IF(P32=2,$O$4,$O$5))</f>
        <v>0</v>
      </c>
    </row>
    <row r="33">
      <c r="A33" s="1" t="s">
        <v>510</v>
      </c>
      <c r="E33" s="27" t="s">
        <v>7017</v>
      </c>
    </row>
    <row r="34" ht="26">
      <c r="A34" s="1" t="s">
        <v>511</v>
      </c>
      <c r="E34" s="32" t="s">
        <v>7149</v>
      </c>
    </row>
    <row r="35">
      <c r="A35" s="1" t="s">
        <v>513</v>
      </c>
      <c r="E35" s="27" t="s">
        <v>514</v>
      </c>
    </row>
    <row r="36">
      <c r="A36" s="1" t="s">
        <v>504</v>
      </c>
      <c r="B36" s="1">
        <v>6</v>
      </c>
      <c r="C36" s="26" t="s">
        <v>5312</v>
      </c>
      <c r="D36" t="s">
        <v>506</v>
      </c>
      <c r="E36" s="27" t="s">
        <v>5313</v>
      </c>
      <c r="F36" s="28" t="s">
        <v>563</v>
      </c>
      <c r="G36" s="29">
        <v>12</v>
      </c>
      <c r="H36" s="28">
        <v>0</v>
      </c>
      <c r="I36" s="30">
        <f>ROUND(G36*H36,P4)</f>
        <v>0</v>
      </c>
      <c r="L36" s="30">
        <v>0</v>
      </c>
      <c r="M36" s="24">
        <f>ROUND(G36*L36,P4)</f>
        <v>0</v>
      </c>
      <c r="N36" s="25" t="s">
        <v>509</v>
      </c>
      <c r="O36" s="31">
        <f>M36*AA36</f>
        <v>0</v>
      </c>
      <c r="P36" s="1">
        <v>3</v>
      </c>
      <c r="AA36" s="1">
        <f>IF(P36=1,$O$3,IF(P36=2,$O$4,$O$5))</f>
        <v>0</v>
      </c>
    </row>
    <row r="37">
      <c r="A37" s="1" t="s">
        <v>510</v>
      </c>
      <c r="E37" s="27" t="s">
        <v>7017</v>
      </c>
    </row>
    <row r="38" ht="26">
      <c r="A38" s="1" t="s">
        <v>511</v>
      </c>
      <c r="E38" s="32" t="s">
        <v>7150</v>
      </c>
    </row>
    <row r="39">
      <c r="A39" s="1" t="s">
        <v>513</v>
      </c>
      <c r="E39" s="27" t="s">
        <v>514</v>
      </c>
    </row>
    <row r="40">
      <c r="A40" s="1" t="s">
        <v>504</v>
      </c>
      <c r="B40" s="1">
        <v>8</v>
      </c>
      <c r="C40" s="26" t="s">
        <v>4057</v>
      </c>
      <c r="D40" t="s">
        <v>506</v>
      </c>
      <c r="E40" s="27" t="s">
        <v>4058</v>
      </c>
      <c r="F40" s="28" t="s">
        <v>563</v>
      </c>
      <c r="G40" s="29">
        <v>85</v>
      </c>
      <c r="H40" s="28">
        <v>0</v>
      </c>
      <c r="I40" s="30">
        <f>ROUND(G40*H40,P4)</f>
        <v>0</v>
      </c>
      <c r="L40" s="30">
        <v>0</v>
      </c>
      <c r="M40" s="24">
        <f>ROUND(G40*L40,P4)</f>
        <v>0</v>
      </c>
      <c r="N40" s="25" t="s">
        <v>509</v>
      </c>
      <c r="O40" s="31">
        <f>M40*AA40</f>
        <v>0</v>
      </c>
      <c r="P40" s="1">
        <v>3</v>
      </c>
      <c r="AA40" s="1">
        <f>IF(P40=1,$O$3,IF(P40=2,$O$4,$O$5))</f>
        <v>0</v>
      </c>
    </row>
    <row r="41">
      <c r="A41" s="1" t="s">
        <v>510</v>
      </c>
      <c r="E41" s="27" t="s">
        <v>6911</v>
      </c>
    </row>
    <row r="42" ht="26">
      <c r="A42" s="1" t="s">
        <v>511</v>
      </c>
      <c r="E42" s="32" t="s">
        <v>7151</v>
      </c>
    </row>
    <row r="43">
      <c r="A43" s="1" t="s">
        <v>513</v>
      </c>
      <c r="E43" s="27" t="s">
        <v>514</v>
      </c>
    </row>
    <row r="44">
      <c r="A44" s="1" t="s">
        <v>504</v>
      </c>
      <c r="B44" s="1">
        <v>9</v>
      </c>
      <c r="C44" s="26" t="s">
        <v>569</v>
      </c>
      <c r="D44" t="s">
        <v>506</v>
      </c>
      <c r="E44" s="27" t="s">
        <v>570</v>
      </c>
      <c r="F44" s="28" t="s">
        <v>563</v>
      </c>
      <c r="G44" s="29">
        <v>104</v>
      </c>
      <c r="H44" s="28">
        <v>0</v>
      </c>
      <c r="I44" s="30">
        <f>ROUND(G44*H44,P4)</f>
        <v>0</v>
      </c>
      <c r="L44" s="30">
        <v>0</v>
      </c>
      <c r="M44" s="24">
        <f>ROUND(G44*L44,P4)</f>
        <v>0</v>
      </c>
      <c r="N44" s="25" t="s">
        <v>509</v>
      </c>
      <c r="O44" s="31">
        <f>M44*AA44</f>
        <v>0</v>
      </c>
      <c r="P44" s="1">
        <v>3</v>
      </c>
      <c r="AA44" s="1">
        <f>IF(P44=1,$O$3,IF(P44=2,$O$4,$O$5))</f>
        <v>0</v>
      </c>
    </row>
    <row r="45">
      <c r="A45" s="1" t="s">
        <v>510</v>
      </c>
      <c r="E45" s="27" t="s">
        <v>6913</v>
      </c>
    </row>
    <row r="46" ht="26">
      <c r="A46" s="1" t="s">
        <v>511</v>
      </c>
      <c r="E46" s="32" t="s">
        <v>7152</v>
      </c>
    </row>
    <row r="47">
      <c r="A47" s="1" t="s">
        <v>513</v>
      </c>
      <c r="E47" s="27" t="s">
        <v>514</v>
      </c>
    </row>
    <row r="48">
      <c r="A48" s="1" t="s">
        <v>504</v>
      </c>
      <c r="B48" s="1">
        <v>10</v>
      </c>
      <c r="C48" s="26" t="s">
        <v>4069</v>
      </c>
      <c r="D48" t="s">
        <v>506</v>
      </c>
      <c r="E48" s="27" t="s">
        <v>4070</v>
      </c>
      <c r="F48" s="28" t="s">
        <v>1553</v>
      </c>
      <c r="G48" s="29">
        <v>240</v>
      </c>
      <c r="H48" s="28">
        <v>0</v>
      </c>
      <c r="I48" s="30">
        <f>ROUND(G48*H48,P4)</f>
        <v>0</v>
      </c>
      <c r="L48" s="30">
        <v>0</v>
      </c>
      <c r="M48" s="24">
        <f>ROUND(G48*L48,P4)</f>
        <v>0</v>
      </c>
      <c r="N48" s="25" t="s">
        <v>509</v>
      </c>
      <c r="O48" s="31">
        <f>M48*AA48</f>
        <v>0</v>
      </c>
      <c r="P48" s="1">
        <v>3</v>
      </c>
      <c r="AA48" s="1">
        <f>IF(P48=1,$O$3,IF(P48=2,$O$4,$O$5))</f>
        <v>0</v>
      </c>
    </row>
    <row r="49">
      <c r="A49" s="1" t="s">
        <v>510</v>
      </c>
      <c r="E49" s="27" t="s">
        <v>6915</v>
      </c>
    </row>
    <row r="50" ht="26">
      <c r="A50" s="1" t="s">
        <v>511</v>
      </c>
      <c r="E50" s="32" t="s">
        <v>7153</v>
      </c>
    </row>
    <row r="51">
      <c r="A51" s="1" t="s">
        <v>513</v>
      </c>
      <c r="E51" s="27" t="s">
        <v>514</v>
      </c>
    </row>
    <row r="52">
      <c r="A52" s="1" t="s">
        <v>504</v>
      </c>
      <c r="B52" s="1">
        <v>11</v>
      </c>
      <c r="C52" s="26" t="s">
        <v>5193</v>
      </c>
      <c r="D52" t="s">
        <v>506</v>
      </c>
      <c r="E52" s="27" t="s">
        <v>5194</v>
      </c>
      <c r="F52" s="28" t="s">
        <v>1553</v>
      </c>
      <c r="G52" s="29">
        <v>85</v>
      </c>
      <c r="H52" s="28">
        <v>0</v>
      </c>
      <c r="I52" s="30">
        <f>ROUND(G52*H52,P4)</f>
        <v>0</v>
      </c>
      <c r="L52" s="30">
        <v>0</v>
      </c>
      <c r="M52" s="24">
        <f>ROUND(G52*L52,P4)</f>
        <v>0</v>
      </c>
      <c r="N52" s="25" t="s">
        <v>509</v>
      </c>
      <c r="O52" s="31">
        <f>M52*AA52</f>
        <v>0</v>
      </c>
      <c r="P52" s="1">
        <v>3</v>
      </c>
      <c r="AA52" s="1">
        <f>IF(P52=1,$O$3,IF(P52=2,$O$4,$O$5))</f>
        <v>0</v>
      </c>
    </row>
    <row r="53">
      <c r="A53" s="1" t="s">
        <v>510</v>
      </c>
      <c r="E53" s="27" t="s">
        <v>7039</v>
      </c>
    </row>
    <row r="54" ht="26">
      <c r="A54" s="1" t="s">
        <v>511</v>
      </c>
      <c r="E54" s="32" t="s">
        <v>7154</v>
      </c>
    </row>
    <row r="55">
      <c r="A55" s="1" t="s">
        <v>513</v>
      </c>
      <c r="E55" s="27" t="s">
        <v>514</v>
      </c>
    </row>
    <row r="56">
      <c r="A56" s="1" t="s">
        <v>504</v>
      </c>
      <c r="B56" s="1">
        <v>12</v>
      </c>
      <c r="C56" s="26" t="s">
        <v>7076</v>
      </c>
      <c r="D56" t="s">
        <v>506</v>
      </c>
      <c r="E56" s="27" t="s">
        <v>7077</v>
      </c>
      <c r="F56" s="28" t="s">
        <v>563</v>
      </c>
      <c r="G56" s="29">
        <v>4</v>
      </c>
      <c r="H56" s="28">
        <v>0</v>
      </c>
      <c r="I56" s="30">
        <f>ROUND(G56*H56,P4)</f>
        <v>0</v>
      </c>
      <c r="L56" s="30">
        <v>0</v>
      </c>
      <c r="M56" s="24">
        <f>ROUND(G56*L56,P4)</f>
        <v>0</v>
      </c>
      <c r="N56" s="25" t="s">
        <v>509</v>
      </c>
      <c r="O56" s="31">
        <f>M56*AA56</f>
        <v>0</v>
      </c>
      <c r="P56" s="1">
        <v>3</v>
      </c>
      <c r="AA56" s="1">
        <f>IF(P56=1,$O$3,IF(P56=2,$O$4,$O$5))</f>
        <v>0</v>
      </c>
    </row>
    <row r="57">
      <c r="A57" s="1" t="s">
        <v>510</v>
      </c>
      <c r="E57" s="27" t="s">
        <v>7155</v>
      </c>
    </row>
    <row r="58" ht="26">
      <c r="A58" s="1" t="s">
        <v>511</v>
      </c>
      <c r="E58" s="32" t="s">
        <v>7156</v>
      </c>
    </row>
    <row r="59">
      <c r="A59" s="1" t="s">
        <v>513</v>
      </c>
      <c r="E59" s="27" t="s">
        <v>514</v>
      </c>
    </row>
    <row r="60" ht="13">
      <c r="A60" s="1" t="s">
        <v>501</v>
      </c>
      <c r="C60" s="22" t="s">
        <v>604</v>
      </c>
      <c r="E60" s="23" t="s">
        <v>1641</v>
      </c>
      <c r="L60" s="24">
        <f>SUMIFS(L61:L68,A61:A68,"P")</f>
        <v>0</v>
      </c>
      <c r="M60" s="24">
        <f>SUMIFS(M61:M68,A61:A68,"P")</f>
        <v>0</v>
      </c>
      <c r="N60" s="25"/>
    </row>
    <row r="61">
      <c r="A61" s="1" t="s">
        <v>504</v>
      </c>
      <c r="B61" s="1">
        <v>13</v>
      </c>
      <c r="C61" s="26" t="s">
        <v>3840</v>
      </c>
      <c r="D61" t="s">
        <v>506</v>
      </c>
      <c r="E61" s="27" t="s">
        <v>3841</v>
      </c>
      <c r="F61" s="28" t="s">
        <v>563</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6967</v>
      </c>
    </row>
    <row r="63" ht="26">
      <c r="A63" s="1" t="s">
        <v>511</v>
      </c>
      <c r="E63" s="32" t="s">
        <v>7157</v>
      </c>
    </row>
    <row r="64">
      <c r="A64" s="1" t="s">
        <v>513</v>
      </c>
      <c r="E64" s="27" t="s">
        <v>514</v>
      </c>
    </row>
    <row r="65">
      <c r="A65" s="1" t="s">
        <v>504</v>
      </c>
      <c r="B65" s="1">
        <v>14</v>
      </c>
      <c r="C65" s="26" t="s">
        <v>5199</v>
      </c>
      <c r="D65" t="s">
        <v>506</v>
      </c>
      <c r="E65" s="27" t="s">
        <v>5200</v>
      </c>
      <c r="F65" s="28" t="s">
        <v>563</v>
      </c>
      <c r="G65" s="29">
        <v>13.5</v>
      </c>
      <c r="H65" s="28">
        <v>0</v>
      </c>
      <c r="I65" s="30">
        <f>ROUND(G65*H65,P4)</f>
        <v>0</v>
      </c>
      <c r="L65" s="30">
        <v>0</v>
      </c>
      <c r="M65" s="24">
        <f>ROUND(G65*L65,P4)</f>
        <v>0</v>
      </c>
      <c r="N65" s="25" t="s">
        <v>509</v>
      </c>
      <c r="O65" s="31">
        <f>M65*AA65</f>
        <v>0</v>
      </c>
      <c r="P65" s="1">
        <v>3</v>
      </c>
      <c r="AA65" s="1">
        <f>IF(P65=1,$O$3,IF(P65=2,$O$4,$O$5))</f>
        <v>0</v>
      </c>
    </row>
    <row r="66">
      <c r="A66" s="1" t="s">
        <v>510</v>
      </c>
      <c r="E66" s="27" t="s">
        <v>6967</v>
      </c>
    </row>
    <row r="67" ht="26">
      <c r="A67" s="1" t="s">
        <v>511</v>
      </c>
      <c r="E67" s="32" t="s">
        <v>7158</v>
      </c>
    </row>
    <row r="68">
      <c r="A68" s="1" t="s">
        <v>513</v>
      </c>
      <c r="E68" s="27" t="s">
        <v>514</v>
      </c>
    </row>
    <row r="69" ht="13">
      <c r="A69" s="1" t="s">
        <v>501</v>
      </c>
      <c r="C69" s="22" t="s">
        <v>1253</v>
      </c>
      <c r="E69" s="23" t="s">
        <v>1254</v>
      </c>
      <c r="L69" s="24">
        <f>SUMIFS(L70:L89,A70:A89,"P")</f>
        <v>0</v>
      </c>
      <c r="M69" s="24">
        <f>SUMIFS(M70:M89,A70:A89,"P")</f>
        <v>0</v>
      </c>
      <c r="N69" s="25"/>
    </row>
    <row r="70">
      <c r="A70" s="1" t="s">
        <v>504</v>
      </c>
      <c r="B70" s="1">
        <v>15</v>
      </c>
      <c r="C70" s="26" t="s">
        <v>1644</v>
      </c>
      <c r="D70" t="s">
        <v>506</v>
      </c>
      <c r="E70" s="27" t="s">
        <v>1645</v>
      </c>
      <c r="F70" s="28" t="s">
        <v>567</v>
      </c>
      <c r="G70" s="29">
        <v>190</v>
      </c>
      <c r="H70" s="28">
        <v>0</v>
      </c>
      <c r="I70" s="30">
        <f>ROUND(G70*H70,P4)</f>
        <v>0</v>
      </c>
      <c r="L70" s="30">
        <v>0</v>
      </c>
      <c r="M70" s="24">
        <f>ROUND(G70*L70,P4)</f>
        <v>0</v>
      </c>
      <c r="N70" s="25" t="s">
        <v>509</v>
      </c>
      <c r="O70" s="31">
        <f>M70*AA70</f>
        <v>0</v>
      </c>
      <c r="P70" s="1">
        <v>3</v>
      </c>
      <c r="AA70" s="1">
        <f>IF(P70=1,$O$3,IF(P70=2,$O$4,$O$5))</f>
        <v>0</v>
      </c>
    </row>
    <row r="71">
      <c r="A71" s="1" t="s">
        <v>510</v>
      </c>
      <c r="E71" s="27" t="s">
        <v>6970</v>
      </c>
    </row>
    <row r="72" ht="26">
      <c r="A72" s="1" t="s">
        <v>511</v>
      </c>
      <c r="E72" s="32" t="s">
        <v>7159</v>
      </c>
    </row>
    <row r="73">
      <c r="A73" s="1" t="s">
        <v>513</v>
      </c>
      <c r="E73" s="27" t="s">
        <v>514</v>
      </c>
    </row>
    <row r="74">
      <c r="A74" s="1" t="s">
        <v>504</v>
      </c>
      <c r="B74" s="1">
        <v>16</v>
      </c>
      <c r="C74" s="26" t="s">
        <v>583</v>
      </c>
      <c r="D74" t="s">
        <v>506</v>
      </c>
      <c r="E74" s="27" t="s">
        <v>584</v>
      </c>
      <c r="F74" s="28" t="s">
        <v>567</v>
      </c>
      <c r="G74" s="29">
        <v>54</v>
      </c>
      <c r="H74" s="28">
        <v>0</v>
      </c>
      <c r="I74" s="30">
        <f>ROUND(G74*H74,P4)</f>
        <v>0</v>
      </c>
      <c r="L74" s="30">
        <v>0</v>
      </c>
      <c r="M74" s="24">
        <f>ROUND(G74*L74,P4)</f>
        <v>0</v>
      </c>
      <c r="N74" s="25" t="s">
        <v>509</v>
      </c>
      <c r="O74" s="31">
        <f>M74*AA74</f>
        <v>0</v>
      </c>
      <c r="P74" s="1">
        <v>3</v>
      </c>
      <c r="AA74" s="1">
        <f>IF(P74=1,$O$3,IF(P74=2,$O$4,$O$5))</f>
        <v>0</v>
      </c>
    </row>
    <row r="75">
      <c r="A75" s="1" t="s">
        <v>510</v>
      </c>
      <c r="E75" s="27" t="s">
        <v>6970</v>
      </c>
    </row>
    <row r="76" ht="26">
      <c r="A76" s="1" t="s">
        <v>511</v>
      </c>
      <c r="E76" s="32" t="s">
        <v>7160</v>
      </c>
    </row>
    <row r="77">
      <c r="A77" s="1" t="s">
        <v>513</v>
      </c>
      <c r="E77" s="27" t="s">
        <v>514</v>
      </c>
    </row>
    <row r="78">
      <c r="A78" s="1" t="s">
        <v>504</v>
      </c>
      <c r="B78" s="1">
        <v>17</v>
      </c>
      <c r="C78" s="26" t="s">
        <v>587</v>
      </c>
      <c r="D78" t="s">
        <v>506</v>
      </c>
      <c r="E78" s="27" t="s">
        <v>588</v>
      </c>
      <c r="F78" s="28" t="s">
        <v>567</v>
      </c>
      <c r="G78" s="29">
        <v>208</v>
      </c>
      <c r="H78" s="28">
        <v>0</v>
      </c>
      <c r="I78" s="30">
        <f>ROUND(G78*H78,P4)</f>
        <v>0</v>
      </c>
      <c r="L78" s="30">
        <v>0</v>
      </c>
      <c r="M78" s="24">
        <f>ROUND(G78*L78,P4)</f>
        <v>0</v>
      </c>
      <c r="N78" s="25" t="s">
        <v>509</v>
      </c>
      <c r="O78" s="31">
        <f>M78*AA78</f>
        <v>0</v>
      </c>
      <c r="P78" s="1">
        <v>3</v>
      </c>
      <c r="AA78" s="1">
        <f>IF(P78=1,$O$3,IF(P78=2,$O$4,$O$5))</f>
        <v>0</v>
      </c>
    </row>
    <row r="79">
      <c r="A79" s="1" t="s">
        <v>510</v>
      </c>
      <c r="E79" s="27" t="s">
        <v>6919</v>
      </c>
    </row>
    <row r="80" ht="26">
      <c r="A80" s="1" t="s">
        <v>511</v>
      </c>
      <c r="E80" s="32" t="s">
        <v>7161</v>
      </c>
    </row>
    <row r="81">
      <c r="A81" s="1" t="s">
        <v>513</v>
      </c>
      <c r="E81" s="27" t="s">
        <v>514</v>
      </c>
    </row>
    <row r="82" ht="25">
      <c r="A82" s="1" t="s">
        <v>504</v>
      </c>
      <c r="B82" s="1">
        <v>18</v>
      </c>
      <c r="C82" s="26" t="s">
        <v>590</v>
      </c>
      <c r="D82" t="s">
        <v>506</v>
      </c>
      <c r="E82" s="27" t="s">
        <v>591</v>
      </c>
      <c r="F82" s="28" t="s">
        <v>567</v>
      </c>
      <c r="G82" s="29">
        <v>208</v>
      </c>
      <c r="H82" s="28">
        <v>0</v>
      </c>
      <c r="I82" s="30">
        <f>ROUND(G82*H82,P4)</f>
        <v>0</v>
      </c>
      <c r="L82" s="30">
        <v>0</v>
      </c>
      <c r="M82" s="24">
        <f>ROUND(G82*L82,P4)</f>
        <v>0</v>
      </c>
      <c r="N82" s="25" t="s">
        <v>509</v>
      </c>
      <c r="O82" s="31">
        <f>M82*AA82</f>
        <v>0</v>
      </c>
      <c r="P82" s="1">
        <v>3</v>
      </c>
      <c r="AA82" s="1">
        <f>IF(P82=1,$O$3,IF(P82=2,$O$4,$O$5))</f>
        <v>0</v>
      </c>
    </row>
    <row r="83">
      <c r="A83" s="1" t="s">
        <v>510</v>
      </c>
      <c r="E83" s="27" t="s">
        <v>6921</v>
      </c>
    </row>
    <row r="84" ht="26">
      <c r="A84" s="1" t="s">
        <v>511</v>
      </c>
      <c r="E84" s="32" t="s">
        <v>7161</v>
      </c>
    </row>
    <row r="85">
      <c r="A85" s="1" t="s">
        <v>513</v>
      </c>
      <c r="E85" s="27" t="s">
        <v>514</v>
      </c>
    </row>
    <row r="86" ht="25">
      <c r="A86" s="1" t="s">
        <v>504</v>
      </c>
      <c r="B86" s="1">
        <v>19</v>
      </c>
      <c r="C86" s="26" t="s">
        <v>1269</v>
      </c>
      <c r="D86" t="s">
        <v>506</v>
      </c>
      <c r="E86" s="27" t="s">
        <v>1270</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6975</v>
      </c>
    </row>
    <row r="88" ht="26">
      <c r="A88" s="1" t="s">
        <v>511</v>
      </c>
      <c r="E88" s="32" t="s">
        <v>7162</v>
      </c>
    </row>
    <row r="89">
      <c r="A89" s="1" t="s">
        <v>513</v>
      </c>
      <c r="E89" s="27" t="s">
        <v>514</v>
      </c>
    </row>
    <row r="90" ht="13">
      <c r="A90" s="1" t="s">
        <v>501</v>
      </c>
      <c r="C90" s="22" t="s">
        <v>2015</v>
      </c>
      <c r="E90" s="23" t="s">
        <v>6922</v>
      </c>
      <c r="L90" s="24">
        <f>SUMIFS(L91:L174,A91:A174,"P")</f>
        <v>0</v>
      </c>
      <c r="M90" s="24">
        <f>SUMIFS(M91:M174,A91:A174,"P")</f>
        <v>0</v>
      </c>
      <c r="N90" s="25"/>
    </row>
    <row r="91">
      <c r="A91" s="1" t="s">
        <v>504</v>
      </c>
      <c r="B91" s="1">
        <v>20</v>
      </c>
      <c r="C91" s="26" t="s">
        <v>2342</v>
      </c>
      <c r="D91" t="s">
        <v>506</v>
      </c>
      <c r="E91" s="27" t="s">
        <v>2343</v>
      </c>
      <c r="F91" s="28" t="s">
        <v>567</v>
      </c>
      <c r="G91" s="29">
        <v>259</v>
      </c>
      <c r="H91" s="28">
        <v>0</v>
      </c>
      <c r="I91" s="30">
        <f>ROUND(G91*H91,P4)</f>
        <v>0</v>
      </c>
      <c r="L91" s="30">
        <v>0</v>
      </c>
      <c r="M91" s="24">
        <f>ROUND(G91*L91,P4)</f>
        <v>0</v>
      </c>
      <c r="N91" s="25" t="s">
        <v>509</v>
      </c>
      <c r="O91" s="31">
        <f>M91*AA91</f>
        <v>0</v>
      </c>
      <c r="P91" s="1">
        <v>3</v>
      </c>
      <c r="AA91" s="1">
        <f>IF(P91=1,$O$3,IF(P91=2,$O$4,$O$5))</f>
        <v>0</v>
      </c>
    </row>
    <row r="92">
      <c r="A92" s="1" t="s">
        <v>510</v>
      </c>
      <c r="E92" s="27" t="s">
        <v>6923</v>
      </c>
    </row>
    <row r="93" ht="26">
      <c r="A93" s="1" t="s">
        <v>511</v>
      </c>
      <c r="E93" s="32" t="s">
        <v>7163</v>
      </c>
    </row>
    <row r="94">
      <c r="A94" s="1" t="s">
        <v>513</v>
      </c>
      <c r="E94" s="27" t="s">
        <v>514</v>
      </c>
    </row>
    <row r="95">
      <c r="A95" s="1" t="s">
        <v>504</v>
      </c>
      <c r="B95" s="1">
        <v>21</v>
      </c>
      <c r="C95" s="26" t="s">
        <v>2178</v>
      </c>
      <c r="D95" t="s">
        <v>506</v>
      </c>
      <c r="E95" s="27" t="s">
        <v>2179</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6925</v>
      </c>
    </row>
    <row r="97" ht="26">
      <c r="A97" s="1" t="s">
        <v>511</v>
      </c>
      <c r="E97" s="32" t="s">
        <v>7164</v>
      </c>
    </row>
    <row r="98">
      <c r="A98" s="1" t="s">
        <v>513</v>
      </c>
      <c r="E98" s="27" t="s">
        <v>514</v>
      </c>
    </row>
    <row r="99">
      <c r="A99" s="1" t="s">
        <v>504</v>
      </c>
      <c r="B99" s="1">
        <v>22</v>
      </c>
      <c r="C99" s="26" t="s">
        <v>1649</v>
      </c>
      <c r="D99" t="s">
        <v>506</v>
      </c>
      <c r="E99" s="27" t="s">
        <v>1650</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6927</v>
      </c>
    </row>
    <row r="101" ht="26">
      <c r="A101" s="1" t="s">
        <v>511</v>
      </c>
      <c r="E101" s="32" t="s">
        <v>7165</v>
      </c>
    </row>
    <row r="102">
      <c r="A102" s="1" t="s">
        <v>513</v>
      </c>
      <c r="E102" s="27" t="s">
        <v>514</v>
      </c>
    </row>
    <row r="103">
      <c r="A103" s="1" t="s">
        <v>504</v>
      </c>
      <c r="B103" s="1">
        <v>23</v>
      </c>
      <c r="C103" s="26" t="s">
        <v>599</v>
      </c>
      <c r="D103" t="s">
        <v>600</v>
      </c>
      <c r="E103" s="27" t="s">
        <v>601</v>
      </c>
      <c r="F103" s="28" t="s">
        <v>567</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7166</v>
      </c>
    </row>
    <row r="105" ht="39">
      <c r="A105" s="1" t="s">
        <v>511</v>
      </c>
      <c r="E105" s="32" t="s">
        <v>7167</v>
      </c>
    </row>
    <row r="106">
      <c r="A106" s="1" t="s">
        <v>513</v>
      </c>
      <c r="E106" s="27" t="s">
        <v>514</v>
      </c>
    </row>
    <row r="107">
      <c r="A107" s="1" t="s">
        <v>504</v>
      </c>
      <c r="B107" s="1">
        <v>24</v>
      </c>
      <c r="C107" s="26" t="s">
        <v>599</v>
      </c>
      <c r="D107" t="s">
        <v>604</v>
      </c>
      <c r="E107" s="27" t="s">
        <v>601</v>
      </c>
      <c r="F107" s="28" t="s">
        <v>567</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7168</v>
      </c>
    </row>
    <row r="109" ht="39">
      <c r="A109" s="1" t="s">
        <v>511</v>
      </c>
      <c r="E109" s="32" t="s">
        <v>7169</v>
      </c>
    </row>
    <row r="110">
      <c r="A110" s="1" t="s">
        <v>513</v>
      </c>
      <c r="E110" s="27" t="s">
        <v>514</v>
      </c>
    </row>
    <row r="111" ht="25">
      <c r="A111" s="1" t="s">
        <v>504</v>
      </c>
      <c r="B111" s="1">
        <v>25</v>
      </c>
      <c r="C111" s="26" t="s">
        <v>610</v>
      </c>
      <c r="D111" t="s">
        <v>506</v>
      </c>
      <c r="E111" s="27" t="s">
        <v>611</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6931</v>
      </c>
    </row>
    <row r="113" ht="26">
      <c r="A113" s="1" t="s">
        <v>511</v>
      </c>
      <c r="E113" s="32" t="s">
        <v>7170</v>
      </c>
    </row>
    <row r="114">
      <c r="A114" s="1" t="s">
        <v>513</v>
      </c>
      <c r="E114" s="27" t="s">
        <v>514</v>
      </c>
    </row>
    <row r="115" ht="25">
      <c r="A115" s="1" t="s">
        <v>504</v>
      </c>
      <c r="B115" s="1">
        <v>26</v>
      </c>
      <c r="C115" s="26" t="s">
        <v>612</v>
      </c>
      <c r="D115" t="s">
        <v>506</v>
      </c>
      <c r="E115" s="27" t="s">
        <v>613</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6931</v>
      </c>
    </row>
    <row r="117" ht="65">
      <c r="A117" s="1" t="s">
        <v>511</v>
      </c>
      <c r="E117" s="32" t="s">
        <v>7171</v>
      </c>
    </row>
    <row r="118">
      <c r="A118" s="1" t="s">
        <v>513</v>
      </c>
      <c r="E118" s="27" t="s">
        <v>514</v>
      </c>
    </row>
    <row r="119">
      <c r="A119" s="1" t="s">
        <v>504</v>
      </c>
      <c r="B119" s="1">
        <v>27</v>
      </c>
      <c r="C119" s="26" t="s">
        <v>2355</v>
      </c>
      <c r="D119" t="s">
        <v>506</v>
      </c>
      <c r="E119" s="27" t="s">
        <v>2356</v>
      </c>
      <c r="F119" s="28" t="s">
        <v>567</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7172</v>
      </c>
    </row>
    <row r="121" ht="26">
      <c r="A121" s="1" t="s">
        <v>511</v>
      </c>
      <c r="E121" s="32" t="s">
        <v>7173</v>
      </c>
    </row>
    <row r="122">
      <c r="A122" s="1" t="s">
        <v>513</v>
      </c>
      <c r="E122" s="27" t="s">
        <v>514</v>
      </c>
    </row>
    <row r="123">
      <c r="A123" s="1" t="s">
        <v>504</v>
      </c>
      <c r="B123" s="1">
        <v>28</v>
      </c>
      <c r="C123" s="26" t="s">
        <v>2357</v>
      </c>
      <c r="D123" t="s">
        <v>506</v>
      </c>
      <c r="E123" s="27" t="s">
        <v>2358</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6937</v>
      </c>
    </row>
    <row r="125" ht="26">
      <c r="A125" s="1" t="s">
        <v>511</v>
      </c>
      <c r="E125" s="32" t="s">
        <v>7174</v>
      </c>
    </row>
    <row r="126">
      <c r="A126" s="1" t="s">
        <v>513</v>
      </c>
      <c r="E126" s="27" t="s">
        <v>514</v>
      </c>
    </row>
    <row r="127">
      <c r="A127" s="1" t="s">
        <v>504</v>
      </c>
      <c r="B127" s="1">
        <v>29</v>
      </c>
      <c r="C127" s="26" t="s">
        <v>7175</v>
      </c>
      <c r="D127" t="s">
        <v>506</v>
      </c>
      <c r="E127" s="27" t="s">
        <v>7176</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6992</v>
      </c>
    </row>
    <row r="129" ht="26">
      <c r="A129" s="1" t="s">
        <v>511</v>
      </c>
      <c r="E129" s="32" t="s">
        <v>7177</v>
      </c>
    </row>
    <row r="130">
      <c r="A130" s="1" t="s">
        <v>513</v>
      </c>
      <c r="E130" s="27" t="s">
        <v>514</v>
      </c>
    </row>
    <row r="131">
      <c r="A131" s="1" t="s">
        <v>504</v>
      </c>
      <c r="B131" s="1">
        <v>30</v>
      </c>
      <c r="C131" s="26" t="s">
        <v>7178</v>
      </c>
      <c r="D131" t="s">
        <v>506</v>
      </c>
      <c r="E131" s="27" t="s">
        <v>7179</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6992</v>
      </c>
    </row>
    <row r="133" ht="26">
      <c r="A133" s="1" t="s">
        <v>511</v>
      </c>
      <c r="E133" s="32" t="s">
        <v>6993</v>
      </c>
    </row>
    <row r="134">
      <c r="A134" s="1" t="s">
        <v>513</v>
      </c>
      <c r="E134" s="27" t="s">
        <v>514</v>
      </c>
    </row>
    <row r="135" ht="25">
      <c r="A135" s="1" t="s">
        <v>504</v>
      </c>
      <c r="B135" s="1">
        <v>31</v>
      </c>
      <c r="C135" s="26" t="s">
        <v>7180</v>
      </c>
      <c r="D135" t="s">
        <v>506</v>
      </c>
      <c r="E135" s="27" t="s">
        <v>7181</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6996</v>
      </c>
    </row>
    <row r="137" ht="26">
      <c r="A137" s="1" t="s">
        <v>511</v>
      </c>
      <c r="E137" s="32" t="s">
        <v>6997</v>
      </c>
    </row>
    <row r="138">
      <c r="A138" s="1" t="s">
        <v>513</v>
      </c>
      <c r="E138" s="27" t="s">
        <v>514</v>
      </c>
    </row>
    <row r="139">
      <c r="A139" s="1" t="s">
        <v>504</v>
      </c>
      <c r="B139" s="1">
        <v>32</v>
      </c>
      <c r="C139" s="26" t="s">
        <v>6945</v>
      </c>
      <c r="D139" t="s">
        <v>506</v>
      </c>
      <c r="E139" s="27" t="s">
        <v>6946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6947</v>
      </c>
    </row>
    <row r="141" ht="26">
      <c r="A141" s="1" t="s">
        <v>511</v>
      </c>
      <c r="E141" s="32" t="s">
        <v>6938</v>
      </c>
    </row>
    <row r="142">
      <c r="A142" s="1" t="s">
        <v>513</v>
      </c>
      <c r="E142" s="27" t="s">
        <v>514</v>
      </c>
    </row>
    <row r="143" ht="25">
      <c r="A143" s="1" t="s">
        <v>504</v>
      </c>
      <c r="B143" s="1">
        <v>33</v>
      </c>
      <c r="C143" s="26" t="s">
        <v>7182</v>
      </c>
      <c r="D143" t="s">
        <v>506</v>
      </c>
      <c r="E143" s="27" t="s">
        <v>7183</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6996</v>
      </c>
    </row>
    <row r="145" ht="26">
      <c r="A145" s="1" t="s">
        <v>511</v>
      </c>
      <c r="E145" s="32" t="s">
        <v>7184</v>
      </c>
    </row>
    <row r="146">
      <c r="A146" s="1" t="s">
        <v>513</v>
      </c>
      <c r="E146" s="27" t="s">
        <v>514</v>
      </c>
    </row>
    <row r="147">
      <c r="A147" s="1" t="s">
        <v>504</v>
      </c>
      <c r="B147" s="1">
        <v>34</v>
      </c>
      <c r="C147" s="26" t="s">
        <v>7138</v>
      </c>
      <c r="D147" t="s">
        <v>506</v>
      </c>
      <c r="E147" s="27" t="s">
        <v>7139</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7000</v>
      </c>
    </row>
    <row r="149" ht="26">
      <c r="A149" s="1" t="s">
        <v>511</v>
      </c>
      <c r="E149" s="32" t="s">
        <v>6969</v>
      </c>
    </row>
    <row r="150">
      <c r="A150" s="1" t="s">
        <v>513</v>
      </c>
      <c r="E150" s="27" t="s">
        <v>514</v>
      </c>
    </row>
    <row r="151">
      <c r="A151" s="1" t="s">
        <v>504</v>
      </c>
      <c r="B151" s="1">
        <v>35</v>
      </c>
      <c r="C151" s="26" t="s">
        <v>7185</v>
      </c>
      <c r="D151" t="s">
        <v>506</v>
      </c>
      <c r="E151" s="27" t="s">
        <v>7186</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7000</v>
      </c>
    </row>
    <row r="153" ht="26">
      <c r="A153" s="1" t="s">
        <v>511</v>
      </c>
      <c r="E153" s="32" t="s">
        <v>7140</v>
      </c>
    </row>
    <row r="154">
      <c r="A154" s="1" t="s">
        <v>513</v>
      </c>
      <c r="E154" s="27" t="s">
        <v>514</v>
      </c>
    </row>
    <row r="155">
      <c r="A155" s="1" t="s">
        <v>504</v>
      </c>
      <c r="B155" s="1">
        <v>36</v>
      </c>
      <c r="C155" s="26" t="s">
        <v>7187</v>
      </c>
      <c r="D155" t="s">
        <v>506</v>
      </c>
      <c r="E155" s="27" t="s">
        <v>7188</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7000</v>
      </c>
    </row>
    <row r="157" ht="26">
      <c r="A157" s="1" t="s">
        <v>511</v>
      </c>
      <c r="E157" s="32" t="s">
        <v>7001</v>
      </c>
    </row>
    <row r="158">
      <c r="A158" s="1" t="s">
        <v>513</v>
      </c>
      <c r="E158" s="27" t="s">
        <v>514</v>
      </c>
    </row>
    <row r="159">
      <c r="A159" s="1" t="s">
        <v>504</v>
      </c>
      <c r="B159" s="1">
        <v>37</v>
      </c>
      <c r="C159" s="26" t="s">
        <v>7002</v>
      </c>
      <c r="D159" t="s">
        <v>506</v>
      </c>
      <c r="E159" s="27" t="s">
        <v>7003</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7004</v>
      </c>
    </row>
    <row r="161" ht="26">
      <c r="A161" s="1" t="s">
        <v>511</v>
      </c>
      <c r="E161" s="32" t="s">
        <v>7162</v>
      </c>
    </row>
    <row r="162">
      <c r="A162" s="1" t="s">
        <v>513</v>
      </c>
      <c r="E162" s="27" t="s">
        <v>514</v>
      </c>
    </row>
    <row r="163">
      <c r="A163" s="1" t="s">
        <v>504</v>
      </c>
      <c r="B163" s="1">
        <v>38</v>
      </c>
      <c r="C163" s="26" t="s">
        <v>7081</v>
      </c>
      <c r="D163" t="s">
        <v>506</v>
      </c>
      <c r="E163" s="27" t="s">
        <v>7082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7083</v>
      </c>
    </row>
    <row r="165" ht="26">
      <c r="A165" s="1" t="s">
        <v>511</v>
      </c>
      <c r="E165" s="32" t="s">
        <v>7084</v>
      </c>
    </row>
    <row r="166">
      <c r="A166" s="1" t="s">
        <v>513</v>
      </c>
      <c r="E166" s="27" t="s">
        <v>514</v>
      </c>
    </row>
    <row r="167">
      <c r="A167" s="1" t="s">
        <v>504</v>
      </c>
      <c r="B167" s="1">
        <v>39</v>
      </c>
      <c r="C167" s="26" t="s">
        <v>7085</v>
      </c>
      <c r="D167" t="s">
        <v>506</v>
      </c>
      <c r="E167" s="27" t="s">
        <v>7086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7087</v>
      </c>
    </row>
    <row r="169" ht="26">
      <c r="A169" s="1" t="s">
        <v>511</v>
      </c>
      <c r="E169" s="32" t="s">
        <v>7005</v>
      </c>
    </row>
    <row r="170">
      <c r="A170" s="1" t="s">
        <v>513</v>
      </c>
      <c r="E170" s="27" t="s">
        <v>514</v>
      </c>
    </row>
    <row r="171">
      <c r="A171" s="1" t="s">
        <v>504</v>
      </c>
      <c r="B171" s="1">
        <v>40</v>
      </c>
      <c r="C171" s="26" t="s">
        <v>2500</v>
      </c>
      <c r="D171" t="s">
        <v>506</v>
      </c>
      <c r="E171" s="27" t="s">
        <v>2501</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7068</v>
      </c>
    </row>
    <row r="173" ht="26">
      <c r="A173" s="1" t="s">
        <v>511</v>
      </c>
      <c r="E173" s="32" t="s">
        <v>7189</v>
      </c>
    </row>
    <row r="174">
      <c r="A174" s="1" t="s">
        <v>513</v>
      </c>
      <c r="E174" s="27" t="s">
        <v>514</v>
      </c>
    </row>
    <row r="175" ht="13">
      <c r="A175" s="1" t="s">
        <v>501</v>
      </c>
      <c r="C175" s="22" t="s">
        <v>2664</v>
      </c>
      <c r="E175" s="23" t="s">
        <v>2665</v>
      </c>
      <c r="L175" s="24">
        <f>SUMIFS(L176:L203,A176:A203,"P")</f>
        <v>0</v>
      </c>
      <c r="M175" s="24">
        <f>SUMIFS(M176:M203,A176:A203,"P")</f>
        <v>0</v>
      </c>
      <c r="N175" s="25"/>
    </row>
    <row r="176" ht="25">
      <c r="A176" s="1" t="s">
        <v>504</v>
      </c>
      <c r="B176" s="1">
        <v>41</v>
      </c>
      <c r="C176" s="26" t="s">
        <v>2033</v>
      </c>
      <c r="D176" t="s">
        <v>506</v>
      </c>
      <c r="E176" s="27" t="s">
        <v>2034</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6950</v>
      </c>
    </row>
    <row r="178" ht="26">
      <c r="A178" s="1" t="s">
        <v>511</v>
      </c>
      <c r="E178" s="32" t="s">
        <v>6951</v>
      </c>
    </row>
    <row r="179">
      <c r="A179" s="1" t="s">
        <v>513</v>
      </c>
      <c r="E179" s="27" t="s">
        <v>514</v>
      </c>
    </row>
    <row r="180" ht="37.5">
      <c r="A180" s="1" t="s">
        <v>504</v>
      </c>
      <c r="B180" s="1">
        <v>42</v>
      </c>
      <c r="C180" s="26" t="s">
        <v>2035</v>
      </c>
      <c r="D180" t="s">
        <v>506</v>
      </c>
      <c r="E180" s="27" t="s">
        <v>2036</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6950</v>
      </c>
    </row>
    <row r="182" ht="26">
      <c r="A182" s="1" t="s">
        <v>511</v>
      </c>
      <c r="E182" s="32" t="s">
        <v>6997</v>
      </c>
    </row>
    <row r="183">
      <c r="A183" s="1" t="s">
        <v>513</v>
      </c>
      <c r="E183" s="27" t="s">
        <v>514</v>
      </c>
    </row>
    <row r="184" ht="25">
      <c r="A184" s="1" t="s">
        <v>504</v>
      </c>
      <c r="B184" s="1">
        <v>43</v>
      </c>
      <c r="C184" s="26" t="s">
        <v>2038</v>
      </c>
      <c r="D184" t="s">
        <v>506</v>
      </c>
      <c r="E184" s="27" t="s">
        <v>2039</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6952</v>
      </c>
    </row>
    <row r="186" ht="26">
      <c r="A186" s="1" t="s">
        <v>511</v>
      </c>
      <c r="E186" s="32" t="s">
        <v>6951</v>
      </c>
    </row>
    <row r="187">
      <c r="A187" s="1" t="s">
        <v>513</v>
      </c>
      <c r="E187" s="27" t="s">
        <v>514</v>
      </c>
    </row>
    <row r="188">
      <c r="A188" s="1" t="s">
        <v>504</v>
      </c>
      <c r="B188" s="1">
        <v>44</v>
      </c>
      <c r="C188" s="26" t="s">
        <v>7069</v>
      </c>
      <c r="D188" t="s">
        <v>506</v>
      </c>
      <c r="E188" s="27" t="s">
        <v>7070</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7071</v>
      </c>
    </row>
    <row r="190" ht="26">
      <c r="A190" s="1" t="s">
        <v>511</v>
      </c>
      <c r="E190" s="32" t="s">
        <v>6951</v>
      </c>
    </row>
    <row r="191">
      <c r="A191" s="1" t="s">
        <v>513</v>
      </c>
      <c r="E191" s="27" t="s">
        <v>514</v>
      </c>
    </row>
    <row r="192">
      <c r="A192" s="1" t="s">
        <v>504</v>
      </c>
      <c r="B192" s="1">
        <v>45</v>
      </c>
      <c r="C192" s="26" t="s">
        <v>2040</v>
      </c>
      <c r="D192" t="s">
        <v>506</v>
      </c>
      <c r="E192" s="27" t="s">
        <v>2041</v>
      </c>
      <c r="F192" s="28" t="s">
        <v>540</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6953</v>
      </c>
    </row>
    <row r="194" ht="26">
      <c r="A194" s="1" t="s">
        <v>511</v>
      </c>
      <c r="E194" s="32" t="s">
        <v>7104</v>
      </c>
    </row>
    <row r="195">
      <c r="A195" s="1" t="s">
        <v>513</v>
      </c>
      <c r="E195" s="27" t="s">
        <v>514</v>
      </c>
    </row>
    <row r="196">
      <c r="A196" s="1" t="s">
        <v>504</v>
      </c>
      <c r="B196" s="1">
        <v>46</v>
      </c>
      <c r="C196" s="26" t="s">
        <v>2216</v>
      </c>
      <c r="D196" t="s">
        <v>506</v>
      </c>
      <c r="E196" s="27" t="s">
        <v>2217</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6955</v>
      </c>
    </row>
    <row r="198" ht="26">
      <c r="A198" s="1" t="s">
        <v>511</v>
      </c>
      <c r="E198" s="32" t="s">
        <v>6956</v>
      </c>
    </row>
    <row r="199">
      <c r="A199" s="1" t="s">
        <v>513</v>
      </c>
      <c r="E199" s="27" t="s">
        <v>514</v>
      </c>
    </row>
    <row r="200">
      <c r="A200" s="1" t="s">
        <v>504</v>
      </c>
      <c r="B200" s="1">
        <v>47</v>
      </c>
      <c r="C200" s="26" t="s">
        <v>1271</v>
      </c>
      <c r="D200" t="s">
        <v>506</v>
      </c>
      <c r="E200" s="27" t="s">
        <v>1272</v>
      </c>
      <c r="F200" s="28" t="s">
        <v>540</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6957</v>
      </c>
    </row>
    <row r="202" ht="26">
      <c r="A202" s="1" t="s">
        <v>511</v>
      </c>
      <c r="E202" s="32" t="s">
        <v>6954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7190</v>
      </c>
      <c r="E8" s="23" t="s">
        <v>271</v>
      </c>
      <c r="L8" s="24">
        <f>L9</f>
        <v>0</v>
      </c>
      <c r="M8" s="24">
        <f>M9</f>
        <v>0</v>
      </c>
      <c r="N8" s="25"/>
    </row>
    <row r="9" ht="13">
      <c r="A9" s="1" t="s">
        <v>501</v>
      </c>
      <c r="C9" s="22" t="s">
        <v>858</v>
      </c>
      <c r="E9" s="23" t="s">
        <v>2842</v>
      </c>
      <c r="L9" s="24">
        <f>SUMIFS(L10:L13,A10:A13,"P")</f>
        <v>0</v>
      </c>
      <c r="M9" s="24">
        <f>SUMIFS(M10:M13,A10:A13,"P")</f>
        <v>0</v>
      </c>
      <c r="N9" s="25"/>
    </row>
    <row r="10">
      <c r="A10" s="1" t="s">
        <v>504</v>
      </c>
      <c r="B10" s="1">
        <v>1</v>
      </c>
      <c r="C10" s="26" t="s">
        <v>7191</v>
      </c>
      <c r="D10" t="s">
        <v>506</v>
      </c>
      <c r="E10" s="27" t="s">
        <v>7192</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7193</v>
      </c>
    </row>
    <row r="12" ht="26">
      <c r="A12" s="1" t="s">
        <v>511</v>
      </c>
      <c r="E12" s="32" t="s">
        <v>926</v>
      </c>
    </row>
    <row r="13" ht="75">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7194</v>
      </c>
      <c r="E8" s="23" t="s">
        <v>273</v>
      </c>
      <c r="L8" s="24">
        <f>L9+L18+L47+L52+L69+L74</f>
        <v>0</v>
      </c>
      <c r="M8" s="24">
        <f>M9+M18+M47+M52+M69+M74</f>
        <v>0</v>
      </c>
      <c r="N8" s="25"/>
    </row>
    <row r="9" ht="13">
      <c r="A9" s="1" t="s">
        <v>501</v>
      </c>
      <c r="C9" s="22" t="s">
        <v>1247</v>
      </c>
      <c r="E9" s="23" t="s">
        <v>1248</v>
      </c>
      <c r="L9" s="24">
        <f>SUMIFS(L10:L17,A10:A17,"P")</f>
        <v>0</v>
      </c>
      <c r="M9" s="24">
        <f>SUMIFS(M10:M17,A10:A17,"P")</f>
        <v>0</v>
      </c>
      <c r="N9" s="25"/>
    </row>
    <row r="10" ht="25">
      <c r="A10" s="1" t="s">
        <v>504</v>
      </c>
      <c r="B10" s="1">
        <v>2</v>
      </c>
      <c r="C10" s="26" t="s">
        <v>3774</v>
      </c>
      <c r="D10" t="s">
        <v>3775</v>
      </c>
      <c r="E10" s="27" t="s">
        <v>3776</v>
      </c>
      <c r="F10" s="28" t="s">
        <v>2694</v>
      </c>
      <c r="G10" s="29">
        <v>728.08699999999999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7195</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SUMIFS(L19:L46,A19:A46,"P")</f>
        <v>0</v>
      </c>
      <c r="M18" s="24">
        <f>SUMIFS(M19:M46,A19:A46,"P")</f>
        <v>0</v>
      </c>
      <c r="N18" s="25"/>
    </row>
    <row r="19">
      <c r="A19" s="1" t="s">
        <v>504</v>
      </c>
      <c r="B19" s="1">
        <v>3</v>
      </c>
      <c r="C19" s="26" t="s">
        <v>1639</v>
      </c>
      <c r="D19" t="s">
        <v>506</v>
      </c>
      <c r="E19" s="27" t="s">
        <v>1640</v>
      </c>
      <c r="F19" s="28" t="s">
        <v>563</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7196</v>
      </c>
    </row>
    <row r="22">
      <c r="A22" s="1" t="s">
        <v>513</v>
      </c>
      <c r="E22" s="27" t="s">
        <v>514</v>
      </c>
    </row>
    <row r="23">
      <c r="A23" s="1" t="s">
        <v>504</v>
      </c>
      <c r="B23" s="1">
        <v>4</v>
      </c>
      <c r="C23" s="26" t="s">
        <v>4057</v>
      </c>
      <c r="D23" t="s">
        <v>506</v>
      </c>
      <c r="E23" s="27" t="s">
        <v>4058</v>
      </c>
      <c r="F23" s="28" t="s">
        <v>563</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7197</v>
      </c>
    </row>
    <row r="26">
      <c r="A26" s="1" t="s">
        <v>513</v>
      </c>
      <c r="E26" s="27" t="s">
        <v>514</v>
      </c>
    </row>
    <row r="27">
      <c r="A27" s="1" t="s">
        <v>504</v>
      </c>
      <c r="B27" s="1">
        <v>5</v>
      </c>
      <c r="C27" s="26" t="s">
        <v>7198</v>
      </c>
      <c r="D27" t="s">
        <v>506</v>
      </c>
      <c r="E27" s="27" t="s">
        <v>7199</v>
      </c>
      <c r="F27" s="28" t="s">
        <v>563</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7200</v>
      </c>
    </row>
    <row r="30">
      <c r="A30" s="1" t="s">
        <v>513</v>
      </c>
      <c r="E30" s="27" t="s">
        <v>514</v>
      </c>
    </row>
    <row r="31">
      <c r="A31" s="1" t="s">
        <v>504</v>
      </c>
      <c r="B31" s="1">
        <v>6</v>
      </c>
      <c r="C31" s="26" t="s">
        <v>569</v>
      </c>
      <c r="D31" t="s">
        <v>506</v>
      </c>
      <c r="E31" s="27" t="s">
        <v>570</v>
      </c>
      <c r="F31" s="28" t="s">
        <v>563</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7201</v>
      </c>
    </row>
    <row r="34">
      <c r="A34" s="1" t="s">
        <v>513</v>
      </c>
      <c r="E34" s="27" t="s">
        <v>514</v>
      </c>
    </row>
    <row r="35">
      <c r="A35" s="1" t="s">
        <v>504</v>
      </c>
      <c r="B35" s="1">
        <v>7</v>
      </c>
      <c r="C35" s="26" t="s">
        <v>3563</v>
      </c>
      <c r="D35" t="s">
        <v>506</v>
      </c>
      <c r="E35" s="27" t="s">
        <v>3564</v>
      </c>
      <c r="F35" s="28" t="s">
        <v>563</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7202</v>
      </c>
    </row>
    <row r="38">
      <c r="A38" s="1" t="s">
        <v>513</v>
      </c>
      <c r="E38" s="27" t="s">
        <v>514</v>
      </c>
    </row>
    <row r="39">
      <c r="A39" s="1" t="s">
        <v>504</v>
      </c>
      <c r="B39" s="1">
        <v>8</v>
      </c>
      <c r="C39" s="26" t="s">
        <v>3418</v>
      </c>
      <c r="D39" t="s">
        <v>506</v>
      </c>
      <c r="E39" s="27" t="s">
        <v>3419</v>
      </c>
      <c r="F39" s="28" t="s">
        <v>563</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7203</v>
      </c>
    </row>
    <row r="42">
      <c r="A42" s="1" t="s">
        <v>513</v>
      </c>
      <c r="E42" s="27" t="s">
        <v>514</v>
      </c>
    </row>
    <row r="43">
      <c r="A43" s="1" t="s">
        <v>504</v>
      </c>
      <c r="B43" s="1">
        <v>9</v>
      </c>
      <c r="C43" s="26" t="s">
        <v>4069</v>
      </c>
      <c r="D43" t="s">
        <v>506</v>
      </c>
      <c r="E43" s="27" t="s">
        <v>4070</v>
      </c>
      <c r="F43" s="28" t="s">
        <v>1553</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7204</v>
      </c>
    </row>
    <row r="46">
      <c r="A46" s="1" t="s">
        <v>513</v>
      </c>
      <c r="E46" s="27" t="s">
        <v>514</v>
      </c>
    </row>
    <row r="47" ht="13">
      <c r="A47" s="1" t="s">
        <v>501</v>
      </c>
      <c r="C47" s="22" t="s">
        <v>604</v>
      </c>
      <c r="E47" s="23" t="s">
        <v>4304</v>
      </c>
      <c r="L47" s="24">
        <f>SUMIFS(L48:L51,A48:A51,"P")</f>
        <v>0</v>
      </c>
      <c r="M47" s="24">
        <f>SUMIFS(M48:M51,A48:A51,"P")</f>
        <v>0</v>
      </c>
      <c r="N47" s="25"/>
    </row>
    <row r="48">
      <c r="A48" s="1" t="s">
        <v>504</v>
      </c>
      <c r="B48" s="1">
        <v>10</v>
      </c>
      <c r="C48" s="26" t="s">
        <v>7205</v>
      </c>
      <c r="D48" t="s">
        <v>506</v>
      </c>
      <c r="E48" s="27" t="s">
        <v>6608</v>
      </c>
      <c r="F48" s="28" t="s">
        <v>1553</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7206</v>
      </c>
    </row>
    <row r="51">
      <c r="A51" s="1" t="s">
        <v>513</v>
      </c>
      <c r="E51" s="27" t="s">
        <v>506</v>
      </c>
    </row>
    <row r="52" ht="13">
      <c r="A52" s="1" t="s">
        <v>501</v>
      </c>
      <c r="C52" s="22" t="s">
        <v>855</v>
      </c>
      <c r="E52" s="23" t="s">
        <v>3455</v>
      </c>
      <c r="L52" s="24">
        <f>SUMIFS(L53:L68,A53:A68,"P")</f>
        <v>0</v>
      </c>
      <c r="M52" s="24">
        <f>SUMIFS(M53:M68,A53:A68,"P")</f>
        <v>0</v>
      </c>
      <c r="N52" s="25"/>
    </row>
    <row r="53">
      <c r="A53" s="1" t="s">
        <v>504</v>
      </c>
      <c r="B53" s="1">
        <v>11</v>
      </c>
      <c r="C53" s="26" t="s">
        <v>3586</v>
      </c>
      <c r="D53" t="s">
        <v>506</v>
      </c>
      <c r="E53" s="27" t="s">
        <v>3587</v>
      </c>
      <c r="F53" s="28" t="s">
        <v>563</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7207</v>
      </c>
    </row>
    <row r="56">
      <c r="A56" s="1" t="s">
        <v>513</v>
      </c>
      <c r="E56" s="27" t="s">
        <v>514</v>
      </c>
    </row>
    <row r="57">
      <c r="A57" s="1" t="s">
        <v>504</v>
      </c>
      <c r="B57" s="1">
        <v>12</v>
      </c>
      <c r="C57" s="26" t="s">
        <v>4144</v>
      </c>
      <c r="D57" t="s">
        <v>506</v>
      </c>
      <c r="E57" s="27" t="s">
        <v>4145</v>
      </c>
      <c r="F57" s="28" t="s">
        <v>563</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7208</v>
      </c>
    </row>
    <row r="60">
      <c r="A60" s="1" t="s">
        <v>513</v>
      </c>
      <c r="E60" s="27" t="s">
        <v>514</v>
      </c>
    </row>
    <row r="61">
      <c r="A61" s="1" t="s">
        <v>504</v>
      </c>
      <c r="B61" s="1">
        <v>13</v>
      </c>
      <c r="C61" s="26" t="s">
        <v>3589</v>
      </c>
      <c r="D61" t="s">
        <v>506</v>
      </c>
      <c r="E61" s="27" t="s">
        <v>3590</v>
      </c>
      <c r="F61" s="28" t="s">
        <v>563</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7209</v>
      </c>
    </row>
    <row r="64">
      <c r="A64" s="1" t="s">
        <v>513</v>
      </c>
      <c r="E64" s="27" t="s">
        <v>514</v>
      </c>
    </row>
    <row r="65">
      <c r="A65" s="1" t="s">
        <v>504</v>
      </c>
      <c r="B65" s="1">
        <v>14</v>
      </c>
      <c r="C65" s="26" t="s">
        <v>3462</v>
      </c>
      <c r="D65" t="s">
        <v>506</v>
      </c>
      <c r="E65" s="27" t="s">
        <v>3463</v>
      </c>
      <c r="F65" s="28" t="s">
        <v>563</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7210</v>
      </c>
    </row>
    <row r="68">
      <c r="A68" s="1" t="s">
        <v>513</v>
      </c>
      <c r="E68" s="27" t="s">
        <v>514</v>
      </c>
    </row>
    <row r="69" ht="13">
      <c r="A69" s="1" t="s">
        <v>501</v>
      </c>
      <c r="C69" s="22" t="s">
        <v>2576</v>
      </c>
      <c r="E69" s="23" t="s">
        <v>7211</v>
      </c>
      <c r="L69" s="24">
        <f>SUMIFS(L70:L73,A70:A73,"P")</f>
        <v>0</v>
      </c>
      <c r="M69" s="24">
        <f>SUMIFS(M70:M73,A70:A73,"P")</f>
        <v>0</v>
      </c>
      <c r="N69" s="25"/>
    </row>
    <row r="70">
      <c r="A70" s="1" t="s">
        <v>504</v>
      </c>
      <c r="B70" s="1">
        <v>15</v>
      </c>
      <c r="C70" s="26" t="s">
        <v>7212</v>
      </c>
      <c r="D70" t="s">
        <v>506</v>
      </c>
      <c r="E70" s="27" t="s">
        <v>7213</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7214</v>
      </c>
    </row>
    <row r="73">
      <c r="A73" s="1" t="s">
        <v>513</v>
      </c>
      <c r="E73" s="27" t="s">
        <v>506</v>
      </c>
    </row>
    <row r="74" ht="13">
      <c r="A74" s="1" t="s">
        <v>501</v>
      </c>
      <c r="C74" s="22" t="s">
        <v>3501</v>
      </c>
      <c r="E74" s="23" t="s">
        <v>3502</v>
      </c>
      <c r="L74" s="24">
        <f>SUMIFS(L75:L142,A75:A142,"P")</f>
        <v>0</v>
      </c>
      <c r="M74" s="24">
        <f>SUMIFS(M75:M142,A75:A142,"P")</f>
        <v>0</v>
      </c>
      <c r="N74" s="25"/>
    </row>
    <row r="75">
      <c r="A75" s="1" t="s">
        <v>504</v>
      </c>
      <c r="B75" s="1">
        <v>16</v>
      </c>
      <c r="C75" s="26" t="s">
        <v>4154</v>
      </c>
      <c r="D75" t="s">
        <v>506</v>
      </c>
      <c r="E75" s="27" t="s">
        <v>4155</v>
      </c>
      <c r="F75" s="28" t="s">
        <v>567</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7215</v>
      </c>
    </row>
    <row r="78">
      <c r="A78" s="1" t="s">
        <v>513</v>
      </c>
      <c r="E78" s="27" t="s">
        <v>514</v>
      </c>
    </row>
    <row r="79">
      <c r="A79" s="1" t="s">
        <v>504</v>
      </c>
      <c r="B79" s="1">
        <v>17</v>
      </c>
      <c r="C79" s="26" t="s">
        <v>4433</v>
      </c>
      <c r="D79" t="s">
        <v>506</v>
      </c>
      <c r="E79" s="27" t="s">
        <v>4434</v>
      </c>
      <c r="F79" s="28" t="s">
        <v>567</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7216</v>
      </c>
    </row>
    <row r="82">
      <c r="A82" s="1" t="s">
        <v>513</v>
      </c>
      <c r="E82" s="27" t="s">
        <v>514</v>
      </c>
    </row>
    <row r="83">
      <c r="A83" s="1" t="s">
        <v>504</v>
      </c>
      <c r="B83" s="1">
        <v>18</v>
      </c>
      <c r="C83" s="26" t="s">
        <v>7217</v>
      </c>
      <c r="D83" t="s">
        <v>506</v>
      </c>
      <c r="E83" s="27" t="s">
        <v>7218</v>
      </c>
      <c r="F83" s="28" t="s">
        <v>567</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7219</v>
      </c>
    </row>
    <row r="86">
      <c r="A86" s="1" t="s">
        <v>513</v>
      </c>
      <c r="E86" s="27" t="s">
        <v>514</v>
      </c>
    </row>
    <row r="87">
      <c r="A87" s="1" t="s">
        <v>504</v>
      </c>
      <c r="B87" s="1">
        <v>19</v>
      </c>
      <c r="C87" s="26" t="s">
        <v>7220</v>
      </c>
      <c r="D87" t="s">
        <v>506</v>
      </c>
      <c r="E87" s="27" t="s">
        <v>7221</v>
      </c>
      <c r="F87" s="28" t="s">
        <v>567</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7222</v>
      </c>
    </row>
    <row r="90">
      <c r="A90" s="1" t="s">
        <v>513</v>
      </c>
      <c r="E90" s="27" t="s">
        <v>514</v>
      </c>
    </row>
    <row r="91">
      <c r="A91" s="1" t="s">
        <v>504</v>
      </c>
      <c r="B91" s="1">
        <v>20</v>
      </c>
      <c r="C91" s="26" t="s">
        <v>7223</v>
      </c>
      <c r="D91" t="s">
        <v>506</v>
      </c>
      <c r="E91" s="27" t="s">
        <v>7224</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7225</v>
      </c>
    </row>
    <row r="94">
      <c r="A94" s="1" t="s">
        <v>513</v>
      </c>
      <c r="E94" s="27" t="s">
        <v>514</v>
      </c>
    </row>
    <row r="95">
      <c r="A95" s="1" t="s">
        <v>504</v>
      </c>
      <c r="B95" s="1">
        <v>21</v>
      </c>
      <c r="C95" s="26" t="s">
        <v>7226</v>
      </c>
      <c r="D95" t="s">
        <v>506</v>
      </c>
      <c r="E95" s="27" t="s">
        <v>7227</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7228</v>
      </c>
    </row>
    <row r="98">
      <c r="A98" s="1" t="s">
        <v>513</v>
      </c>
      <c r="E98" s="27" t="s">
        <v>514</v>
      </c>
    </row>
    <row r="99">
      <c r="A99" s="1" t="s">
        <v>504</v>
      </c>
      <c r="B99" s="1">
        <v>22</v>
      </c>
      <c r="C99" s="26" t="s">
        <v>7229</v>
      </c>
      <c r="D99" t="s">
        <v>506</v>
      </c>
      <c r="E99" s="27" t="s">
        <v>7230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7231</v>
      </c>
    </row>
    <row r="102">
      <c r="A102" s="1" t="s">
        <v>513</v>
      </c>
      <c r="E102" s="27" t="s">
        <v>514</v>
      </c>
    </row>
    <row r="103">
      <c r="A103" s="1" t="s">
        <v>504</v>
      </c>
      <c r="B103" s="1">
        <v>23</v>
      </c>
      <c r="C103" s="26" t="s">
        <v>7232</v>
      </c>
      <c r="D103" t="s">
        <v>506</v>
      </c>
      <c r="E103" s="27" t="s">
        <v>7233</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7234</v>
      </c>
    </row>
    <row r="106">
      <c r="A106" s="1" t="s">
        <v>513</v>
      </c>
      <c r="E106" s="27" t="s">
        <v>514</v>
      </c>
    </row>
    <row r="107">
      <c r="A107" s="1" t="s">
        <v>504</v>
      </c>
      <c r="B107" s="1">
        <v>24</v>
      </c>
      <c r="C107" s="26" t="s">
        <v>7235</v>
      </c>
      <c r="D107" t="s">
        <v>506</v>
      </c>
      <c r="E107" s="27" t="s">
        <v>7236</v>
      </c>
      <c r="F107" s="28" t="s">
        <v>567</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7237</v>
      </c>
    </row>
    <row r="110">
      <c r="A110" s="1" t="s">
        <v>513</v>
      </c>
      <c r="E110" s="27" t="s">
        <v>514</v>
      </c>
    </row>
    <row r="111">
      <c r="A111" s="1" t="s">
        <v>504</v>
      </c>
      <c r="B111" s="1">
        <v>25</v>
      </c>
      <c r="C111" s="26" t="s">
        <v>7238</v>
      </c>
      <c r="D111" t="s">
        <v>506</v>
      </c>
      <c r="E111" s="27" t="s">
        <v>7239</v>
      </c>
      <c r="F111" s="28" t="s">
        <v>567</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7237</v>
      </c>
    </row>
    <row r="114">
      <c r="A114" s="1" t="s">
        <v>513</v>
      </c>
      <c r="E114" s="27" t="s">
        <v>514</v>
      </c>
    </row>
    <row r="115">
      <c r="A115" s="1" t="s">
        <v>504</v>
      </c>
      <c r="B115" s="1">
        <v>26</v>
      </c>
      <c r="C115" s="26" t="s">
        <v>7240</v>
      </c>
      <c r="D115" t="s">
        <v>506</v>
      </c>
      <c r="E115" s="27" t="s">
        <v>7241</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7242</v>
      </c>
    </row>
    <row r="118">
      <c r="A118" s="1" t="s">
        <v>513</v>
      </c>
      <c r="E118" s="27" t="s">
        <v>514</v>
      </c>
    </row>
    <row r="119">
      <c r="A119" s="1" t="s">
        <v>504</v>
      </c>
      <c r="B119" s="1">
        <v>27</v>
      </c>
      <c r="C119" s="26" t="s">
        <v>7243</v>
      </c>
      <c r="D119" t="s">
        <v>506</v>
      </c>
      <c r="E119" s="27" t="s">
        <v>7244</v>
      </c>
      <c r="F119" s="28" t="s">
        <v>567</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7245</v>
      </c>
    </row>
    <row r="122">
      <c r="A122" s="1" t="s">
        <v>513</v>
      </c>
      <c r="E122" s="27" t="s">
        <v>514</v>
      </c>
    </row>
    <row r="123">
      <c r="A123" s="1" t="s">
        <v>504</v>
      </c>
      <c r="B123" s="1">
        <v>28</v>
      </c>
      <c r="C123" s="26" t="s">
        <v>7246</v>
      </c>
      <c r="D123" t="s">
        <v>506</v>
      </c>
      <c r="E123" s="27" t="s">
        <v>7247</v>
      </c>
      <c r="F123" s="28" t="s">
        <v>567</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7248</v>
      </c>
    </row>
    <row r="126">
      <c r="A126" s="1" t="s">
        <v>513</v>
      </c>
      <c r="E126" s="27" t="s">
        <v>514</v>
      </c>
    </row>
    <row r="127">
      <c r="A127" s="1" t="s">
        <v>504</v>
      </c>
      <c r="B127" s="1">
        <v>29</v>
      </c>
      <c r="C127" s="26" t="s">
        <v>7249</v>
      </c>
      <c r="D127" t="s">
        <v>506</v>
      </c>
      <c r="E127" s="27" t="s">
        <v>7250</v>
      </c>
      <c r="F127" s="28" t="s">
        <v>567</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7248</v>
      </c>
    </row>
    <row r="130">
      <c r="A130" s="1" t="s">
        <v>513</v>
      </c>
      <c r="E130" s="27" t="s">
        <v>514</v>
      </c>
    </row>
    <row r="131" ht="25">
      <c r="A131" s="1" t="s">
        <v>504</v>
      </c>
      <c r="B131" s="1">
        <v>30</v>
      </c>
      <c r="C131" s="26" t="s">
        <v>7251</v>
      </c>
      <c r="D131" t="s">
        <v>506</v>
      </c>
      <c r="E131" s="27" t="s">
        <v>7252</v>
      </c>
      <c r="F131" s="28" t="s">
        <v>567</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7253</v>
      </c>
    </row>
    <row r="134">
      <c r="A134" s="1" t="s">
        <v>513</v>
      </c>
      <c r="E134" s="27" t="s">
        <v>506</v>
      </c>
    </row>
    <row r="135">
      <c r="A135" s="1" t="s">
        <v>504</v>
      </c>
      <c r="B135" s="1">
        <v>31</v>
      </c>
      <c r="C135" s="26" t="s">
        <v>7254</v>
      </c>
      <c r="D135" t="s">
        <v>506</v>
      </c>
      <c r="E135" s="27" t="s">
        <v>7255</v>
      </c>
      <c r="F135" s="28" t="s">
        <v>551</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7256</v>
      </c>
    </row>
    <row r="138">
      <c r="A138" s="1" t="s">
        <v>513</v>
      </c>
      <c r="E138" s="27" t="s">
        <v>506</v>
      </c>
    </row>
    <row r="139">
      <c r="A139" s="1" t="s">
        <v>504</v>
      </c>
      <c r="B139" s="1">
        <v>32</v>
      </c>
      <c r="C139" s="26" t="s">
        <v>7257</v>
      </c>
      <c r="D139" t="s">
        <v>506</v>
      </c>
      <c r="E139" s="27" t="s">
        <v>7258</v>
      </c>
      <c r="F139" s="28" t="s">
        <v>1553</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7259</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7260</v>
      </c>
      <c r="E8" s="23" t="s">
        <v>275</v>
      </c>
      <c r="L8" s="24">
        <f>L9+L22+L43+L56+L65+L142</f>
        <v>0</v>
      </c>
      <c r="M8" s="24">
        <f>M9+M22+M43+M56+M65+M142</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81.180000000000007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7261</v>
      </c>
    </row>
    <row r="13" ht="25">
      <c r="A13" s="1" t="s">
        <v>513</v>
      </c>
      <c r="E13" s="27" t="s">
        <v>2695</v>
      </c>
    </row>
    <row r="14" ht="25">
      <c r="A14" s="1" t="s">
        <v>504</v>
      </c>
      <c r="B14" s="1">
        <v>3</v>
      </c>
      <c r="C14" s="26" t="s">
        <v>7262</v>
      </c>
      <c r="D14" t="s">
        <v>7263</v>
      </c>
      <c r="E14" s="27" t="s">
        <v>7264</v>
      </c>
      <c r="F14" s="28" t="s">
        <v>2694</v>
      </c>
      <c r="G14" s="29">
        <v>0.010999999999999999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7265</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4057</v>
      </c>
      <c r="D23" t="s">
        <v>506</v>
      </c>
      <c r="E23" s="27" t="s">
        <v>4058</v>
      </c>
      <c r="F23" s="28" t="s">
        <v>563</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7266</v>
      </c>
    </row>
    <row r="26">
      <c r="A26" s="1" t="s">
        <v>513</v>
      </c>
      <c r="E26" s="27" t="s">
        <v>514</v>
      </c>
    </row>
    <row r="27">
      <c r="A27" s="1" t="s">
        <v>504</v>
      </c>
      <c r="B27" s="1">
        <v>5</v>
      </c>
      <c r="C27" s="26" t="s">
        <v>569</v>
      </c>
      <c r="D27" t="s">
        <v>506</v>
      </c>
      <c r="E27" s="27" t="s">
        <v>570</v>
      </c>
      <c r="F27" s="28" t="s">
        <v>563</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7267</v>
      </c>
    </row>
    <row r="30">
      <c r="A30" s="1" t="s">
        <v>513</v>
      </c>
      <c r="E30" s="27" t="s">
        <v>514</v>
      </c>
    </row>
    <row r="31">
      <c r="A31" s="1" t="s">
        <v>504</v>
      </c>
      <c r="B31" s="1">
        <v>6</v>
      </c>
      <c r="C31" s="26" t="s">
        <v>3563</v>
      </c>
      <c r="D31" t="s">
        <v>506</v>
      </c>
      <c r="E31" s="27" t="s">
        <v>3564</v>
      </c>
      <c r="F31" s="28" t="s">
        <v>563</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7268</v>
      </c>
    </row>
    <row r="34">
      <c r="A34" s="1" t="s">
        <v>513</v>
      </c>
      <c r="E34" s="27" t="s">
        <v>514</v>
      </c>
    </row>
    <row r="35">
      <c r="A35" s="1" t="s">
        <v>504</v>
      </c>
      <c r="B35" s="1">
        <v>7</v>
      </c>
      <c r="C35" s="26" t="s">
        <v>3418</v>
      </c>
      <c r="D35" t="s">
        <v>506</v>
      </c>
      <c r="E35" s="27" t="s">
        <v>3419</v>
      </c>
      <c r="F35" s="28" t="s">
        <v>563</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7269</v>
      </c>
    </row>
    <row r="38">
      <c r="A38" s="1" t="s">
        <v>513</v>
      </c>
      <c r="E38" s="27" t="s">
        <v>514</v>
      </c>
    </row>
    <row r="39">
      <c r="A39" s="1" t="s">
        <v>504</v>
      </c>
      <c r="B39" s="1">
        <v>8</v>
      </c>
      <c r="C39" s="26" t="s">
        <v>4069</v>
      </c>
      <c r="D39" t="s">
        <v>506</v>
      </c>
      <c r="E39" s="27" t="s">
        <v>4070</v>
      </c>
      <c r="F39" s="28" t="s">
        <v>1553</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7270</v>
      </c>
    </row>
    <row r="42">
      <c r="A42" s="1" t="s">
        <v>513</v>
      </c>
      <c r="E42" s="27" t="s">
        <v>514</v>
      </c>
    </row>
    <row r="43" ht="13">
      <c r="A43" s="1" t="s">
        <v>501</v>
      </c>
      <c r="C43" s="22" t="s">
        <v>855</v>
      </c>
      <c r="E43" s="23" t="s">
        <v>3455</v>
      </c>
      <c r="L43" s="24">
        <f>SUMIFS(L44:L55,A44:A55,"P")</f>
        <v>0</v>
      </c>
      <c r="M43" s="24">
        <f>SUMIFS(M44:M55,A44:A55,"P")</f>
        <v>0</v>
      </c>
      <c r="N43" s="25"/>
    </row>
    <row r="44">
      <c r="A44" s="1" t="s">
        <v>504</v>
      </c>
      <c r="B44" s="1">
        <v>9</v>
      </c>
      <c r="C44" s="26" t="s">
        <v>3586</v>
      </c>
      <c r="D44" t="s">
        <v>506</v>
      </c>
      <c r="E44" s="27" t="s">
        <v>3587</v>
      </c>
      <c r="F44" s="28" t="s">
        <v>563</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7271</v>
      </c>
    </row>
    <row r="47">
      <c r="A47" s="1" t="s">
        <v>513</v>
      </c>
      <c r="E47" s="27" t="s">
        <v>514</v>
      </c>
    </row>
    <row r="48">
      <c r="A48" s="1" t="s">
        <v>504</v>
      </c>
      <c r="B48" s="1">
        <v>10</v>
      </c>
      <c r="C48" s="26" t="s">
        <v>3589</v>
      </c>
      <c r="D48" t="s">
        <v>506</v>
      </c>
      <c r="E48" s="27" t="s">
        <v>3590</v>
      </c>
      <c r="F48" s="28" t="s">
        <v>563</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7272</v>
      </c>
    </row>
    <row r="51">
      <c r="A51" s="1" t="s">
        <v>513</v>
      </c>
      <c r="E51" s="27" t="s">
        <v>514</v>
      </c>
    </row>
    <row r="52">
      <c r="A52" s="1" t="s">
        <v>504</v>
      </c>
      <c r="B52" s="1">
        <v>11</v>
      </c>
      <c r="C52" s="26" t="s">
        <v>3462</v>
      </c>
      <c r="D52" t="s">
        <v>506</v>
      </c>
      <c r="E52" s="27" t="s">
        <v>3463</v>
      </c>
      <c r="F52" s="28" t="s">
        <v>563</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7273</v>
      </c>
    </row>
    <row r="55">
      <c r="A55" s="1" t="s">
        <v>513</v>
      </c>
      <c r="E55" s="27" t="s">
        <v>514</v>
      </c>
    </row>
    <row r="56" ht="13">
      <c r="A56" s="1" t="s">
        <v>501</v>
      </c>
      <c r="C56" s="22" t="s">
        <v>7274</v>
      </c>
      <c r="E56" s="23" t="s">
        <v>7275</v>
      </c>
      <c r="L56" s="24">
        <f>SUMIFS(L57:L64,A57:A64,"P")</f>
        <v>0</v>
      </c>
      <c r="M56" s="24">
        <f>SUMIFS(M57:M64,A57:A64,"P")</f>
        <v>0</v>
      </c>
      <c r="N56" s="25"/>
    </row>
    <row r="57">
      <c r="A57" s="1" t="s">
        <v>504</v>
      </c>
      <c r="B57" s="1">
        <v>12</v>
      </c>
      <c r="C57" s="26" t="s">
        <v>7276</v>
      </c>
      <c r="D57" t="s">
        <v>506</v>
      </c>
      <c r="E57" s="27" t="s">
        <v>7277</v>
      </c>
      <c r="F57" s="28" t="s">
        <v>7278</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7279</v>
      </c>
    </row>
    <row r="60">
      <c r="A60" s="1" t="s">
        <v>513</v>
      </c>
      <c r="E60" s="27" t="s">
        <v>506</v>
      </c>
    </row>
    <row r="61">
      <c r="A61" s="1" t="s">
        <v>504</v>
      </c>
      <c r="B61" s="1">
        <v>13</v>
      </c>
      <c r="C61" s="26" t="s">
        <v>7280</v>
      </c>
      <c r="D61" t="s">
        <v>506</v>
      </c>
      <c r="E61" s="27" t="s">
        <v>7281</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7282</v>
      </c>
    </row>
    <row r="64">
      <c r="A64" s="1" t="s">
        <v>513</v>
      </c>
      <c r="E64" s="27" t="s">
        <v>506</v>
      </c>
    </row>
    <row r="65" ht="13">
      <c r="A65" s="1" t="s">
        <v>501</v>
      </c>
      <c r="C65" s="22" t="s">
        <v>3501</v>
      </c>
      <c r="E65" s="23" t="s">
        <v>3502</v>
      </c>
      <c r="L65" s="24">
        <f>SUMIFS(L66:L141,A66:A141,"P")</f>
        <v>0</v>
      </c>
      <c r="M65" s="24">
        <f>SUMIFS(M66:M141,A66:A141,"P")</f>
        <v>0</v>
      </c>
      <c r="N65" s="25"/>
    </row>
    <row r="66">
      <c r="A66" s="1" t="s">
        <v>504</v>
      </c>
      <c r="B66" s="1">
        <v>14</v>
      </c>
      <c r="C66" s="26" t="s">
        <v>7283</v>
      </c>
      <c r="D66" t="s">
        <v>506</v>
      </c>
      <c r="E66" s="27" t="s">
        <v>7284</v>
      </c>
      <c r="F66" s="28" t="s">
        <v>567</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7285</v>
      </c>
    </row>
    <row r="69">
      <c r="A69" s="1" t="s">
        <v>513</v>
      </c>
      <c r="E69" s="27" t="s">
        <v>514</v>
      </c>
    </row>
    <row r="70">
      <c r="A70" s="1" t="s">
        <v>504</v>
      </c>
      <c r="B70" s="1">
        <v>15</v>
      </c>
      <c r="C70" s="26" t="s">
        <v>7286</v>
      </c>
      <c r="D70" t="s">
        <v>506</v>
      </c>
      <c r="E70" s="27" t="s">
        <v>7287</v>
      </c>
      <c r="F70" s="28" t="s">
        <v>567</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7288</v>
      </c>
    </row>
    <row r="73">
      <c r="A73" s="1" t="s">
        <v>513</v>
      </c>
      <c r="E73" s="27" t="s">
        <v>514</v>
      </c>
    </row>
    <row r="74">
      <c r="A74" s="1" t="s">
        <v>504</v>
      </c>
      <c r="B74" s="1">
        <v>16</v>
      </c>
      <c r="C74" s="26" t="s">
        <v>7289</v>
      </c>
      <c r="D74" t="s">
        <v>506</v>
      </c>
      <c r="E74" s="27" t="s">
        <v>7290</v>
      </c>
      <c r="F74" s="28" t="s">
        <v>567</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7291</v>
      </c>
    </row>
    <row r="77">
      <c r="A77" s="1" t="s">
        <v>513</v>
      </c>
      <c r="E77" s="27" t="s">
        <v>514</v>
      </c>
    </row>
    <row r="78">
      <c r="A78" s="1" t="s">
        <v>504</v>
      </c>
      <c r="B78" s="1">
        <v>17</v>
      </c>
      <c r="C78" s="26" t="s">
        <v>7292</v>
      </c>
      <c r="D78" t="s">
        <v>506</v>
      </c>
      <c r="E78" s="27" t="s">
        <v>7293</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7294</v>
      </c>
    </row>
    <row r="81">
      <c r="A81" s="1" t="s">
        <v>513</v>
      </c>
      <c r="E81" s="27" t="s">
        <v>514</v>
      </c>
    </row>
    <row r="82">
      <c r="A82" s="1" t="s">
        <v>504</v>
      </c>
      <c r="B82" s="1">
        <v>18</v>
      </c>
      <c r="C82" s="26" t="s">
        <v>7295</v>
      </c>
      <c r="D82" t="s">
        <v>506</v>
      </c>
      <c r="E82" s="27" t="s">
        <v>7296</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7297</v>
      </c>
    </row>
    <row r="85">
      <c r="A85" s="1" t="s">
        <v>513</v>
      </c>
      <c r="E85" s="27" t="s">
        <v>514</v>
      </c>
    </row>
    <row r="86">
      <c r="A86" s="1" t="s">
        <v>504</v>
      </c>
      <c r="B86" s="1">
        <v>19</v>
      </c>
      <c r="C86" s="26" t="s">
        <v>7298</v>
      </c>
      <c r="D86" t="s">
        <v>506</v>
      </c>
      <c r="E86" s="27" t="s">
        <v>7299</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7300</v>
      </c>
    </row>
    <row r="89">
      <c r="A89" s="1" t="s">
        <v>513</v>
      </c>
      <c r="E89" s="27" t="s">
        <v>514</v>
      </c>
    </row>
    <row r="90">
      <c r="A90" s="1" t="s">
        <v>504</v>
      </c>
      <c r="B90" s="1">
        <v>20</v>
      </c>
      <c r="C90" s="26" t="s">
        <v>7301</v>
      </c>
      <c r="D90" t="s">
        <v>506</v>
      </c>
      <c r="E90" s="27" t="s">
        <v>7302</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7303</v>
      </c>
    </row>
    <row r="93">
      <c r="A93" s="1" t="s">
        <v>513</v>
      </c>
      <c r="E93" s="27" t="s">
        <v>514</v>
      </c>
    </row>
    <row r="94">
      <c r="A94" s="1" t="s">
        <v>504</v>
      </c>
      <c r="B94" s="1">
        <v>21</v>
      </c>
      <c r="C94" s="26" t="s">
        <v>7304</v>
      </c>
      <c r="D94" t="s">
        <v>506</v>
      </c>
      <c r="E94" s="27" t="s">
        <v>7305</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7306</v>
      </c>
    </row>
    <row r="97">
      <c r="A97" s="1" t="s">
        <v>513</v>
      </c>
      <c r="E97" s="27" t="s">
        <v>514</v>
      </c>
    </row>
    <row r="98">
      <c r="A98" s="1" t="s">
        <v>504</v>
      </c>
      <c r="B98" s="1">
        <v>22</v>
      </c>
      <c r="C98" s="26" t="s">
        <v>7307</v>
      </c>
      <c r="D98" t="s">
        <v>506</v>
      </c>
      <c r="E98" s="27" t="s">
        <v>7308</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7309</v>
      </c>
    </row>
    <row r="101">
      <c r="A101" s="1" t="s">
        <v>513</v>
      </c>
      <c r="E101" s="27" t="s">
        <v>514</v>
      </c>
    </row>
    <row r="102">
      <c r="A102" s="1" t="s">
        <v>504</v>
      </c>
      <c r="B102" s="1">
        <v>23</v>
      </c>
      <c r="C102" s="26" t="s">
        <v>7310</v>
      </c>
      <c r="D102" t="s">
        <v>506</v>
      </c>
      <c r="E102" s="27" t="s">
        <v>7311</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7300</v>
      </c>
    </row>
    <row r="105">
      <c r="A105" s="1" t="s">
        <v>513</v>
      </c>
      <c r="E105" s="27" t="s">
        <v>514</v>
      </c>
    </row>
    <row r="106">
      <c r="A106" s="1" t="s">
        <v>504</v>
      </c>
      <c r="B106" s="1">
        <v>24</v>
      </c>
      <c r="C106" s="26" t="s">
        <v>7312</v>
      </c>
      <c r="D106" t="s">
        <v>506</v>
      </c>
      <c r="E106" s="27" t="s">
        <v>7313</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7314</v>
      </c>
    </row>
    <row r="109">
      <c r="A109" s="1" t="s">
        <v>513</v>
      </c>
      <c r="E109" s="27" t="s">
        <v>514</v>
      </c>
    </row>
    <row r="110">
      <c r="A110" s="1" t="s">
        <v>504</v>
      </c>
      <c r="B110" s="1">
        <v>25</v>
      </c>
      <c r="C110" s="26" t="s">
        <v>7229</v>
      </c>
      <c r="D110" t="s">
        <v>506</v>
      </c>
      <c r="E110" s="27" t="s">
        <v>7230</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7315</v>
      </c>
    </row>
    <row r="113">
      <c r="A113" s="1" t="s">
        <v>513</v>
      </c>
      <c r="E113" s="27" t="s">
        <v>514</v>
      </c>
    </row>
    <row r="114">
      <c r="A114" s="1" t="s">
        <v>504</v>
      </c>
      <c r="B114" s="1">
        <v>26</v>
      </c>
      <c r="C114" s="26" t="s">
        <v>7235</v>
      </c>
      <c r="D114" t="s">
        <v>506</v>
      </c>
      <c r="E114" s="27" t="s">
        <v>7236</v>
      </c>
      <c r="F114" s="28" t="s">
        <v>567</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7316</v>
      </c>
    </row>
    <row r="117">
      <c r="A117" s="1" t="s">
        <v>513</v>
      </c>
      <c r="E117" s="27" t="s">
        <v>514</v>
      </c>
    </row>
    <row r="118">
      <c r="A118" s="1" t="s">
        <v>504</v>
      </c>
      <c r="B118" s="1">
        <v>27</v>
      </c>
      <c r="C118" s="26" t="s">
        <v>7238</v>
      </c>
      <c r="D118" t="s">
        <v>506</v>
      </c>
      <c r="E118" s="27" t="s">
        <v>7239</v>
      </c>
      <c r="F118" s="28" t="s">
        <v>567</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7316</v>
      </c>
    </row>
    <row r="121">
      <c r="A121" s="1" t="s">
        <v>513</v>
      </c>
      <c r="E121" s="27" t="s">
        <v>514</v>
      </c>
    </row>
    <row r="122">
      <c r="A122" s="1" t="s">
        <v>504</v>
      </c>
      <c r="B122" s="1">
        <v>28</v>
      </c>
      <c r="C122" s="26" t="s">
        <v>7317</v>
      </c>
      <c r="D122" t="s">
        <v>506</v>
      </c>
      <c r="E122" s="27" t="s">
        <v>7318</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7319</v>
      </c>
    </row>
    <row r="125">
      <c r="A125" s="1" t="s">
        <v>513</v>
      </c>
      <c r="E125" s="27" t="s">
        <v>514</v>
      </c>
    </row>
    <row r="126">
      <c r="A126" s="1" t="s">
        <v>504</v>
      </c>
      <c r="B126" s="1">
        <v>29</v>
      </c>
      <c r="C126" s="26" t="s">
        <v>7320</v>
      </c>
      <c r="D126" t="s">
        <v>506</v>
      </c>
      <c r="E126" s="27" t="s">
        <v>7321</v>
      </c>
      <c r="F126" s="28" t="s">
        <v>567</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7316</v>
      </c>
    </row>
    <row r="129">
      <c r="A129" s="1" t="s">
        <v>513</v>
      </c>
      <c r="E129" s="27" t="s">
        <v>514</v>
      </c>
    </row>
    <row r="130">
      <c r="A130" s="1" t="s">
        <v>504</v>
      </c>
      <c r="B130" s="1">
        <v>30</v>
      </c>
      <c r="C130" s="26" t="s">
        <v>7322</v>
      </c>
      <c r="D130" t="s">
        <v>506</v>
      </c>
      <c r="E130" s="27" t="s">
        <v>7323</v>
      </c>
      <c r="F130" s="28" t="s">
        <v>567</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7324</v>
      </c>
    </row>
    <row r="133">
      <c r="A133" s="1" t="s">
        <v>513</v>
      </c>
      <c r="E133" s="27" t="s">
        <v>514</v>
      </c>
    </row>
    <row r="134" ht="25">
      <c r="A134" s="1" t="s">
        <v>504</v>
      </c>
      <c r="B134" s="1">
        <v>31</v>
      </c>
      <c r="C134" s="26" t="s">
        <v>7325</v>
      </c>
      <c r="D134" t="s">
        <v>506</v>
      </c>
      <c r="E134" s="27" t="s">
        <v>7326</v>
      </c>
      <c r="F134" s="28" t="s">
        <v>7278</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7327</v>
      </c>
    </row>
    <row r="137">
      <c r="A137" s="1" t="s">
        <v>513</v>
      </c>
      <c r="E137" s="27" t="s">
        <v>506</v>
      </c>
    </row>
    <row r="138">
      <c r="A138" s="1" t="s">
        <v>504</v>
      </c>
      <c r="B138" s="1">
        <v>32</v>
      </c>
      <c r="C138" s="26" t="s">
        <v>7328</v>
      </c>
      <c r="D138" t="s">
        <v>506</v>
      </c>
      <c r="E138" s="27" t="s">
        <v>7329</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7330</v>
      </c>
    </row>
    <row r="141">
      <c r="A141" s="1" t="s">
        <v>513</v>
      </c>
      <c r="E141" s="27" t="s">
        <v>506</v>
      </c>
    </row>
    <row r="142" ht="13">
      <c r="A142" s="1" t="s">
        <v>501</v>
      </c>
      <c r="C142" s="22" t="s">
        <v>2876</v>
      </c>
      <c r="E142" s="23" t="s">
        <v>2877</v>
      </c>
      <c r="L142" s="24">
        <f>SUMIFS(L143:L146,A143:A146,"P")</f>
        <v>0</v>
      </c>
      <c r="M142" s="24">
        <f>SUMIFS(M143:M146,A143:A146,"P")</f>
        <v>0</v>
      </c>
      <c r="N142" s="25"/>
    </row>
    <row r="143">
      <c r="A143" s="1" t="s">
        <v>504</v>
      </c>
      <c r="B143" s="1">
        <v>33</v>
      </c>
      <c r="C143" s="26" t="s">
        <v>7331</v>
      </c>
      <c r="D143" t="s">
        <v>506</v>
      </c>
      <c r="E143" s="27" t="s">
        <v>7332</v>
      </c>
      <c r="F143" s="28" t="s">
        <v>567</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7333</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7334</v>
      </c>
      <c r="E8" s="23" t="s">
        <v>277</v>
      </c>
      <c r="L8" s="24">
        <f>L9+L30+L55+L68+L129</f>
        <v>0</v>
      </c>
      <c r="M8" s="24">
        <f>M9+M30+M55+M68+M129</f>
        <v>0</v>
      </c>
      <c r="N8" s="25"/>
    </row>
    <row r="9" ht="13">
      <c r="A9" s="1" t="s">
        <v>501</v>
      </c>
      <c r="C9" s="22" t="s">
        <v>1247</v>
      </c>
      <c r="E9" s="23" t="s">
        <v>1248</v>
      </c>
      <c r="L9" s="24">
        <f>SUMIFS(L10:L29,A10:A29,"P")</f>
        <v>0</v>
      </c>
      <c r="M9" s="24">
        <f>SUMIFS(M10:M29,A10:A29,"P")</f>
        <v>0</v>
      </c>
      <c r="N9" s="25"/>
    </row>
    <row r="10" ht="25">
      <c r="A10" s="1" t="s">
        <v>504</v>
      </c>
      <c r="B10" s="1">
        <v>2</v>
      </c>
      <c r="C10" s="26" t="s">
        <v>3774</v>
      </c>
      <c r="D10" t="s">
        <v>3775</v>
      </c>
      <c r="E10" s="27" t="s">
        <v>3776</v>
      </c>
      <c r="F10" s="28" t="s">
        <v>2694</v>
      </c>
      <c r="G10" s="29">
        <v>609.69200000000001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7335</v>
      </c>
    </row>
    <row r="13" ht="25">
      <c r="A13" s="1" t="s">
        <v>513</v>
      </c>
      <c r="E13" s="27" t="s">
        <v>2695</v>
      </c>
    </row>
    <row r="14" ht="25">
      <c r="A14" s="1" t="s">
        <v>504</v>
      </c>
      <c r="B14" s="1">
        <v>3</v>
      </c>
      <c r="C14" s="26" t="s">
        <v>2691</v>
      </c>
      <c r="D14" t="s">
        <v>2692</v>
      </c>
      <c r="E14" s="27" t="s">
        <v>2693</v>
      </c>
      <c r="F14" s="28" t="s">
        <v>2694</v>
      </c>
      <c r="G14" s="29">
        <v>10.1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7336</v>
      </c>
    </row>
    <row r="17" ht="25">
      <c r="A17" s="1" t="s">
        <v>513</v>
      </c>
      <c r="E17" s="27" t="s">
        <v>2695</v>
      </c>
    </row>
    <row r="18" ht="25">
      <c r="A18" s="1" t="s">
        <v>504</v>
      </c>
      <c r="B18" s="1">
        <v>4</v>
      </c>
      <c r="C18" s="26" t="s">
        <v>7262</v>
      </c>
      <c r="D18" t="s">
        <v>7263</v>
      </c>
      <c r="E18" s="27" t="s">
        <v>7264</v>
      </c>
      <c r="F18" s="28" t="s">
        <v>2694</v>
      </c>
      <c r="G18" s="29">
        <v>2.2770000000000001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104">
      <c r="A20" s="1" t="s">
        <v>511</v>
      </c>
      <c r="E20" s="32" t="s">
        <v>7337</v>
      </c>
    </row>
    <row r="21" ht="25">
      <c r="A21" s="1" t="s">
        <v>513</v>
      </c>
      <c r="E21" s="27" t="s">
        <v>2695</v>
      </c>
    </row>
    <row r="22" ht="25">
      <c r="A22" s="1" t="s">
        <v>504</v>
      </c>
      <c r="B22" s="1">
        <v>5</v>
      </c>
      <c r="C22" s="26" t="s">
        <v>2696</v>
      </c>
      <c r="D22" t="s">
        <v>2697</v>
      </c>
      <c r="E22" s="27" t="s">
        <v>2698</v>
      </c>
      <c r="F22" s="28" t="s">
        <v>2694</v>
      </c>
      <c r="G22" s="29">
        <v>0.45000000000000001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7338</v>
      </c>
    </row>
    <row r="25" ht="25">
      <c r="A25" s="1" t="s">
        <v>513</v>
      </c>
      <c r="E25" s="27" t="s">
        <v>2695</v>
      </c>
    </row>
    <row r="26">
      <c r="A26" s="1" t="s">
        <v>504</v>
      </c>
      <c r="B26" s="1">
        <v>1</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1252</v>
      </c>
    </row>
    <row r="28" ht="26">
      <c r="A28" s="1" t="s">
        <v>511</v>
      </c>
      <c r="E28" s="32" t="s">
        <v>553</v>
      </c>
    </row>
    <row r="29" ht="50">
      <c r="A29" s="1" t="s">
        <v>513</v>
      </c>
      <c r="E29" s="27" t="s">
        <v>554</v>
      </c>
    </row>
    <row r="30" ht="13">
      <c r="A30" s="1" t="s">
        <v>501</v>
      </c>
      <c r="C30" s="22" t="s">
        <v>600</v>
      </c>
      <c r="E30" s="23" t="s">
        <v>560</v>
      </c>
      <c r="L30" s="24">
        <f>SUMIFS(L31:L54,A31:A54,"P")</f>
        <v>0</v>
      </c>
      <c r="M30" s="24">
        <f>SUMIFS(M31:M54,A31:A54,"P")</f>
        <v>0</v>
      </c>
      <c r="N30" s="25"/>
    </row>
    <row r="31">
      <c r="A31" s="1" t="s">
        <v>504</v>
      </c>
      <c r="B31" s="1">
        <v>6</v>
      </c>
      <c r="C31" s="26" t="s">
        <v>7339</v>
      </c>
      <c r="D31" t="s">
        <v>506</v>
      </c>
      <c r="E31" s="27" t="s">
        <v>7340</v>
      </c>
      <c r="F31" s="28" t="s">
        <v>540</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7341</v>
      </c>
    </row>
    <row r="34">
      <c r="A34" s="1" t="s">
        <v>513</v>
      </c>
      <c r="E34" s="27" t="s">
        <v>514</v>
      </c>
    </row>
    <row r="35">
      <c r="A35" s="1" t="s">
        <v>504</v>
      </c>
      <c r="B35" s="1">
        <v>7</v>
      </c>
      <c r="C35" s="26" t="s">
        <v>4057</v>
      </c>
      <c r="D35" t="s">
        <v>506</v>
      </c>
      <c r="E35" s="27" t="s">
        <v>4058</v>
      </c>
      <c r="F35" s="28" t="s">
        <v>563</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7342</v>
      </c>
    </row>
    <row r="38">
      <c r="A38" s="1" t="s">
        <v>513</v>
      </c>
      <c r="E38" s="27" t="s">
        <v>514</v>
      </c>
    </row>
    <row r="39">
      <c r="A39" s="1" t="s">
        <v>504</v>
      </c>
      <c r="B39" s="1">
        <v>8</v>
      </c>
      <c r="C39" s="26" t="s">
        <v>7198</v>
      </c>
      <c r="D39" t="s">
        <v>506</v>
      </c>
      <c r="E39" s="27" t="s">
        <v>7199</v>
      </c>
      <c r="F39" s="28" t="s">
        <v>563</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7343</v>
      </c>
    </row>
    <row r="42">
      <c r="A42" s="1" t="s">
        <v>513</v>
      </c>
      <c r="E42" s="27" t="s">
        <v>514</v>
      </c>
    </row>
    <row r="43">
      <c r="A43" s="1" t="s">
        <v>504</v>
      </c>
      <c r="B43" s="1">
        <v>9</v>
      </c>
      <c r="C43" s="26" t="s">
        <v>3563</v>
      </c>
      <c r="D43" t="s">
        <v>506</v>
      </c>
      <c r="E43" s="27" t="s">
        <v>3564</v>
      </c>
      <c r="F43" s="28" t="s">
        <v>563</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7344</v>
      </c>
    </row>
    <row r="46">
      <c r="A46" s="1" t="s">
        <v>513</v>
      </c>
      <c r="E46" s="27" t="s">
        <v>514</v>
      </c>
    </row>
    <row r="47">
      <c r="A47" s="1" t="s">
        <v>504</v>
      </c>
      <c r="B47" s="1">
        <v>10</v>
      </c>
      <c r="C47" s="26" t="s">
        <v>3418</v>
      </c>
      <c r="D47" t="s">
        <v>506</v>
      </c>
      <c r="E47" s="27" t="s">
        <v>3419</v>
      </c>
      <c r="F47" s="28" t="s">
        <v>563</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7345</v>
      </c>
    </row>
    <row r="50">
      <c r="A50" s="1" t="s">
        <v>513</v>
      </c>
      <c r="E50" s="27" t="s">
        <v>514</v>
      </c>
    </row>
    <row r="51">
      <c r="A51" s="1" t="s">
        <v>504</v>
      </c>
      <c r="B51" s="1">
        <v>11</v>
      </c>
      <c r="C51" s="26" t="s">
        <v>4069</v>
      </c>
      <c r="D51" t="s">
        <v>506</v>
      </c>
      <c r="E51" s="27" t="s">
        <v>4070</v>
      </c>
      <c r="F51" s="28" t="s">
        <v>1553</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7346</v>
      </c>
    </row>
    <row r="54">
      <c r="A54" s="1" t="s">
        <v>513</v>
      </c>
      <c r="E54" s="27" t="s">
        <v>514</v>
      </c>
    </row>
    <row r="55" ht="13">
      <c r="A55" s="1" t="s">
        <v>501</v>
      </c>
      <c r="C55" s="22" t="s">
        <v>855</v>
      </c>
      <c r="E55" s="23" t="s">
        <v>3455</v>
      </c>
      <c r="L55" s="24">
        <f>SUMIFS(L56:L67,A56:A67,"P")</f>
        <v>0</v>
      </c>
      <c r="M55" s="24">
        <f>SUMIFS(M56:M67,A56:A67,"P")</f>
        <v>0</v>
      </c>
      <c r="N55" s="25"/>
    </row>
    <row r="56">
      <c r="A56" s="1" t="s">
        <v>504</v>
      </c>
      <c r="B56" s="1">
        <v>12</v>
      </c>
      <c r="C56" s="26" t="s">
        <v>3586</v>
      </c>
      <c r="D56" t="s">
        <v>506</v>
      </c>
      <c r="E56" s="27" t="s">
        <v>3587</v>
      </c>
      <c r="F56" s="28" t="s">
        <v>563</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7347</v>
      </c>
    </row>
    <row r="59">
      <c r="A59" s="1" t="s">
        <v>513</v>
      </c>
      <c r="E59" s="27" t="s">
        <v>514</v>
      </c>
    </row>
    <row r="60">
      <c r="A60" s="1" t="s">
        <v>504</v>
      </c>
      <c r="B60" s="1">
        <v>13</v>
      </c>
      <c r="C60" s="26" t="s">
        <v>3589</v>
      </c>
      <c r="D60" t="s">
        <v>506</v>
      </c>
      <c r="E60" s="27" t="s">
        <v>3590</v>
      </c>
      <c r="F60" s="28" t="s">
        <v>563</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7348</v>
      </c>
    </row>
    <row r="63">
      <c r="A63" s="1" t="s">
        <v>513</v>
      </c>
      <c r="E63" s="27" t="s">
        <v>514</v>
      </c>
    </row>
    <row r="64">
      <c r="A64" s="1" t="s">
        <v>504</v>
      </c>
      <c r="B64" s="1">
        <v>14</v>
      </c>
      <c r="C64" s="26" t="s">
        <v>3462</v>
      </c>
      <c r="D64" t="s">
        <v>506</v>
      </c>
      <c r="E64" s="27" t="s">
        <v>3463</v>
      </c>
      <c r="F64" s="28" t="s">
        <v>563</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7349</v>
      </c>
    </row>
    <row r="67">
      <c r="A67" s="1" t="s">
        <v>513</v>
      </c>
      <c r="E67" s="27" t="s">
        <v>514</v>
      </c>
    </row>
    <row r="68" ht="13">
      <c r="A68" s="1" t="s">
        <v>501</v>
      </c>
      <c r="C68" s="22" t="s">
        <v>3501</v>
      </c>
      <c r="E68" s="23" t="s">
        <v>3502</v>
      </c>
      <c r="L68" s="24">
        <f>SUMIFS(L69:L128,A69:A128,"P")</f>
        <v>0</v>
      </c>
      <c r="M68" s="24">
        <f>SUMIFS(M69:M128,A69:A128,"P")</f>
        <v>0</v>
      </c>
      <c r="N68" s="25"/>
    </row>
    <row r="69">
      <c r="A69" s="1" t="s">
        <v>504</v>
      </c>
      <c r="B69" s="1">
        <v>15</v>
      </c>
      <c r="C69" s="26" t="s">
        <v>4154</v>
      </c>
      <c r="D69" t="s">
        <v>506</v>
      </c>
      <c r="E69" s="27" t="s">
        <v>4155</v>
      </c>
      <c r="F69" s="28" t="s">
        <v>567</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7350</v>
      </c>
    </row>
    <row r="72">
      <c r="A72" s="1" t="s">
        <v>513</v>
      </c>
      <c r="E72" s="27" t="s">
        <v>514</v>
      </c>
    </row>
    <row r="73">
      <c r="A73" s="1" t="s">
        <v>504</v>
      </c>
      <c r="B73" s="1">
        <v>16</v>
      </c>
      <c r="C73" s="26" t="s">
        <v>4433</v>
      </c>
      <c r="D73" t="s">
        <v>506</v>
      </c>
      <c r="E73" s="27" t="s">
        <v>4434</v>
      </c>
      <c r="F73" s="28" t="s">
        <v>567</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7351</v>
      </c>
    </row>
    <row r="76">
      <c r="A76" s="1" t="s">
        <v>513</v>
      </c>
      <c r="E76" s="27" t="s">
        <v>514</v>
      </c>
    </row>
    <row r="77">
      <c r="A77" s="1" t="s">
        <v>504</v>
      </c>
      <c r="B77" s="1">
        <v>17</v>
      </c>
      <c r="C77" s="26" t="s">
        <v>3620</v>
      </c>
      <c r="D77" t="s">
        <v>506</v>
      </c>
      <c r="E77" s="27" t="s">
        <v>3621</v>
      </c>
      <c r="F77" s="28" t="s">
        <v>567</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7352</v>
      </c>
    </row>
    <row r="80">
      <c r="A80" s="1" t="s">
        <v>513</v>
      </c>
      <c r="E80" s="27" t="s">
        <v>514</v>
      </c>
    </row>
    <row r="81">
      <c r="A81" s="1" t="s">
        <v>504</v>
      </c>
      <c r="B81" s="1">
        <v>18</v>
      </c>
      <c r="C81" s="26" t="s">
        <v>7353</v>
      </c>
      <c r="D81" t="s">
        <v>506</v>
      </c>
      <c r="E81" s="27" t="s">
        <v>7354</v>
      </c>
      <c r="F81" s="28" t="s">
        <v>567</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7355</v>
      </c>
    </row>
    <row r="84">
      <c r="A84" s="1" t="s">
        <v>513</v>
      </c>
      <c r="E84" s="27" t="s">
        <v>514</v>
      </c>
    </row>
    <row r="85">
      <c r="A85" s="1" t="s">
        <v>504</v>
      </c>
      <c r="B85" s="1">
        <v>19</v>
      </c>
      <c r="C85" s="26" t="s">
        <v>7220</v>
      </c>
      <c r="D85" t="s">
        <v>506</v>
      </c>
      <c r="E85" s="27" t="s">
        <v>7221</v>
      </c>
      <c r="F85" s="28" t="s">
        <v>567</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7356</v>
      </c>
    </row>
    <row r="88">
      <c r="A88" s="1" t="s">
        <v>513</v>
      </c>
      <c r="E88" s="27" t="s">
        <v>514</v>
      </c>
    </row>
    <row r="89">
      <c r="A89" s="1" t="s">
        <v>504</v>
      </c>
      <c r="B89" s="1">
        <v>20</v>
      </c>
      <c r="C89" s="26" t="s">
        <v>7223</v>
      </c>
      <c r="D89" t="s">
        <v>506</v>
      </c>
      <c r="E89" s="27" t="s">
        <v>7224</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7357</v>
      </c>
    </row>
    <row r="92">
      <c r="A92" s="1" t="s">
        <v>513</v>
      </c>
      <c r="E92" s="27" t="s">
        <v>514</v>
      </c>
    </row>
    <row r="93">
      <c r="A93" s="1" t="s">
        <v>504</v>
      </c>
      <c r="B93" s="1">
        <v>21</v>
      </c>
      <c r="C93" s="26" t="s">
        <v>7358</v>
      </c>
      <c r="D93" t="s">
        <v>506</v>
      </c>
      <c r="E93" s="27" t="s">
        <v>7359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7360</v>
      </c>
    </row>
    <row r="96">
      <c r="A96" s="1" t="s">
        <v>513</v>
      </c>
      <c r="E96" s="27" t="s">
        <v>514</v>
      </c>
    </row>
    <row r="97">
      <c r="A97" s="1" t="s">
        <v>504</v>
      </c>
      <c r="B97" s="1">
        <v>22</v>
      </c>
      <c r="C97" s="26" t="s">
        <v>7235</v>
      </c>
      <c r="D97" t="s">
        <v>506</v>
      </c>
      <c r="E97" s="27" t="s">
        <v>7236</v>
      </c>
      <c r="F97" s="28" t="s">
        <v>567</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7361</v>
      </c>
    </row>
    <row r="100">
      <c r="A100" s="1" t="s">
        <v>513</v>
      </c>
      <c r="E100" s="27" t="s">
        <v>514</v>
      </c>
    </row>
    <row r="101">
      <c r="A101" s="1" t="s">
        <v>504</v>
      </c>
      <c r="B101" s="1">
        <v>23</v>
      </c>
      <c r="C101" s="26" t="s">
        <v>7238</v>
      </c>
      <c r="D101" t="s">
        <v>506</v>
      </c>
      <c r="E101" s="27" t="s">
        <v>7239</v>
      </c>
      <c r="F101" s="28" t="s">
        <v>567</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7361</v>
      </c>
    </row>
    <row r="104">
      <c r="A104" s="1" t="s">
        <v>513</v>
      </c>
      <c r="E104" s="27" t="s">
        <v>514</v>
      </c>
    </row>
    <row r="105">
      <c r="A105" s="1" t="s">
        <v>504</v>
      </c>
      <c r="B105" s="1">
        <v>24</v>
      </c>
      <c r="C105" s="26" t="s">
        <v>7240</v>
      </c>
      <c r="D105" t="s">
        <v>506</v>
      </c>
      <c r="E105" s="27" t="s">
        <v>7241</v>
      </c>
      <c r="F105" s="28" t="s">
        <v>567</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7362</v>
      </c>
    </row>
    <row r="108">
      <c r="A108" s="1" t="s">
        <v>513</v>
      </c>
      <c r="E108" s="27" t="s">
        <v>514</v>
      </c>
    </row>
    <row r="109">
      <c r="A109" s="1" t="s">
        <v>504</v>
      </c>
      <c r="B109" s="1">
        <v>25</v>
      </c>
      <c r="C109" s="26" t="s">
        <v>7243</v>
      </c>
      <c r="D109" t="s">
        <v>506</v>
      </c>
      <c r="E109" s="27" t="s">
        <v>7244</v>
      </c>
      <c r="F109" s="28" t="s">
        <v>567</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7363</v>
      </c>
    </row>
    <row r="112">
      <c r="A112" s="1" t="s">
        <v>513</v>
      </c>
      <c r="E112" s="27" t="s">
        <v>514</v>
      </c>
    </row>
    <row r="113">
      <c r="A113" s="1" t="s">
        <v>504</v>
      </c>
      <c r="B113" s="1">
        <v>26</v>
      </c>
      <c r="C113" s="26" t="s">
        <v>7246</v>
      </c>
      <c r="D113" t="s">
        <v>506</v>
      </c>
      <c r="E113" s="27" t="s">
        <v>7247</v>
      </c>
      <c r="F113" s="28" t="s">
        <v>567</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7364</v>
      </c>
    </row>
    <row r="116">
      <c r="A116" s="1" t="s">
        <v>513</v>
      </c>
      <c r="E116" s="27" t="s">
        <v>514</v>
      </c>
    </row>
    <row r="117">
      <c r="A117" s="1" t="s">
        <v>504</v>
      </c>
      <c r="B117" s="1">
        <v>27</v>
      </c>
      <c r="C117" s="26" t="s">
        <v>7365</v>
      </c>
      <c r="D117" t="s">
        <v>506</v>
      </c>
      <c r="E117" s="27" t="s">
        <v>7366</v>
      </c>
      <c r="F117" s="28" t="s">
        <v>567</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7367</v>
      </c>
    </row>
    <row r="120">
      <c r="A120" s="1" t="s">
        <v>513</v>
      </c>
      <c r="E120" s="27" t="s">
        <v>514</v>
      </c>
    </row>
    <row r="121">
      <c r="A121" s="1" t="s">
        <v>504</v>
      </c>
      <c r="B121" s="1">
        <v>28</v>
      </c>
      <c r="C121" s="26" t="s">
        <v>7249</v>
      </c>
      <c r="D121" t="s">
        <v>506</v>
      </c>
      <c r="E121" s="27" t="s">
        <v>7250</v>
      </c>
      <c r="F121" s="28" t="s">
        <v>567</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7368</v>
      </c>
    </row>
    <row r="124">
      <c r="A124" s="1" t="s">
        <v>513</v>
      </c>
      <c r="E124" s="27" t="s">
        <v>514</v>
      </c>
    </row>
    <row r="125">
      <c r="A125" s="1" t="s">
        <v>504</v>
      </c>
      <c r="B125" s="1">
        <v>29</v>
      </c>
      <c r="C125" s="26" t="s">
        <v>7251</v>
      </c>
      <c r="D125" t="s">
        <v>506</v>
      </c>
      <c r="E125" s="27" t="s">
        <v>7369</v>
      </c>
      <c r="F125" s="28" t="s">
        <v>567</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7370</v>
      </c>
    </row>
    <row r="128">
      <c r="A128" s="1" t="s">
        <v>513</v>
      </c>
      <c r="E128" s="27" t="s">
        <v>506</v>
      </c>
    </row>
    <row r="129" ht="13">
      <c r="A129" s="1" t="s">
        <v>501</v>
      </c>
      <c r="C129" s="22" t="s">
        <v>2876</v>
      </c>
      <c r="E129" s="23" t="s">
        <v>2877</v>
      </c>
      <c r="L129" s="24">
        <f>SUMIFS(L130:L141,A130:A141,"P")</f>
        <v>0</v>
      </c>
      <c r="M129" s="24">
        <f>SUMIFS(M130:M141,A130:A141,"P")</f>
        <v>0</v>
      </c>
      <c r="N129" s="25"/>
    </row>
    <row r="130">
      <c r="A130" s="1" t="s">
        <v>504</v>
      </c>
      <c r="B130" s="1">
        <v>30</v>
      </c>
      <c r="C130" s="26" t="s">
        <v>6005</v>
      </c>
      <c r="D130" t="s">
        <v>506</v>
      </c>
      <c r="E130" s="27" t="s">
        <v>6006</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7371</v>
      </c>
    </row>
    <row r="133">
      <c r="A133" s="1" t="s">
        <v>513</v>
      </c>
      <c r="E133" s="27" t="s">
        <v>514</v>
      </c>
    </row>
    <row r="134">
      <c r="A134" s="1" t="s">
        <v>504</v>
      </c>
      <c r="B134" s="1">
        <v>31</v>
      </c>
      <c r="C134" s="26" t="s">
        <v>7372</v>
      </c>
      <c r="D134" t="s">
        <v>506</v>
      </c>
      <c r="E134" s="27" t="s">
        <v>7373</v>
      </c>
      <c r="F134" s="28" t="s">
        <v>567</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7374</v>
      </c>
    </row>
    <row r="137">
      <c r="A137" s="1" t="s">
        <v>513</v>
      </c>
      <c r="E137" s="27" t="s">
        <v>514</v>
      </c>
    </row>
    <row r="138">
      <c r="A138" s="1" t="s">
        <v>504</v>
      </c>
      <c r="B138" s="1">
        <v>32</v>
      </c>
      <c r="C138" s="26" t="s">
        <v>7375</v>
      </c>
      <c r="D138" t="s">
        <v>506</v>
      </c>
      <c r="E138" s="27" t="s">
        <v>7376</v>
      </c>
      <c r="F138" s="28" t="s">
        <v>567</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7377</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7378</v>
      </c>
      <c r="E8" s="23" t="s">
        <v>279</v>
      </c>
      <c r="L8" s="24">
        <f>L9+L22+L43+L52+L145</f>
        <v>0</v>
      </c>
      <c r="M8" s="24">
        <f>M9+M22+M43+M52+M145</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222.161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7379</v>
      </c>
    </row>
    <row r="13" ht="25">
      <c r="A13" s="1" t="s">
        <v>513</v>
      </c>
      <c r="E13" s="27" t="s">
        <v>2695</v>
      </c>
    </row>
    <row r="14" ht="25">
      <c r="A14" s="1" t="s">
        <v>504</v>
      </c>
      <c r="B14" s="1">
        <v>3</v>
      </c>
      <c r="C14" s="26" t="s">
        <v>2696</v>
      </c>
      <c r="D14" t="s">
        <v>2697</v>
      </c>
      <c r="E14" s="27" t="s">
        <v>7380</v>
      </c>
      <c r="F14" s="28" t="s">
        <v>2694</v>
      </c>
      <c r="G14" s="29">
        <v>2.105</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7381</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4057</v>
      </c>
      <c r="D23" t="s">
        <v>506</v>
      </c>
      <c r="E23" s="27" t="s">
        <v>4058</v>
      </c>
      <c r="F23" s="28" t="s">
        <v>563</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7382</v>
      </c>
    </row>
    <row r="26">
      <c r="A26" s="1" t="s">
        <v>513</v>
      </c>
      <c r="E26" s="27" t="s">
        <v>514</v>
      </c>
    </row>
    <row r="27">
      <c r="A27" s="1" t="s">
        <v>504</v>
      </c>
      <c r="B27" s="1">
        <v>5</v>
      </c>
      <c r="C27" s="26" t="s">
        <v>569</v>
      </c>
      <c r="D27" t="s">
        <v>506</v>
      </c>
      <c r="E27" s="27" t="s">
        <v>570</v>
      </c>
      <c r="F27" s="28" t="s">
        <v>563</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7383</v>
      </c>
    </row>
    <row r="30">
      <c r="A30" s="1" t="s">
        <v>513</v>
      </c>
      <c r="E30" s="27" t="s">
        <v>514</v>
      </c>
    </row>
    <row r="31">
      <c r="A31" s="1" t="s">
        <v>504</v>
      </c>
      <c r="B31" s="1">
        <v>6</v>
      </c>
      <c r="C31" s="26" t="s">
        <v>3563</v>
      </c>
      <c r="D31" t="s">
        <v>506</v>
      </c>
      <c r="E31" s="27" t="s">
        <v>3564</v>
      </c>
      <c r="F31" s="28" t="s">
        <v>563</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7384</v>
      </c>
    </row>
    <row r="34">
      <c r="A34" s="1" t="s">
        <v>513</v>
      </c>
      <c r="E34" s="27" t="s">
        <v>514</v>
      </c>
    </row>
    <row r="35">
      <c r="A35" s="1" t="s">
        <v>504</v>
      </c>
      <c r="B35" s="1">
        <v>7</v>
      </c>
      <c r="C35" s="26" t="s">
        <v>3418</v>
      </c>
      <c r="D35" t="s">
        <v>506</v>
      </c>
      <c r="E35" s="27" t="s">
        <v>3419</v>
      </c>
      <c r="F35" s="28" t="s">
        <v>563</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7385</v>
      </c>
    </row>
    <row r="38">
      <c r="A38" s="1" t="s">
        <v>513</v>
      </c>
      <c r="E38" s="27" t="s">
        <v>514</v>
      </c>
    </row>
    <row r="39">
      <c r="A39" s="1" t="s">
        <v>504</v>
      </c>
      <c r="B39" s="1">
        <v>8</v>
      </c>
      <c r="C39" s="26" t="s">
        <v>4069</v>
      </c>
      <c r="D39" t="s">
        <v>506</v>
      </c>
      <c r="E39" s="27" t="s">
        <v>4070</v>
      </c>
      <c r="F39" s="28" t="s">
        <v>1553</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7386</v>
      </c>
    </row>
    <row r="42">
      <c r="A42" s="1" t="s">
        <v>513</v>
      </c>
      <c r="E42" s="27" t="s">
        <v>514</v>
      </c>
    </row>
    <row r="43" ht="13">
      <c r="A43" s="1" t="s">
        <v>501</v>
      </c>
      <c r="C43" s="22" t="s">
        <v>855</v>
      </c>
      <c r="E43" s="23" t="s">
        <v>3455</v>
      </c>
      <c r="L43" s="24">
        <f>SUMIFS(L44:L51,A44:A51,"P")</f>
        <v>0</v>
      </c>
      <c r="M43" s="24">
        <f>SUMIFS(M44:M51,A44:A51,"P")</f>
        <v>0</v>
      </c>
      <c r="N43" s="25"/>
    </row>
    <row r="44">
      <c r="A44" s="1" t="s">
        <v>504</v>
      </c>
      <c r="B44" s="1">
        <v>9</v>
      </c>
      <c r="C44" s="26" t="s">
        <v>3589</v>
      </c>
      <c r="D44" t="s">
        <v>506</v>
      </c>
      <c r="E44" s="27" t="s">
        <v>3590</v>
      </c>
      <c r="F44" s="28" t="s">
        <v>563</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7387</v>
      </c>
    </row>
    <row r="47">
      <c r="A47" s="1" t="s">
        <v>513</v>
      </c>
      <c r="E47" s="27" t="s">
        <v>514</v>
      </c>
    </row>
    <row r="48">
      <c r="A48" s="1" t="s">
        <v>504</v>
      </c>
      <c r="B48" s="1">
        <v>10</v>
      </c>
      <c r="C48" s="26" t="s">
        <v>3462</v>
      </c>
      <c r="D48" t="s">
        <v>506</v>
      </c>
      <c r="E48" s="27" t="s">
        <v>3463</v>
      </c>
      <c r="F48" s="28" t="s">
        <v>563</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7387</v>
      </c>
    </row>
    <row r="51">
      <c r="A51" s="1" t="s">
        <v>513</v>
      </c>
      <c r="E51" s="27" t="s">
        <v>514</v>
      </c>
    </row>
    <row r="52" ht="13">
      <c r="A52" s="1" t="s">
        <v>501</v>
      </c>
      <c r="C52" s="22" t="s">
        <v>3501</v>
      </c>
      <c r="E52" s="23" t="s">
        <v>3502</v>
      </c>
      <c r="L52" s="24">
        <f>SUMIFS(L53:L144,A53:A144,"P")</f>
        <v>0</v>
      </c>
      <c r="M52" s="24">
        <f>SUMIFS(M53:M144,A53:A144,"P")</f>
        <v>0</v>
      </c>
      <c r="N52" s="25"/>
    </row>
    <row r="53">
      <c r="A53" s="1" t="s">
        <v>504</v>
      </c>
      <c r="B53" s="1">
        <v>11</v>
      </c>
      <c r="C53" s="26" t="s">
        <v>7388</v>
      </c>
      <c r="D53" t="s">
        <v>506</v>
      </c>
      <c r="E53" s="27" t="s">
        <v>7389</v>
      </c>
      <c r="F53" s="28" t="s">
        <v>567</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7390</v>
      </c>
    </row>
    <row r="56">
      <c r="A56" s="1" t="s">
        <v>513</v>
      </c>
      <c r="E56" s="27" t="s">
        <v>514</v>
      </c>
    </row>
    <row r="57">
      <c r="A57" s="1" t="s">
        <v>504</v>
      </c>
      <c r="B57" s="1">
        <v>12</v>
      </c>
      <c r="C57" s="26" t="s">
        <v>7220</v>
      </c>
      <c r="D57" t="s">
        <v>506</v>
      </c>
      <c r="E57" s="27" t="s">
        <v>7221</v>
      </c>
      <c r="F57" s="28" t="s">
        <v>567</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7391</v>
      </c>
    </row>
    <row r="60">
      <c r="A60" s="1" t="s">
        <v>513</v>
      </c>
      <c r="E60" s="27" t="s">
        <v>514</v>
      </c>
    </row>
    <row r="61">
      <c r="A61" s="1" t="s">
        <v>504</v>
      </c>
      <c r="B61" s="1">
        <v>13</v>
      </c>
      <c r="C61" s="26" t="s">
        <v>7392</v>
      </c>
      <c r="D61" t="s">
        <v>506</v>
      </c>
      <c r="E61" s="27" t="s">
        <v>7393</v>
      </c>
      <c r="F61" s="28" t="s">
        <v>567</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7394</v>
      </c>
    </row>
    <row r="64">
      <c r="A64" s="1" t="s">
        <v>513</v>
      </c>
      <c r="E64" s="27" t="s">
        <v>514</v>
      </c>
    </row>
    <row r="65">
      <c r="A65" s="1" t="s">
        <v>504</v>
      </c>
      <c r="B65" s="1">
        <v>14</v>
      </c>
      <c r="C65" s="26" t="s">
        <v>7395</v>
      </c>
      <c r="D65" t="s">
        <v>506</v>
      </c>
      <c r="E65" s="27" t="s">
        <v>7396</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7397</v>
      </c>
    </row>
    <row r="68">
      <c r="A68" s="1" t="s">
        <v>513</v>
      </c>
      <c r="E68" s="27" t="s">
        <v>514</v>
      </c>
    </row>
    <row r="69">
      <c r="A69" s="1" t="s">
        <v>504</v>
      </c>
      <c r="B69" s="1">
        <v>15</v>
      </c>
      <c r="C69" s="26" t="s">
        <v>7398</v>
      </c>
      <c r="D69" t="s">
        <v>506</v>
      </c>
      <c r="E69" s="27" t="s">
        <v>7399</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7400</v>
      </c>
    </row>
    <row r="72">
      <c r="A72" s="1" t="s">
        <v>513</v>
      </c>
      <c r="E72" s="27" t="s">
        <v>514</v>
      </c>
    </row>
    <row r="73">
      <c r="A73" s="1" t="s">
        <v>504</v>
      </c>
      <c r="B73" s="1">
        <v>16</v>
      </c>
      <c r="C73" s="26" t="s">
        <v>7401</v>
      </c>
      <c r="D73" t="s">
        <v>506</v>
      </c>
      <c r="E73" s="27" t="s">
        <v>7402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7403</v>
      </c>
    </row>
    <row r="76">
      <c r="A76" s="1" t="s">
        <v>513</v>
      </c>
      <c r="E76" s="27" t="s">
        <v>514</v>
      </c>
    </row>
    <row r="77">
      <c r="A77" s="1" t="s">
        <v>504</v>
      </c>
      <c r="B77" s="1">
        <v>17</v>
      </c>
      <c r="C77" s="26" t="s">
        <v>7404</v>
      </c>
      <c r="D77" t="s">
        <v>506</v>
      </c>
      <c r="E77" s="27" t="s">
        <v>7405</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7403</v>
      </c>
    </row>
    <row r="80">
      <c r="A80" s="1" t="s">
        <v>513</v>
      </c>
      <c r="E80" s="27" t="s">
        <v>514</v>
      </c>
    </row>
    <row r="81">
      <c r="A81" s="1" t="s">
        <v>504</v>
      </c>
      <c r="B81" s="1">
        <v>18</v>
      </c>
      <c r="C81" s="26" t="s">
        <v>7235</v>
      </c>
      <c r="D81" t="s">
        <v>506</v>
      </c>
      <c r="E81" s="27" t="s">
        <v>7236</v>
      </c>
      <c r="F81" s="28" t="s">
        <v>567</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7391</v>
      </c>
    </row>
    <row r="84">
      <c r="A84" s="1" t="s">
        <v>513</v>
      </c>
      <c r="E84" s="27" t="s">
        <v>514</v>
      </c>
    </row>
    <row r="85">
      <c r="A85" s="1" t="s">
        <v>504</v>
      </c>
      <c r="B85" s="1">
        <v>19</v>
      </c>
      <c r="C85" s="26" t="s">
        <v>7238</v>
      </c>
      <c r="D85" t="s">
        <v>506</v>
      </c>
      <c r="E85" s="27" t="s">
        <v>7239</v>
      </c>
      <c r="F85" s="28" t="s">
        <v>567</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7391</v>
      </c>
    </row>
    <row r="88">
      <c r="A88" s="1" t="s">
        <v>513</v>
      </c>
      <c r="E88" s="27" t="s">
        <v>514</v>
      </c>
    </row>
    <row r="89">
      <c r="A89" s="1" t="s">
        <v>504</v>
      </c>
      <c r="B89" s="1">
        <v>20</v>
      </c>
      <c r="C89" s="26" t="s">
        <v>7406</v>
      </c>
      <c r="D89" t="s">
        <v>506</v>
      </c>
      <c r="E89" s="27" t="s">
        <v>7407</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7408</v>
      </c>
    </row>
    <row r="92">
      <c r="A92" s="1" t="s">
        <v>513</v>
      </c>
      <c r="E92" s="27" t="s">
        <v>514</v>
      </c>
    </row>
    <row r="93">
      <c r="A93" s="1" t="s">
        <v>504</v>
      </c>
      <c r="B93" s="1">
        <v>21</v>
      </c>
      <c r="C93" s="26" t="s">
        <v>7409</v>
      </c>
      <c r="D93" t="s">
        <v>506</v>
      </c>
      <c r="E93" s="27" t="s">
        <v>7410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7408</v>
      </c>
    </row>
    <row r="96">
      <c r="A96" s="1" t="s">
        <v>513</v>
      </c>
      <c r="E96" s="27" t="s">
        <v>514</v>
      </c>
    </row>
    <row r="97">
      <c r="A97" s="1" t="s">
        <v>504</v>
      </c>
      <c r="B97" s="1">
        <v>22</v>
      </c>
      <c r="C97" s="26" t="s">
        <v>7411</v>
      </c>
      <c r="D97" t="s">
        <v>506</v>
      </c>
      <c r="E97" s="27" t="s">
        <v>7412</v>
      </c>
      <c r="F97" s="28" t="s">
        <v>567</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7413</v>
      </c>
    </row>
    <row r="100">
      <c r="A100" s="1" t="s">
        <v>513</v>
      </c>
      <c r="E100" s="27" t="s">
        <v>514</v>
      </c>
    </row>
    <row r="101">
      <c r="A101" s="1" t="s">
        <v>504</v>
      </c>
      <c r="B101" s="1">
        <v>23</v>
      </c>
      <c r="C101" s="26" t="s">
        <v>7414</v>
      </c>
      <c r="D101" t="s">
        <v>506</v>
      </c>
      <c r="E101" s="27" t="s">
        <v>7415</v>
      </c>
      <c r="F101" s="28" t="s">
        <v>567</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7416</v>
      </c>
    </row>
    <row r="104">
      <c r="A104" s="1" t="s">
        <v>513</v>
      </c>
      <c r="E104" s="27" t="s">
        <v>514</v>
      </c>
    </row>
    <row r="105">
      <c r="A105" s="1" t="s">
        <v>504</v>
      </c>
      <c r="B105" s="1">
        <v>24</v>
      </c>
      <c r="C105" s="26" t="s">
        <v>7417</v>
      </c>
      <c r="D105" t="s">
        <v>506</v>
      </c>
      <c r="E105" s="27" t="s">
        <v>7418</v>
      </c>
      <c r="F105" s="28" t="s">
        <v>567</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7419</v>
      </c>
    </row>
    <row r="108">
      <c r="A108" s="1" t="s">
        <v>513</v>
      </c>
      <c r="E108" s="27" t="s">
        <v>514</v>
      </c>
    </row>
    <row r="109">
      <c r="A109" s="1" t="s">
        <v>504</v>
      </c>
      <c r="B109" s="1">
        <v>25</v>
      </c>
      <c r="C109" s="26" t="s">
        <v>7420</v>
      </c>
      <c r="D109" t="s">
        <v>506</v>
      </c>
      <c r="E109" s="27" t="s">
        <v>7421</v>
      </c>
      <c r="F109" s="28" t="s">
        <v>567</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7422</v>
      </c>
    </row>
    <row r="112">
      <c r="A112" s="1" t="s">
        <v>513</v>
      </c>
      <c r="E112" s="27" t="s">
        <v>514</v>
      </c>
    </row>
    <row r="113" ht="25">
      <c r="A113" s="1" t="s">
        <v>504</v>
      </c>
      <c r="B113" s="1">
        <v>26</v>
      </c>
      <c r="C113" s="26" t="s">
        <v>7423</v>
      </c>
      <c r="D113" t="s">
        <v>506</v>
      </c>
      <c r="E113" s="27" t="s">
        <v>7424</v>
      </c>
      <c r="F113" s="28" t="s">
        <v>567</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7425</v>
      </c>
    </row>
    <row r="116">
      <c r="A116" s="1" t="s">
        <v>513</v>
      </c>
      <c r="E116" s="27" t="s">
        <v>506</v>
      </c>
    </row>
    <row r="117" ht="25">
      <c r="A117" s="1" t="s">
        <v>504</v>
      </c>
      <c r="B117" s="1">
        <v>27</v>
      </c>
      <c r="C117" s="26" t="s">
        <v>7426</v>
      </c>
      <c r="D117" t="s">
        <v>506</v>
      </c>
      <c r="E117" s="27" t="s">
        <v>7427</v>
      </c>
      <c r="F117" s="28" t="s">
        <v>567</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7428</v>
      </c>
    </row>
    <row r="120">
      <c r="A120" s="1" t="s">
        <v>513</v>
      </c>
      <c r="E120" s="27" t="s">
        <v>506</v>
      </c>
    </row>
    <row r="121">
      <c r="A121" s="1" t="s">
        <v>504</v>
      </c>
      <c r="B121" s="1">
        <v>28</v>
      </c>
      <c r="C121" s="26" t="s">
        <v>7429</v>
      </c>
      <c r="D121" t="s">
        <v>506</v>
      </c>
      <c r="E121" s="27" t="s">
        <v>7430</v>
      </c>
      <c r="F121" s="28" t="s">
        <v>7278</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7431</v>
      </c>
      <c r="D125" t="s">
        <v>506</v>
      </c>
      <c r="E125" s="27" t="s">
        <v>7432</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529</v>
      </c>
    </row>
    <row r="128">
      <c r="A128" s="1" t="s">
        <v>513</v>
      </c>
      <c r="E128" s="27" t="s">
        <v>506</v>
      </c>
    </row>
    <row r="129">
      <c r="A129" s="1" t="s">
        <v>504</v>
      </c>
      <c r="B129" s="1">
        <v>30</v>
      </c>
      <c r="C129" s="26" t="s">
        <v>7433</v>
      </c>
      <c r="D129" t="s">
        <v>506</v>
      </c>
      <c r="E129" s="27" t="s">
        <v>7434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7435</v>
      </c>
    </row>
    <row r="132">
      <c r="A132" s="1" t="s">
        <v>513</v>
      </c>
      <c r="E132" s="27" t="s">
        <v>506</v>
      </c>
    </row>
    <row r="133">
      <c r="A133" s="1" t="s">
        <v>504</v>
      </c>
      <c r="B133" s="1">
        <v>31</v>
      </c>
      <c r="C133" s="26" t="s">
        <v>7436</v>
      </c>
      <c r="D133" t="s">
        <v>506</v>
      </c>
      <c r="E133" s="27" t="s">
        <v>7437</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7438</v>
      </c>
    </row>
    <row r="136">
      <c r="A136" s="1" t="s">
        <v>513</v>
      </c>
      <c r="E136" s="27" t="s">
        <v>506</v>
      </c>
    </row>
    <row r="137">
      <c r="A137" s="1" t="s">
        <v>504</v>
      </c>
      <c r="B137" s="1">
        <v>32</v>
      </c>
      <c r="C137" s="26" t="s">
        <v>7439</v>
      </c>
      <c r="D137" t="s">
        <v>506</v>
      </c>
      <c r="E137" s="27" t="s">
        <v>7440</v>
      </c>
      <c r="F137" s="28" t="s">
        <v>7278</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7441</v>
      </c>
      <c r="D141" t="s">
        <v>506</v>
      </c>
      <c r="E141" s="27" t="s">
        <v>7442</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2876</v>
      </c>
      <c r="E145" s="23" t="s">
        <v>2877</v>
      </c>
      <c r="L145" s="24">
        <f>SUMIFS(L146:L157,A146:A157,"P")</f>
        <v>0</v>
      </c>
      <c r="M145" s="24">
        <f>SUMIFS(M146:M157,A146:A157,"P")</f>
        <v>0</v>
      </c>
      <c r="N145" s="25"/>
    </row>
    <row r="146">
      <c r="A146" s="1" t="s">
        <v>504</v>
      </c>
      <c r="B146" s="1">
        <v>34</v>
      </c>
      <c r="C146" s="26" t="s">
        <v>7331</v>
      </c>
      <c r="D146" t="s">
        <v>506</v>
      </c>
      <c r="E146" s="27" t="s">
        <v>7332</v>
      </c>
      <c r="F146" s="28" t="s">
        <v>567</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7443</v>
      </c>
    </row>
    <row r="149">
      <c r="A149" s="1" t="s">
        <v>513</v>
      </c>
      <c r="E149" s="27" t="s">
        <v>514</v>
      </c>
    </row>
    <row r="150">
      <c r="A150" s="1" t="s">
        <v>504</v>
      </c>
      <c r="B150" s="1">
        <v>35</v>
      </c>
      <c r="C150" s="26" t="s">
        <v>7444</v>
      </c>
      <c r="D150" t="s">
        <v>506</v>
      </c>
      <c r="E150" s="27" t="s">
        <v>7445</v>
      </c>
      <c r="F150" s="28" t="s">
        <v>567</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7446</v>
      </c>
    </row>
    <row r="153">
      <c r="A153" s="1" t="s">
        <v>513</v>
      </c>
      <c r="E153" s="27" t="s">
        <v>514</v>
      </c>
    </row>
    <row r="154">
      <c r="A154" s="1" t="s">
        <v>504</v>
      </c>
      <c r="B154" s="1">
        <v>36</v>
      </c>
      <c r="C154" s="26" t="s">
        <v>7447</v>
      </c>
      <c r="D154" t="s">
        <v>506</v>
      </c>
      <c r="E154" s="27" t="s">
        <v>7448</v>
      </c>
      <c r="F154" s="28" t="s">
        <v>567</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7449</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7450</v>
      </c>
      <c r="E8" s="23" t="s">
        <v>281</v>
      </c>
      <c r="L8" s="24">
        <f>L9+L26+L47+L56+L149</f>
        <v>0</v>
      </c>
      <c r="M8" s="24">
        <f>M9+M26+M47+M56+M149</f>
        <v>0</v>
      </c>
      <c r="N8" s="25"/>
    </row>
    <row r="9" ht="13">
      <c r="A9" s="1" t="s">
        <v>501</v>
      </c>
      <c r="C9" s="22" t="s">
        <v>1247</v>
      </c>
      <c r="E9" s="23" t="s">
        <v>1248</v>
      </c>
      <c r="L9" s="24">
        <f>SUMIFS(L10:L25,A10:A25,"P")</f>
        <v>0</v>
      </c>
      <c r="M9" s="24">
        <f>SUMIFS(M10:M25,A10:A25,"P")</f>
        <v>0</v>
      </c>
      <c r="N9" s="25"/>
    </row>
    <row r="10" ht="25">
      <c r="A10" s="1" t="s">
        <v>504</v>
      </c>
      <c r="B10" s="1">
        <v>2</v>
      </c>
      <c r="C10" s="26" t="s">
        <v>3774</v>
      </c>
      <c r="D10" t="s">
        <v>3775</v>
      </c>
      <c r="E10" s="27" t="s">
        <v>3776</v>
      </c>
      <c r="F10" s="28" t="s">
        <v>2694</v>
      </c>
      <c r="G10" s="29">
        <v>373.63999999999999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7451</v>
      </c>
    </row>
    <row r="13" ht="25">
      <c r="A13" s="1" t="s">
        <v>513</v>
      </c>
      <c r="E13" s="27" t="s">
        <v>2695</v>
      </c>
    </row>
    <row r="14" ht="25">
      <c r="A14" s="1" t="s">
        <v>504</v>
      </c>
      <c r="B14" s="1">
        <v>3</v>
      </c>
      <c r="C14" s="26" t="s">
        <v>7262</v>
      </c>
      <c r="D14" t="s">
        <v>7263</v>
      </c>
      <c r="E14" s="27" t="s">
        <v>7264</v>
      </c>
      <c r="F14" s="28" t="s">
        <v>2694</v>
      </c>
      <c r="G14" s="29">
        <v>0.30099999999999999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7452</v>
      </c>
    </row>
    <row r="17" ht="25">
      <c r="A17" s="1" t="s">
        <v>513</v>
      </c>
      <c r="E17" s="27" t="s">
        <v>2695</v>
      </c>
    </row>
    <row r="18" ht="25">
      <c r="A18" s="1" t="s">
        <v>504</v>
      </c>
      <c r="B18" s="1">
        <v>4</v>
      </c>
      <c r="C18" s="26" t="s">
        <v>2696</v>
      </c>
      <c r="D18" t="s">
        <v>2697</v>
      </c>
      <c r="E18" s="27" t="s">
        <v>7380</v>
      </c>
      <c r="F18" s="28" t="s">
        <v>2694</v>
      </c>
      <c r="G18" s="29">
        <v>1.901</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78">
      <c r="A20" s="1" t="s">
        <v>511</v>
      </c>
      <c r="E20" s="32" t="s">
        <v>7453</v>
      </c>
    </row>
    <row r="21" ht="25">
      <c r="A21" s="1" t="s">
        <v>513</v>
      </c>
      <c r="E21" s="27" t="s">
        <v>2695</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1252</v>
      </c>
    </row>
    <row r="24" ht="26">
      <c r="A24" s="1" t="s">
        <v>511</v>
      </c>
      <c r="E24" s="32" t="s">
        <v>553</v>
      </c>
    </row>
    <row r="25" ht="50">
      <c r="A25" s="1" t="s">
        <v>513</v>
      </c>
      <c r="E25" s="27" t="s">
        <v>554</v>
      </c>
    </row>
    <row r="26" ht="13">
      <c r="A26" s="1" t="s">
        <v>501</v>
      </c>
      <c r="C26" s="22" t="s">
        <v>600</v>
      </c>
      <c r="E26" s="23" t="s">
        <v>560</v>
      </c>
      <c r="L26" s="24">
        <f>SUMIFS(L27:L46,A27:A46,"P")</f>
        <v>0</v>
      </c>
      <c r="M26" s="24">
        <f>SUMIFS(M27:M46,A27:A46,"P")</f>
        <v>0</v>
      </c>
      <c r="N26" s="25"/>
    </row>
    <row r="27">
      <c r="A27" s="1" t="s">
        <v>504</v>
      </c>
      <c r="B27" s="1">
        <v>5</v>
      </c>
      <c r="C27" s="26" t="s">
        <v>4057</v>
      </c>
      <c r="D27" t="s">
        <v>506</v>
      </c>
      <c r="E27" s="27" t="s">
        <v>4058</v>
      </c>
      <c r="F27" s="28" t="s">
        <v>563</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7454</v>
      </c>
    </row>
    <row r="30">
      <c r="A30" s="1" t="s">
        <v>513</v>
      </c>
      <c r="E30" s="27" t="s">
        <v>514</v>
      </c>
    </row>
    <row r="31">
      <c r="A31" s="1" t="s">
        <v>504</v>
      </c>
      <c r="B31" s="1">
        <v>6</v>
      </c>
      <c r="C31" s="26" t="s">
        <v>569</v>
      </c>
      <c r="D31" t="s">
        <v>506</v>
      </c>
      <c r="E31" s="27" t="s">
        <v>570</v>
      </c>
      <c r="F31" s="28" t="s">
        <v>563</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7455</v>
      </c>
    </row>
    <row r="34">
      <c r="A34" s="1" t="s">
        <v>513</v>
      </c>
      <c r="E34" s="27" t="s">
        <v>514</v>
      </c>
    </row>
    <row r="35">
      <c r="A35" s="1" t="s">
        <v>504</v>
      </c>
      <c r="B35" s="1">
        <v>7</v>
      </c>
      <c r="C35" s="26" t="s">
        <v>3563</v>
      </c>
      <c r="D35" t="s">
        <v>506</v>
      </c>
      <c r="E35" s="27" t="s">
        <v>3564</v>
      </c>
      <c r="F35" s="28" t="s">
        <v>563</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7456</v>
      </c>
    </row>
    <row r="38">
      <c r="A38" s="1" t="s">
        <v>513</v>
      </c>
      <c r="E38" s="27" t="s">
        <v>514</v>
      </c>
    </row>
    <row r="39">
      <c r="A39" s="1" t="s">
        <v>504</v>
      </c>
      <c r="B39" s="1">
        <v>8</v>
      </c>
      <c r="C39" s="26" t="s">
        <v>3418</v>
      </c>
      <c r="D39" t="s">
        <v>506</v>
      </c>
      <c r="E39" s="27" t="s">
        <v>3419</v>
      </c>
      <c r="F39" s="28" t="s">
        <v>563</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7457</v>
      </c>
    </row>
    <row r="42">
      <c r="A42" s="1" t="s">
        <v>513</v>
      </c>
      <c r="E42" s="27" t="s">
        <v>514</v>
      </c>
    </row>
    <row r="43">
      <c r="A43" s="1" t="s">
        <v>504</v>
      </c>
      <c r="B43" s="1">
        <v>9</v>
      </c>
      <c r="C43" s="26" t="s">
        <v>4069</v>
      </c>
      <c r="D43" t="s">
        <v>506</v>
      </c>
      <c r="E43" s="27" t="s">
        <v>4070</v>
      </c>
      <c r="F43" s="28" t="s">
        <v>1553</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7458</v>
      </c>
    </row>
    <row r="46">
      <c r="A46" s="1" t="s">
        <v>513</v>
      </c>
      <c r="E46" s="27" t="s">
        <v>514</v>
      </c>
    </row>
    <row r="47" ht="13">
      <c r="A47" s="1" t="s">
        <v>501</v>
      </c>
      <c r="C47" s="22" t="s">
        <v>855</v>
      </c>
      <c r="E47" s="23" t="s">
        <v>3455</v>
      </c>
      <c r="L47" s="24">
        <f>SUMIFS(L48:L55,A48:A55,"P")</f>
        <v>0</v>
      </c>
      <c r="M47" s="24">
        <f>SUMIFS(M48:M55,A48:A55,"P")</f>
        <v>0</v>
      </c>
      <c r="N47" s="25"/>
    </row>
    <row r="48">
      <c r="A48" s="1" t="s">
        <v>504</v>
      </c>
      <c r="B48" s="1">
        <v>10</v>
      </c>
      <c r="C48" s="26" t="s">
        <v>3589</v>
      </c>
      <c r="D48" t="s">
        <v>506</v>
      </c>
      <c r="E48" s="27" t="s">
        <v>3590</v>
      </c>
      <c r="F48" s="28" t="s">
        <v>563</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7459</v>
      </c>
    </row>
    <row r="51">
      <c r="A51" s="1" t="s">
        <v>513</v>
      </c>
      <c r="E51" s="27" t="s">
        <v>514</v>
      </c>
    </row>
    <row r="52">
      <c r="A52" s="1" t="s">
        <v>504</v>
      </c>
      <c r="B52" s="1">
        <v>11</v>
      </c>
      <c r="C52" s="26" t="s">
        <v>3462</v>
      </c>
      <c r="D52" t="s">
        <v>506</v>
      </c>
      <c r="E52" s="27" t="s">
        <v>3463</v>
      </c>
      <c r="F52" s="28" t="s">
        <v>563</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7460</v>
      </c>
    </row>
    <row r="55">
      <c r="A55" s="1" t="s">
        <v>513</v>
      </c>
      <c r="E55" s="27" t="s">
        <v>514</v>
      </c>
    </row>
    <row r="56" ht="13">
      <c r="A56" s="1" t="s">
        <v>501</v>
      </c>
      <c r="C56" s="22" t="s">
        <v>3501</v>
      </c>
      <c r="E56" s="23" t="s">
        <v>3502</v>
      </c>
      <c r="L56" s="24">
        <f>SUMIFS(L57:L148,A57:A148,"P")</f>
        <v>0</v>
      </c>
      <c r="M56" s="24">
        <f>SUMIFS(M57:M148,A57:A148,"P")</f>
        <v>0</v>
      </c>
      <c r="N56" s="25"/>
    </row>
    <row r="57">
      <c r="A57" s="1" t="s">
        <v>504</v>
      </c>
      <c r="B57" s="1">
        <v>12</v>
      </c>
      <c r="C57" s="26" t="s">
        <v>7283</v>
      </c>
      <c r="D57" t="s">
        <v>506</v>
      </c>
      <c r="E57" s="27" t="s">
        <v>7284</v>
      </c>
      <c r="F57" s="28" t="s">
        <v>567</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7461</v>
      </c>
    </row>
    <row r="60">
      <c r="A60" s="1" t="s">
        <v>513</v>
      </c>
      <c r="E60" s="27" t="s">
        <v>514</v>
      </c>
    </row>
    <row r="61">
      <c r="A61" s="1" t="s">
        <v>504</v>
      </c>
      <c r="B61" s="1">
        <v>13</v>
      </c>
      <c r="C61" s="26" t="s">
        <v>7462</v>
      </c>
      <c r="D61" t="s">
        <v>506</v>
      </c>
      <c r="E61" s="27" t="s">
        <v>7463</v>
      </c>
      <c r="F61" s="28" t="s">
        <v>567</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7464</v>
      </c>
    </row>
    <row r="64">
      <c r="A64" s="1" t="s">
        <v>513</v>
      </c>
      <c r="E64" s="27" t="s">
        <v>514</v>
      </c>
    </row>
    <row r="65" ht="25">
      <c r="A65" s="1" t="s">
        <v>504</v>
      </c>
      <c r="B65" s="1">
        <v>14</v>
      </c>
      <c r="C65" s="26" t="s">
        <v>7465</v>
      </c>
      <c r="D65" t="s">
        <v>506</v>
      </c>
      <c r="E65" s="27" t="s">
        <v>7466</v>
      </c>
      <c r="F65" s="28" t="s">
        <v>567</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7467</v>
      </c>
    </row>
    <row r="68">
      <c r="A68" s="1" t="s">
        <v>513</v>
      </c>
      <c r="E68" s="27" t="s">
        <v>514</v>
      </c>
    </row>
    <row r="69">
      <c r="A69" s="1" t="s">
        <v>504</v>
      </c>
      <c r="B69" s="1">
        <v>15</v>
      </c>
      <c r="C69" s="26" t="s">
        <v>7220</v>
      </c>
      <c r="D69" t="s">
        <v>506</v>
      </c>
      <c r="E69" s="27" t="s">
        <v>7221</v>
      </c>
      <c r="F69" s="28" t="s">
        <v>567</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7468</v>
      </c>
    </row>
    <row r="72">
      <c r="A72" s="1" t="s">
        <v>513</v>
      </c>
      <c r="E72" s="27" t="s">
        <v>514</v>
      </c>
    </row>
    <row r="73">
      <c r="A73" s="1" t="s">
        <v>504</v>
      </c>
      <c r="B73" s="1">
        <v>16</v>
      </c>
      <c r="C73" s="26" t="s">
        <v>7469</v>
      </c>
      <c r="D73" t="s">
        <v>506</v>
      </c>
      <c r="E73" s="27" t="s">
        <v>7470</v>
      </c>
      <c r="F73" s="28" t="s">
        <v>567</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7471</v>
      </c>
    </row>
    <row r="76">
      <c r="A76" s="1" t="s">
        <v>513</v>
      </c>
      <c r="E76" s="27" t="s">
        <v>514</v>
      </c>
    </row>
    <row r="77">
      <c r="A77" s="1" t="s">
        <v>504</v>
      </c>
      <c r="B77" s="1">
        <v>17</v>
      </c>
      <c r="C77" s="26" t="s">
        <v>7292</v>
      </c>
      <c r="D77" t="s">
        <v>506</v>
      </c>
      <c r="E77" s="27" t="s">
        <v>7293</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7472</v>
      </c>
    </row>
    <row r="80">
      <c r="A80" s="1" t="s">
        <v>513</v>
      </c>
      <c r="E80" s="27" t="s">
        <v>514</v>
      </c>
    </row>
    <row r="81">
      <c r="A81" s="1" t="s">
        <v>504</v>
      </c>
      <c r="B81" s="1">
        <v>18</v>
      </c>
      <c r="C81" s="26" t="s">
        <v>7398</v>
      </c>
      <c r="D81" t="s">
        <v>506</v>
      </c>
      <c r="E81" s="27" t="s">
        <v>7399</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7473</v>
      </c>
    </row>
    <row r="84">
      <c r="A84" s="1" t="s">
        <v>513</v>
      </c>
      <c r="E84" s="27" t="s">
        <v>514</v>
      </c>
    </row>
    <row r="85">
      <c r="A85" s="1" t="s">
        <v>504</v>
      </c>
      <c r="B85" s="1">
        <v>19</v>
      </c>
      <c r="C85" s="26" t="s">
        <v>7307</v>
      </c>
      <c r="D85" t="s">
        <v>506</v>
      </c>
      <c r="E85" s="27" t="s">
        <v>7308</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7474</v>
      </c>
    </row>
    <row r="88">
      <c r="A88" s="1" t="s">
        <v>513</v>
      </c>
      <c r="E88" s="27" t="s">
        <v>514</v>
      </c>
    </row>
    <row r="89">
      <c r="A89" s="1" t="s">
        <v>504</v>
      </c>
      <c r="B89" s="1">
        <v>20</v>
      </c>
      <c r="C89" s="26" t="s">
        <v>7404</v>
      </c>
      <c r="D89" t="s">
        <v>506</v>
      </c>
      <c r="E89" s="27" t="s">
        <v>7405</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7475</v>
      </c>
    </row>
    <row r="92">
      <c r="A92" s="1" t="s">
        <v>513</v>
      </c>
      <c r="E92" s="27" t="s">
        <v>514</v>
      </c>
    </row>
    <row r="93">
      <c r="A93" s="1" t="s">
        <v>504</v>
      </c>
      <c r="B93" s="1">
        <v>21</v>
      </c>
      <c r="C93" s="26" t="s">
        <v>7235</v>
      </c>
      <c r="D93" t="s">
        <v>506</v>
      </c>
      <c r="E93" s="27" t="s">
        <v>7236</v>
      </c>
      <c r="F93" s="28" t="s">
        <v>567</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7476</v>
      </c>
    </row>
    <row r="96">
      <c r="A96" s="1" t="s">
        <v>513</v>
      </c>
      <c r="E96" s="27" t="s">
        <v>514</v>
      </c>
    </row>
    <row r="97">
      <c r="A97" s="1" t="s">
        <v>504</v>
      </c>
      <c r="B97" s="1">
        <v>22</v>
      </c>
      <c r="C97" s="26" t="s">
        <v>7238</v>
      </c>
      <c r="D97" t="s">
        <v>506</v>
      </c>
      <c r="E97" s="27" t="s">
        <v>7239</v>
      </c>
      <c r="F97" s="28" t="s">
        <v>567</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7477</v>
      </c>
    </row>
    <row r="100">
      <c r="A100" s="1" t="s">
        <v>513</v>
      </c>
      <c r="E100" s="27" t="s">
        <v>514</v>
      </c>
    </row>
    <row r="101">
      <c r="A101" s="1" t="s">
        <v>504</v>
      </c>
      <c r="B101" s="1">
        <v>23</v>
      </c>
      <c r="C101" s="26" t="s">
        <v>7409</v>
      </c>
      <c r="D101" t="s">
        <v>506</v>
      </c>
      <c r="E101" s="27" t="s">
        <v>7410</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7478</v>
      </c>
    </row>
    <row r="104">
      <c r="A104" s="1" t="s">
        <v>513</v>
      </c>
      <c r="E104" s="27" t="s">
        <v>514</v>
      </c>
    </row>
    <row r="105">
      <c r="A105" s="1" t="s">
        <v>504</v>
      </c>
      <c r="B105" s="1">
        <v>24</v>
      </c>
      <c r="C105" s="26" t="s">
        <v>7320</v>
      </c>
      <c r="D105" t="s">
        <v>506</v>
      </c>
      <c r="E105" s="27" t="s">
        <v>7321</v>
      </c>
      <c r="F105" s="28" t="s">
        <v>567</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7479</v>
      </c>
    </row>
    <row r="108">
      <c r="A108" s="1" t="s">
        <v>513</v>
      </c>
      <c r="E108" s="27" t="s">
        <v>514</v>
      </c>
    </row>
    <row r="109">
      <c r="A109" s="1" t="s">
        <v>504</v>
      </c>
      <c r="B109" s="1">
        <v>25</v>
      </c>
      <c r="C109" s="26" t="s">
        <v>7414</v>
      </c>
      <c r="D109" t="s">
        <v>506</v>
      </c>
      <c r="E109" s="27" t="s">
        <v>7415</v>
      </c>
      <c r="F109" s="28" t="s">
        <v>567</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7480</v>
      </c>
    </row>
    <row r="112">
      <c r="A112" s="1" t="s">
        <v>513</v>
      </c>
      <c r="E112" s="27" t="s">
        <v>514</v>
      </c>
    </row>
    <row r="113">
      <c r="A113" s="1" t="s">
        <v>504</v>
      </c>
      <c r="B113" s="1">
        <v>26</v>
      </c>
      <c r="C113" s="26" t="s">
        <v>7322</v>
      </c>
      <c r="D113" t="s">
        <v>506</v>
      </c>
      <c r="E113" s="27" t="s">
        <v>7323</v>
      </c>
      <c r="F113" s="28" t="s">
        <v>567</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7479</v>
      </c>
    </row>
    <row r="116">
      <c r="A116" s="1" t="s">
        <v>513</v>
      </c>
      <c r="E116" s="27" t="s">
        <v>514</v>
      </c>
    </row>
    <row r="117">
      <c r="A117" s="1" t="s">
        <v>504</v>
      </c>
      <c r="B117" s="1">
        <v>27</v>
      </c>
      <c r="C117" s="26" t="s">
        <v>7420</v>
      </c>
      <c r="D117" t="s">
        <v>506</v>
      </c>
      <c r="E117" s="27" t="s">
        <v>7421</v>
      </c>
      <c r="F117" s="28" t="s">
        <v>567</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7480</v>
      </c>
    </row>
    <row r="120">
      <c r="A120" s="1" t="s">
        <v>513</v>
      </c>
      <c r="E120" s="27" t="s">
        <v>514</v>
      </c>
    </row>
    <row r="121" ht="25">
      <c r="A121" s="1" t="s">
        <v>504</v>
      </c>
      <c r="B121" s="1">
        <v>28</v>
      </c>
      <c r="C121" s="26" t="s">
        <v>7426</v>
      </c>
      <c r="D121" t="s">
        <v>506</v>
      </c>
      <c r="E121" s="27" t="s">
        <v>7427</v>
      </c>
      <c r="F121" s="28" t="s">
        <v>567</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7481</v>
      </c>
    </row>
    <row r="124">
      <c r="A124" s="1" t="s">
        <v>513</v>
      </c>
      <c r="E124" s="27" t="s">
        <v>506</v>
      </c>
    </row>
    <row r="125">
      <c r="A125" s="1" t="s">
        <v>504</v>
      </c>
      <c r="B125" s="1">
        <v>29</v>
      </c>
      <c r="C125" s="26" t="s">
        <v>7429</v>
      </c>
      <c r="D125" t="s">
        <v>506</v>
      </c>
      <c r="E125" s="27" t="s">
        <v>7430</v>
      </c>
      <c r="F125" s="28" t="s">
        <v>7278</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7482</v>
      </c>
      <c r="D129" t="s">
        <v>506</v>
      </c>
      <c r="E129" s="27" t="s">
        <v>7437</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7483</v>
      </c>
    </row>
    <row r="132">
      <c r="A132" s="1" t="s">
        <v>513</v>
      </c>
      <c r="E132" s="27" t="s">
        <v>506</v>
      </c>
    </row>
    <row r="133">
      <c r="A133" s="1" t="s">
        <v>504</v>
      </c>
      <c r="B133" s="1">
        <v>31</v>
      </c>
      <c r="C133" s="26" t="s">
        <v>7436</v>
      </c>
      <c r="D133" t="s">
        <v>506</v>
      </c>
      <c r="E133" s="27" t="s">
        <v>7437</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7484</v>
      </c>
    </row>
    <row r="136">
      <c r="A136" s="1" t="s">
        <v>513</v>
      </c>
      <c r="E136" s="27" t="s">
        <v>506</v>
      </c>
    </row>
    <row r="137">
      <c r="A137" s="1" t="s">
        <v>504</v>
      </c>
      <c r="B137" s="1">
        <v>32</v>
      </c>
      <c r="C137" s="26" t="s">
        <v>7485</v>
      </c>
      <c r="D137" t="s">
        <v>506</v>
      </c>
      <c r="E137" s="27" t="s">
        <v>7432</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529</v>
      </c>
    </row>
    <row r="140">
      <c r="A140" s="1" t="s">
        <v>513</v>
      </c>
      <c r="E140" s="27" t="s">
        <v>506</v>
      </c>
    </row>
    <row r="141">
      <c r="A141" s="1" t="s">
        <v>504</v>
      </c>
      <c r="B141" s="1">
        <v>33</v>
      </c>
      <c r="C141" s="26" t="s">
        <v>7439</v>
      </c>
      <c r="D141" t="s">
        <v>506</v>
      </c>
      <c r="E141" s="27" t="s">
        <v>7440</v>
      </c>
      <c r="F141" s="28" t="s">
        <v>7278</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7441</v>
      </c>
      <c r="D145" t="s">
        <v>506</v>
      </c>
      <c r="E145" s="27" t="s">
        <v>7442</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2876</v>
      </c>
      <c r="E149" s="23" t="s">
        <v>2877</v>
      </c>
      <c r="L149" s="24">
        <f>SUMIFS(L150:L153,A150:A153,"P")</f>
        <v>0</v>
      </c>
      <c r="M149" s="24">
        <f>SUMIFS(M150:M153,A150:A153,"P")</f>
        <v>0</v>
      </c>
      <c r="N149" s="25"/>
    </row>
    <row r="150">
      <c r="A150" s="1" t="s">
        <v>504</v>
      </c>
      <c r="B150" s="1">
        <v>35</v>
      </c>
      <c r="C150" s="26" t="s">
        <v>7444</v>
      </c>
      <c r="D150" t="s">
        <v>506</v>
      </c>
      <c r="E150" s="27" t="s">
        <v>7445</v>
      </c>
      <c r="F150" s="28" t="s">
        <v>567</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7486</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7487</v>
      </c>
      <c r="E8" s="23" t="s">
        <v>283</v>
      </c>
      <c r="L8" s="24">
        <f>L9+L26+L47+L56+L165</f>
        <v>0</v>
      </c>
      <c r="M8" s="24">
        <f>M9+M26+M47+M56+M165</f>
        <v>0</v>
      </c>
      <c r="N8" s="25"/>
    </row>
    <row r="9" ht="13">
      <c r="A9" s="1" t="s">
        <v>501</v>
      </c>
      <c r="C9" s="22" t="s">
        <v>1247</v>
      </c>
      <c r="E9" s="23" t="s">
        <v>1248</v>
      </c>
      <c r="L9" s="24">
        <f>SUMIFS(L10:L25,A10:A25,"P")</f>
        <v>0</v>
      </c>
      <c r="M9" s="24">
        <f>SUMIFS(M10:M25,A10:A25,"P")</f>
        <v>0</v>
      </c>
      <c r="N9" s="25"/>
    </row>
    <row r="10" ht="25">
      <c r="A10" s="1" t="s">
        <v>504</v>
      </c>
      <c r="B10" s="1">
        <v>2</v>
      </c>
      <c r="C10" s="26" t="s">
        <v>3774</v>
      </c>
      <c r="D10" t="s">
        <v>3775</v>
      </c>
      <c r="E10" s="27" t="s">
        <v>3776</v>
      </c>
      <c r="F10" s="28" t="s">
        <v>2694</v>
      </c>
      <c r="G10" s="29">
        <v>251.251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7488</v>
      </c>
    </row>
    <row r="13" ht="25">
      <c r="A13" s="1" t="s">
        <v>513</v>
      </c>
      <c r="E13" s="27" t="s">
        <v>2695</v>
      </c>
    </row>
    <row r="14" ht="25">
      <c r="A14" s="1" t="s">
        <v>504</v>
      </c>
      <c r="B14" s="1">
        <v>3</v>
      </c>
      <c r="C14" s="26" t="s">
        <v>7262</v>
      </c>
      <c r="D14" t="s">
        <v>7263</v>
      </c>
      <c r="E14" s="27" t="s">
        <v>7264</v>
      </c>
      <c r="F14" s="28" t="s">
        <v>2694</v>
      </c>
      <c r="G14" s="29">
        <v>0.314</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7489</v>
      </c>
    </row>
    <row r="17" ht="25">
      <c r="A17" s="1" t="s">
        <v>513</v>
      </c>
      <c r="E17" s="27" t="s">
        <v>2695</v>
      </c>
    </row>
    <row r="18" ht="25">
      <c r="A18" s="1" t="s">
        <v>504</v>
      </c>
      <c r="B18" s="1">
        <v>4</v>
      </c>
      <c r="C18" s="26" t="s">
        <v>2696</v>
      </c>
      <c r="D18" t="s">
        <v>2697</v>
      </c>
      <c r="E18" s="27" t="s">
        <v>7380</v>
      </c>
      <c r="F18" s="28" t="s">
        <v>2694</v>
      </c>
      <c r="G18" s="29">
        <v>3.476</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91">
      <c r="A20" s="1" t="s">
        <v>511</v>
      </c>
      <c r="E20" s="32" t="s">
        <v>7490</v>
      </c>
    </row>
    <row r="21" ht="25">
      <c r="A21" s="1" t="s">
        <v>513</v>
      </c>
      <c r="E21" s="27" t="s">
        <v>2695</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1252</v>
      </c>
    </row>
    <row r="24" ht="26">
      <c r="A24" s="1" t="s">
        <v>511</v>
      </c>
      <c r="E24" s="32" t="s">
        <v>553</v>
      </c>
    </row>
    <row r="25" ht="50">
      <c r="A25" s="1" t="s">
        <v>513</v>
      </c>
      <c r="E25" s="27" t="s">
        <v>554</v>
      </c>
    </row>
    <row r="26" ht="13">
      <c r="A26" s="1" t="s">
        <v>501</v>
      </c>
      <c r="C26" s="22" t="s">
        <v>600</v>
      </c>
      <c r="E26" s="23" t="s">
        <v>560</v>
      </c>
      <c r="L26" s="24">
        <f>SUMIFS(L27:L46,A27:A46,"P")</f>
        <v>0</v>
      </c>
      <c r="M26" s="24">
        <f>SUMIFS(M27:M46,A27:A46,"P")</f>
        <v>0</v>
      </c>
      <c r="N26" s="25"/>
    </row>
    <row r="27">
      <c r="A27" s="1" t="s">
        <v>504</v>
      </c>
      <c r="B27" s="1">
        <v>5</v>
      </c>
      <c r="C27" s="26" t="s">
        <v>4057</v>
      </c>
      <c r="D27" t="s">
        <v>506</v>
      </c>
      <c r="E27" s="27" t="s">
        <v>4058</v>
      </c>
      <c r="F27" s="28" t="s">
        <v>563</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7491</v>
      </c>
    </row>
    <row r="30">
      <c r="A30" s="1" t="s">
        <v>513</v>
      </c>
      <c r="E30" s="27" t="s">
        <v>514</v>
      </c>
    </row>
    <row r="31">
      <c r="A31" s="1" t="s">
        <v>504</v>
      </c>
      <c r="B31" s="1">
        <v>6</v>
      </c>
      <c r="C31" s="26" t="s">
        <v>569</v>
      </c>
      <c r="D31" t="s">
        <v>506</v>
      </c>
      <c r="E31" s="27" t="s">
        <v>570</v>
      </c>
      <c r="F31" s="28" t="s">
        <v>563</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7492</v>
      </c>
    </row>
    <row r="34">
      <c r="A34" s="1" t="s">
        <v>513</v>
      </c>
      <c r="E34" s="27" t="s">
        <v>514</v>
      </c>
    </row>
    <row r="35">
      <c r="A35" s="1" t="s">
        <v>504</v>
      </c>
      <c r="B35" s="1">
        <v>7</v>
      </c>
      <c r="C35" s="26" t="s">
        <v>3563</v>
      </c>
      <c r="D35" t="s">
        <v>506</v>
      </c>
      <c r="E35" s="27" t="s">
        <v>3564</v>
      </c>
      <c r="F35" s="28" t="s">
        <v>563</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7493</v>
      </c>
    </row>
    <row r="38">
      <c r="A38" s="1" t="s">
        <v>513</v>
      </c>
      <c r="E38" s="27" t="s">
        <v>514</v>
      </c>
    </row>
    <row r="39">
      <c r="A39" s="1" t="s">
        <v>504</v>
      </c>
      <c r="B39" s="1">
        <v>8</v>
      </c>
      <c r="C39" s="26" t="s">
        <v>3418</v>
      </c>
      <c r="D39" t="s">
        <v>506</v>
      </c>
      <c r="E39" s="27" t="s">
        <v>3419</v>
      </c>
      <c r="F39" s="28" t="s">
        <v>563</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7494</v>
      </c>
    </row>
    <row r="42">
      <c r="A42" s="1" t="s">
        <v>513</v>
      </c>
      <c r="E42" s="27" t="s">
        <v>514</v>
      </c>
    </row>
    <row r="43">
      <c r="A43" s="1" t="s">
        <v>504</v>
      </c>
      <c r="B43" s="1">
        <v>9</v>
      </c>
      <c r="C43" s="26" t="s">
        <v>4069</v>
      </c>
      <c r="D43" t="s">
        <v>506</v>
      </c>
      <c r="E43" s="27" t="s">
        <v>4070</v>
      </c>
      <c r="F43" s="28" t="s">
        <v>1553</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7495</v>
      </c>
    </row>
    <row r="46">
      <c r="A46" s="1" t="s">
        <v>513</v>
      </c>
      <c r="E46" s="27" t="s">
        <v>514</v>
      </c>
    </row>
    <row r="47" ht="13">
      <c r="A47" s="1" t="s">
        <v>501</v>
      </c>
      <c r="C47" s="22" t="s">
        <v>855</v>
      </c>
      <c r="E47" s="23" t="s">
        <v>3455</v>
      </c>
      <c r="L47" s="24">
        <f>SUMIFS(L48:L55,A48:A55,"P")</f>
        <v>0</v>
      </c>
      <c r="M47" s="24">
        <f>SUMIFS(M48:M55,A48:A55,"P")</f>
        <v>0</v>
      </c>
      <c r="N47" s="25"/>
    </row>
    <row r="48">
      <c r="A48" s="1" t="s">
        <v>504</v>
      </c>
      <c r="B48" s="1">
        <v>10</v>
      </c>
      <c r="C48" s="26" t="s">
        <v>3589</v>
      </c>
      <c r="D48" t="s">
        <v>506</v>
      </c>
      <c r="E48" s="27" t="s">
        <v>3590</v>
      </c>
      <c r="F48" s="28" t="s">
        <v>563</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7496</v>
      </c>
    </row>
    <row r="51">
      <c r="A51" s="1" t="s">
        <v>513</v>
      </c>
      <c r="E51" s="27" t="s">
        <v>514</v>
      </c>
    </row>
    <row r="52">
      <c r="A52" s="1" t="s">
        <v>504</v>
      </c>
      <c r="B52" s="1">
        <v>11</v>
      </c>
      <c r="C52" s="26" t="s">
        <v>3462</v>
      </c>
      <c r="D52" t="s">
        <v>506</v>
      </c>
      <c r="E52" s="27" t="s">
        <v>3463</v>
      </c>
      <c r="F52" s="28" t="s">
        <v>563</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7497</v>
      </c>
    </row>
    <row r="55">
      <c r="A55" s="1" t="s">
        <v>513</v>
      </c>
      <c r="E55" s="27" t="s">
        <v>514</v>
      </c>
    </row>
    <row r="56" ht="13">
      <c r="A56" s="1" t="s">
        <v>501</v>
      </c>
      <c r="C56" s="22" t="s">
        <v>3501</v>
      </c>
      <c r="E56" s="23" t="s">
        <v>3502</v>
      </c>
      <c r="L56" s="24">
        <f>SUMIFS(L57:L164,A57:A164,"P")</f>
        <v>0</v>
      </c>
      <c r="M56" s="24">
        <f>SUMIFS(M57:M164,A57:A164,"P")</f>
        <v>0</v>
      </c>
      <c r="N56" s="25"/>
    </row>
    <row r="57">
      <c r="A57" s="1" t="s">
        <v>504</v>
      </c>
      <c r="B57" s="1">
        <v>12</v>
      </c>
      <c r="C57" s="26" t="s">
        <v>7498</v>
      </c>
      <c r="D57" t="s">
        <v>506</v>
      </c>
      <c r="E57" s="27" t="s">
        <v>7499</v>
      </c>
      <c r="F57" s="28" t="s">
        <v>567</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7500</v>
      </c>
    </row>
    <row r="60">
      <c r="A60" s="1" t="s">
        <v>513</v>
      </c>
      <c r="E60" s="27" t="s">
        <v>514</v>
      </c>
    </row>
    <row r="61">
      <c r="A61" s="1" t="s">
        <v>504</v>
      </c>
      <c r="B61" s="1">
        <v>13</v>
      </c>
      <c r="C61" s="26" t="s">
        <v>7283</v>
      </c>
      <c r="D61" t="s">
        <v>506</v>
      </c>
      <c r="E61" s="27" t="s">
        <v>7284</v>
      </c>
      <c r="F61" s="28" t="s">
        <v>567</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7501</v>
      </c>
    </row>
    <row r="64">
      <c r="A64" s="1" t="s">
        <v>513</v>
      </c>
      <c r="E64" s="27" t="s">
        <v>514</v>
      </c>
    </row>
    <row r="65">
      <c r="A65" s="1" t="s">
        <v>504</v>
      </c>
      <c r="B65" s="1">
        <v>14</v>
      </c>
      <c r="C65" s="26" t="s">
        <v>7220</v>
      </c>
      <c r="D65" t="s">
        <v>506</v>
      </c>
      <c r="E65" s="27" t="s">
        <v>7221</v>
      </c>
      <c r="F65" s="28" t="s">
        <v>567</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7502</v>
      </c>
    </row>
    <row r="68">
      <c r="A68" s="1" t="s">
        <v>513</v>
      </c>
      <c r="E68" s="27" t="s">
        <v>514</v>
      </c>
    </row>
    <row r="69">
      <c r="A69" s="1" t="s">
        <v>504</v>
      </c>
      <c r="B69" s="1">
        <v>15</v>
      </c>
      <c r="C69" s="26" t="s">
        <v>7503</v>
      </c>
      <c r="D69" t="s">
        <v>506</v>
      </c>
      <c r="E69" s="27" t="s">
        <v>7504</v>
      </c>
      <c r="F69" s="28" t="s">
        <v>567</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7505</v>
      </c>
    </row>
    <row r="72">
      <c r="A72" s="1" t="s">
        <v>513</v>
      </c>
      <c r="E72" s="27" t="s">
        <v>514</v>
      </c>
    </row>
    <row r="73">
      <c r="A73" s="1" t="s">
        <v>504</v>
      </c>
      <c r="B73" s="1">
        <v>16</v>
      </c>
      <c r="C73" s="26" t="s">
        <v>7292</v>
      </c>
      <c r="D73" t="s">
        <v>506</v>
      </c>
      <c r="E73" s="27" t="s">
        <v>7293</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7506</v>
      </c>
    </row>
    <row r="76">
      <c r="A76" s="1" t="s">
        <v>513</v>
      </c>
      <c r="E76" s="27" t="s">
        <v>514</v>
      </c>
    </row>
    <row r="77">
      <c r="A77" s="1" t="s">
        <v>504</v>
      </c>
      <c r="B77" s="1">
        <v>17</v>
      </c>
      <c r="C77" s="26" t="s">
        <v>7298</v>
      </c>
      <c r="D77" t="s">
        <v>506</v>
      </c>
      <c r="E77" s="27" t="s">
        <v>7299</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7507</v>
      </c>
    </row>
    <row r="80">
      <c r="A80" s="1" t="s">
        <v>513</v>
      </c>
      <c r="E80" s="27" t="s">
        <v>514</v>
      </c>
    </row>
    <row r="81">
      <c r="A81" s="1" t="s">
        <v>504</v>
      </c>
      <c r="B81" s="1">
        <v>18</v>
      </c>
      <c r="C81" s="26" t="s">
        <v>7508</v>
      </c>
      <c r="D81" t="s">
        <v>506</v>
      </c>
      <c r="E81" s="27" t="s">
        <v>7509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7510</v>
      </c>
    </row>
    <row r="84">
      <c r="A84" s="1" t="s">
        <v>513</v>
      </c>
      <c r="E84" s="27" t="s">
        <v>514</v>
      </c>
    </row>
    <row r="85">
      <c r="A85" s="1" t="s">
        <v>504</v>
      </c>
      <c r="B85" s="1">
        <v>19</v>
      </c>
      <c r="C85" s="26" t="s">
        <v>7301</v>
      </c>
      <c r="D85" t="s">
        <v>506</v>
      </c>
      <c r="E85" s="27" t="s">
        <v>7302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7511</v>
      </c>
    </row>
    <row r="88">
      <c r="A88" s="1" t="s">
        <v>513</v>
      </c>
      <c r="E88" s="27" t="s">
        <v>514</v>
      </c>
    </row>
    <row r="89">
      <c r="A89" s="1" t="s">
        <v>504</v>
      </c>
      <c r="B89" s="1">
        <v>20</v>
      </c>
      <c r="C89" s="26" t="s">
        <v>7512</v>
      </c>
      <c r="D89" t="s">
        <v>506</v>
      </c>
      <c r="E89" s="27" t="s">
        <v>7513</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7514</v>
      </c>
    </row>
    <row r="92">
      <c r="A92" s="1" t="s">
        <v>513</v>
      </c>
      <c r="E92" s="27" t="s">
        <v>514</v>
      </c>
    </row>
    <row r="93">
      <c r="A93" s="1" t="s">
        <v>504</v>
      </c>
      <c r="B93" s="1">
        <v>21</v>
      </c>
      <c r="C93" s="26" t="s">
        <v>7307</v>
      </c>
      <c r="D93" t="s">
        <v>506</v>
      </c>
      <c r="E93" s="27" t="s">
        <v>7308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7515</v>
      </c>
    </row>
    <row r="96">
      <c r="A96" s="1" t="s">
        <v>513</v>
      </c>
      <c r="E96" s="27" t="s">
        <v>514</v>
      </c>
    </row>
    <row r="97">
      <c r="A97" s="1" t="s">
        <v>504</v>
      </c>
      <c r="B97" s="1">
        <v>22</v>
      </c>
      <c r="C97" s="26" t="s">
        <v>7310</v>
      </c>
      <c r="D97" t="s">
        <v>506</v>
      </c>
      <c r="E97" s="27" t="s">
        <v>7311</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7516</v>
      </c>
    </row>
    <row r="100">
      <c r="A100" s="1" t="s">
        <v>513</v>
      </c>
      <c r="E100" s="27" t="s">
        <v>514</v>
      </c>
    </row>
    <row r="101">
      <c r="A101" s="1" t="s">
        <v>504</v>
      </c>
      <c r="B101" s="1">
        <v>23</v>
      </c>
      <c r="C101" s="26" t="s">
        <v>7517</v>
      </c>
      <c r="D101" t="s">
        <v>506</v>
      </c>
      <c r="E101" s="27" t="s">
        <v>7518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7516</v>
      </c>
    </row>
    <row r="104">
      <c r="A104" s="1" t="s">
        <v>513</v>
      </c>
      <c r="E104" s="27" t="s">
        <v>514</v>
      </c>
    </row>
    <row r="105">
      <c r="A105" s="1" t="s">
        <v>504</v>
      </c>
      <c r="B105" s="1">
        <v>24</v>
      </c>
      <c r="C105" s="26" t="s">
        <v>7235</v>
      </c>
      <c r="D105" t="s">
        <v>506</v>
      </c>
      <c r="E105" s="27" t="s">
        <v>7236</v>
      </c>
      <c r="F105" s="28" t="s">
        <v>567</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7519</v>
      </c>
    </row>
    <row r="108">
      <c r="A108" s="1" t="s">
        <v>513</v>
      </c>
      <c r="E108" s="27" t="s">
        <v>514</v>
      </c>
    </row>
    <row r="109">
      <c r="A109" s="1" t="s">
        <v>504</v>
      </c>
      <c r="B109" s="1">
        <v>25</v>
      </c>
      <c r="C109" s="26" t="s">
        <v>7238</v>
      </c>
      <c r="D109" t="s">
        <v>506</v>
      </c>
      <c r="E109" s="27" t="s">
        <v>7239</v>
      </c>
      <c r="F109" s="28" t="s">
        <v>567</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7519</v>
      </c>
    </row>
    <row r="112">
      <c r="A112" s="1" t="s">
        <v>513</v>
      </c>
      <c r="E112" s="27" t="s">
        <v>514</v>
      </c>
    </row>
    <row r="113">
      <c r="A113" s="1" t="s">
        <v>504</v>
      </c>
      <c r="B113" s="1">
        <v>26</v>
      </c>
      <c r="C113" s="26" t="s">
        <v>7520</v>
      </c>
      <c r="D113" t="s">
        <v>506</v>
      </c>
      <c r="E113" s="27" t="s">
        <v>7521</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7522</v>
      </c>
    </row>
    <row r="116">
      <c r="A116" s="1" t="s">
        <v>513</v>
      </c>
      <c r="E116" s="27" t="s">
        <v>514</v>
      </c>
    </row>
    <row r="117">
      <c r="A117" s="1" t="s">
        <v>504</v>
      </c>
      <c r="B117" s="1">
        <v>27</v>
      </c>
      <c r="C117" s="26" t="s">
        <v>7320</v>
      </c>
      <c r="D117" t="s">
        <v>506</v>
      </c>
      <c r="E117" s="27" t="s">
        <v>7321</v>
      </c>
      <c r="F117" s="28" t="s">
        <v>567</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7523</v>
      </c>
    </row>
    <row r="120">
      <c r="A120" s="1" t="s">
        <v>513</v>
      </c>
      <c r="E120" s="27" t="s">
        <v>514</v>
      </c>
    </row>
    <row r="121">
      <c r="A121" s="1" t="s">
        <v>504</v>
      </c>
      <c r="B121" s="1">
        <v>28</v>
      </c>
      <c r="C121" s="26" t="s">
        <v>7524</v>
      </c>
      <c r="D121" t="s">
        <v>506</v>
      </c>
      <c r="E121" s="27" t="s">
        <v>7525</v>
      </c>
      <c r="F121" s="28" t="s">
        <v>567</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7526</v>
      </c>
    </row>
    <row r="124">
      <c r="A124" s="1" t="s">
        <v>513</v>
      </c>
      <c r="E124" s="27" t="s">
        <v>514</v>
      </c>
    </row>
    <row r="125">
      <c r="A125" s="1" t="s">
        <v>504</v>
      </c>
      <c r="B125" s="1">
        <v>29</v>
      </c>
      <c r="C125" s="26" t="s">
        <v>7322</v>
      </c>
      <c r="D125" t="s">
        <v>506</v>
      </c>
      <c r="E125" s="27" t="s">
        <v>7323</v>
      </c>
      <c r="F125" s="28" t="s">
        <v>567</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7527</v>
      </c>
    </row>
    <row r="128">
      <c r="A128" s="1" t="s">
        <v>513</v>
      </c>
      <c r="E128" s="27" t="s">
        <v>514</v>
      </c>
    </row>
    <row r="129">
      <c r="A129" s="1" t="s">
        <v>504</v>
      </c>
      <c r="B129" s="1">
        <v>30</v>
      </c>
      <c r="C129" s="26" t="s">
        <v>7528</v>
      </c>
      <c r="D129" t="s">
        <v>506</v>
      </c>
      <c r="E129" s="27" t="s">
        <v>7529</v>
      </c>
      <c r="F129" s="28" t="s">
        <v>567</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7530</v>
      </c>
    </row>
    <row r="132">
      <c r="A132" s="1" t="s">
        <v>513</v>
      </c>
      <c r="E132" s="27" t="s">
        <v>514</v>
      </c>
    </row>
    <row r="133" ht="25">
      <c r="A133" s="1" t="s">
        <v>504</v>
      </c>
      <c r="B133" s="1">
        <v>31</v>
      </c>
      <c r="C133" s="26" t="s">
        <v>7531</v>
      </c>
      <c r="D133" t="s">
        <v>506</v>
      </c>
      <c r="E133" s="27" t="s">
        <v>7532</v>
      </c>
      <c r="F133" s="28" t="s">
        <v>567</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7526</v>
      </c>
    </row>
    <row r="136">
      <c r="A136" s="1" t="s">
        <v>513</v>
      </c>
      <c r="E136" s="27" t="s">
        <v>506</v>
      </c>
    </row>
    <row r="137">
      <c r="A137" s="1" t="s">
        <v>504</v>
      </c>
      <c r="B137" s="1">
        <v>32</v>
      </c>
      <c r="C137" s="26" t="s">
        <v>7429</v>
      </c>
      <c r="D137" t="s">
        <v>506</v>
      </c>
      <c r="E137" s="27" t="s">
        <v>7430</v>
      </c>
      <c r="F137" s="28" t="s">
        <v>7278</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7325</v>
      </c>
      <c r="D141" t="s">
        <v>506</v>
      </c>
      <c r="E141" s="27" t="s">
        <v>7326</v>
      </c>
      <c r="F141" s="28" t="s">
        <v>7278</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7533</v>
      </c>
    </row>
    <row r="144">
      <c r="A144" s="1" t="s">
        <v>513</v>
      </c>
      <c r="E144" s="27" t="s">
        <v>506</v>
      </c>
    </row>
    <row r="145">
      <c r="A145" s="1" t="s">
        <v>504</v>
      </c>
      <c r="B145" s="1">
        <v>34</v>
      </c>
      <c r="C145" s="26" t="s">
        <v>7482</v>
      </c>
      <c r="D145" t="s">
        <v>506</v>
      </c>
      <c r="E145" s="27" t="s">
        <v>7437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7534</v>
      </c>
    </row>
    <row r="148">
      <c r="A148" s="1" t="s">
        <v>513</v>
      </c>
      <c r="E148" s="27" t="s">
        <v>506</v>
      </c>
    </row>
    <row r="149">
      <c r="A149" s="1" t="s">
        <v>504</v>
      </c>
      <c r="B149" s="1">
        <v>35</v>
      </c>
      <c r="C149" s="26" t="s">
        <v>7535</v>
      </c>
      <c r="D149" t="s">
        <v>506</v>
      </c>
      <c r="E149" s="27" t="s">
        <v>7536</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7537</v>
      </c>
    </row>
    <row r="152">
      <c r="A152" s="1" t="s">
        <v>513</v>
      </c>
      <c r="E152" s="27" t="s">
        <v>506</v>
      </c>
    </row>
    <row r="153">
      <c r="A153" s="1" t="s">
        <v>504</v>
      </c>
      <c r="B153" s="1">
        <v>36</v>
      </c>
      <c r="C153" s="26" t="s">
        <v>7485</v>
      </c>
      <c r="D153" t="s">
        <v>506</v>
      </c>
      <c r="E153" s="27" t="s">
        <v>7432</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529</v>
      </c>
    </row>
    <row r="156">
      <c r="A156" s="1" t="s">
        <v>513</v>
      </c>
      <c r="E156" s="27" t="s">
        <v>506</v>
      </c>
    </row>
    <row r="157">
      <c r="A157" s="1" t="s">
        <v>504</v>
      </c>
      <c r="B157" s="1">
        <v>37</v>
      </c>
      <c r="C157" s="26" t="s">
        <v>7439</v>
      </c>
      <c r="D157" t="s">
        <v>506</v>
      </c>
      <c r="E157" s="27" t="s">
        <v>7440</v>
      </c>
      <c r="F157" s="28" t="s">
        <v>7278</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7441</v>
      </c>
      <c r="D161" t="s">
        <v>506</v>
      </c>
      <c r="E161" s="27" t="s">
        <v>7442</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2876</v>
      </c>
      <c r="E165" s="23" t="s">
        <v>2877</v>
      </c>
      <c r="L165" s="24">
        <f>SUMIFS(L166:L177,A166:A177,"P")</f>
        <v>0</v>
      </c>
      <c r="M165" s="24">
        <f>SUMIFS(M166:M177,A166:A177,"P")</f>
        <v>0</v>
      </c>
      <c r="N165" s="25"/>
    </row>
    <row r="166">
      <c r="A166" s="1" t="s">
        <v>504</v>
      </c>
      <c r="B166" s="1">
        <v>39</v>
      </c>
      <c r="C166" s="26" t="s">
        <v>7538</v>
      </c>
      <c r="D166" t="s">
        <v>506</v>
      </c>
      <c r="E166" s="27" t="s">
        <v>7539</v>
      </c>
      <c r="F166" s="28" t="s">
        <v>567</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7540</v>
      </c>
    </row>
    <row r="169">
      <c r="A169" s="1" t="s">
        <v>513</v>
      </c>
      <c r="E169" s="27" t="s">
        <v>514</v>
      </c>
    </row>
    <row r="170">
      <c r="A170" s="1" t="s">
        <v>504</v>
      </c>
      <c r="B170" s="1">
        <v>40</v>
      </c>
      <c r="C170" s="26" t="s">
        <v>7541</v>
      </c>
      <c r="D170" t="s">
        <v>506</v>
      </c>
      <c r="E170" s="27" t="s">
        <v>7542</v>
      </c>
      <c r="F170" s="28" t="s">
        <v>567</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7543</v>
      </c>
    </row>
    <row r="173">
      <c r="A173" s="1" t="s">
        <v>513</v>
      </c>
      <c r="E173" s="27" t="s">
        <v>514</v>
      </c>
    </row>
    <row r="174">
      <c r="A174" s="1" t="s">
        <v>504</v>
      </c>
      <c r="B174" s="1">
        <v>41</v>
      </c>
      <c r="C174" s="26" t="s">
        <v>7544</v>
      </c>
      <c r="D174" t="s">
        <v>506</v>
      </c>
      <c r="E174" s="27" t="s">
        <v>7545</v>
      </c>
      <c r="F174" s="28" t="s">
        <v>567</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7546</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7547</v>
      </c>
      <c r="E8" s="23" t="s">
        <v>285</v>
      </c>
      <c r="L8" s="24">
        <f>L9+L22+L43+L52+L113</f>
        <v>0</v>
      </c>
      <c r="M8" s="24">
        <f>M9+M22+M43+M52+M113</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271.26400000000001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7548</v>
      </c>
    </row>
    <row r="13" ht="25">
      <c r="A13" s="1" t="s">
        <v>513</v>
      </c>
      <c r="E13" s="27" t="s">
        <v>2695</v>
      </c>
    </row>
    <row r="14" ht="25">
      <c r="A14" s="1" t="s">
        <v>504</v>
      </c>
      <c r="B14" s="1">
        <v>3</v>
      </c>
      <c r="C14" s="26" t="s">
        <v>7262</v>
      </c>
      <c r="D14" t="s">
        <v>7263</v>
      </c>
      <c r="E14" s="27" t="s">
        <v>7264</v>
      </c>
      <c r="F14" s="28" t="s">
        <v>2694</v>
      </c>
      <c r="G14" s="29">
        <v>0.27200000000000002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7549</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4057</v>
      </c>
      <c r="D23" t="s">
        <v>506</v>
      </c>
      <c r="E23" s="27" t="s">
        <v>4058</v>
      </c>
      <c r="F23" s="28" t="s">
        <v>563</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7550</v>
      </c>
    </row>
    <row r="26">
      <c r="A26" s="1" t="s">
        <v>513</v>
      </c>
      <c r="E26" s="27" t="s">
        <v>514</v>
      </c>
    </row>
    <row r="27">
      <c r="A27" s="1" t="s">
        <v>504</v>
      </c>
      <c r="B27" s="1">
        <v>5</v>
      </c>
      <c r="C27" s="26" t="s">
        <v>7551</v>
      </c>
      <c r="D27" t="s">
        <v>506</v>
      </c>
      <c r="E27" s="27" t="s">
        <v>7552</v>
      </c>
      <c r="F27" s="28" t="s">
        <v>563</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7553</v>
      </c>
    </row>
    <row r="30">
      <c r="A30" s="1" t="s">
        <v>513</v>
      </c>
      <c r="E30" s="27" t="s">
        <v>514</v>
      </c>
    </row>
    <row r="31">
      <c r="A31" s="1" t="s">
        <v>504</v>
      </c>
      <c r="B31" s="1">
        <v>6</v>
      </c>
      <c r="C31" s="26" t="s">
        <v>3563</v>
      </c>
      <c r="D31" t="s">
        <v>506</v>
      </c>
      <c r="E31" s="27" t="s">
        <v>3564</v>
      </c>
      <c r="F31" s="28" t="s">
        <v>563</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7554</v>
      </c>
    </row>
    <row r="34">
      <c r="A34" s="1" t="s">
        <v>513</v>
      </c>
      <c r="E34" s="27" t="s">
        <v>514</v>
      </c>
    </row>
    <row r="35">
      <c r="A35" s="1" t="s">
        <v>504</v>
      </c>
      <c r="B35" s="1">
        <v>7</v>
      </c>
      <c r="C35" s="26" t="s">
        <v>3418</v>
      </c>
      <c r="D35" t="s">
        <v>506</v>
      </c>
      <c r="E35" s="27" t="s">
        <v>3419</v>
      </c>
      <c r="F35" s="28" t="s">
        <v>563</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7555</v>
      </c>
    </row>
    <row r="38">
      <c r="A38" s="1" t="s">
        <v>513</v>
      </c>
      <c r="E38" s="27" t="s">
        <v>514</v>
      </c>
    </row>
    <row r="39">
      <c r="A39" s="1" t="s">
        <v>504</v>
      </c>
      <c r="B39" s="1">
        <v>8</v>
      </c>
      <c r="C39" s="26" t="s">
        <v>4069</v>
      </c>
      <c r="D39" t="s">
        <v>506</v>
      </c>
      <c r="E39" s="27" t="s">
        <v>4070</v>
      </c>
      <c r="F39" s="28" t="s">
        <v>1553</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7556</v>
      </c>
    </row>
    <row r="42">
      <c r="A42" s="1" t="s">
        <v>513</v>
      </c>
      <c r="E42" s="27" t="s">
        <v>514</v>
      </c>
    </row>
    <row r="43" ht="13">
      <c r="A43" s="1" t="s">
        <v>501</v>
      </c>
      <c r="C43" s="22" t="s">
        <v>855</v>
      </c>
      <c r="E43" s="23" t="s">
        <v>3455</v>
      </c>
      <c r="L43" s="24">
        <f>SUMIFS(L44:L51,A44:A51,"P")</f>
        <v>0</v>
      </c>
      <c r="M43" s="24">
        <f>SUMIFS(M44:M51,A44:A51,"P")</f>
        <v>0</v>
      </c>
      <c r="N43" s="25"/>
    </row>
    <row r="44">
      <c r="A44" s="1" t="s">
        <v>504</v>
      </c>
      <c r="B44" s="1">
        <v>9</v>
      </c>
      <c r="C44" s="26" t="s">
        <v>3589</v>
      </c>
      <c r="D44" t="s">
        <v>506</v>
      </c>
      <c r="E44" s="27" t="s">
        <v>3590</v>
      </c>
      <c r="F44" s="28" t="s">
        <v>563</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7557</v>
      </c>
    </row>
    <row r="47">
      <c r="A47" s="1" t="s">
        <v>513</v>
      </c>
      <c r="E47" s="27" t="s">
        <v>514</v>
      </c>
    </row>
    <row r="48">
      <c r="A48" s="1" t="s">
        <v>504</v>
      </c>
      <c r="B48" s="1">
        <v>10</v>
      </c>
      <c r="C48" s="26" t="s">
        <v>3462</v>
      </c>
      <c r="D48" t="s">
        <v>506</v>
      </c>
      <c r="E48" s="27" t="s">
        <v>3463</v>
      </c>
      <c r="F48" s="28" t="s">
        <v>563</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7558</v>
      </c>
    </row>
    <row r="51">
      <c r="A51" s="1" t="s">
        <v>513</v>
      </c>
      <c r="E51" s="27" t="s">
        <v>514</v>
      </c>
    </row>
    <row r="52" ht="13">
      <c r="A52" s="1" t="s">
        <v>501</v>
      </c>
      <c r="C52" s="22" t="s">
        <v>3501</v>
      </c>
      <c r="E52" s="23" t="s">
        <v>3502</v>
      </c>
      <c r="L52" s="24">
        <f>SUMIFS(L53:L112,A53:A112,"P")</f>
        <v>0</v>
      </c>
      <c r="M52" s="24">
        <f>SUMIFS(M53:M112,A53:A112,"P")</f>
        <v>0</v>
      </c>
      <c r="N52" s="25"/>
    </row>
    <row r="53">
      <c r="A53" s="1" t="s">
        <v>504</v>
      </c>
      <c r="B53" s="1">
        <v>11</v>
      </c>
      <c r="C53" s="26" t="s">
        <v>7462</v>
      </c>
      <c r="D53" t="s">
        <v>506</v>
      </c>
      <c r="E53" s="27" t="s">
        <v>7463</v>
      </c>
      <c r="F53" s="28" t="s">
        <v>567</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7559</v>
      </c>
    </row>
    <row r="56">
      <c r="A56" s="1" t="s">
        <v>513</v>
      </c>
      <c r="E56" s="27" t="s">
        <v>514</v>
      </c>
    </row>
    <row r="57">
      <c r="A57" s="1" t="s">
        <v>504</v>
      </c>
      <c r="B57" s="1">
        <v>12</v>
      </c>
      <c r="C57" s="26" t="s">
        <v>7220</v>
      </c>
      <c r="D57" t="s">
        <v>506</v>
      </c>
      <c r="E57" s="27" t="s">
        <v>7221</v>
      </c>
      <c r="F57" s="28" t="s">
        <v>567</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7560</v>
      </c>
    </row>
    <row r="60">
      <c r="A60" s="1" t="s">
        <v>513</v>
      </c>
      <c r="E60" s="27" t="s">
        <v>514</v>
      </c>
    </row>
    <row r="61">
      <c r="A61" s="1" t="s">
        <v>504</v>
      </c>
      <c r="B61" s="1">
        <v>13</v>
      </c>
      <c r="C61" s="26" t="s">
        <v>7561</v>
      </c>
      <c r="D61" t="s">
        <v>506</v>
      </c>
      <c r="E61" s="27" t="s">
        <v>7562</v>
      </c>
      <c r="F61" s="28" t="s">
        <v>567</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7563</v>
      </c>
    </row>
    <row r="64">
      <c r="A64" s="1" t="s">
        <v>513</v>
      </c>
      <c r="E64" s="27" t="s">
        <v>514</v>
      </c>
    </row>
    <row r="65">
      <c r="A65" s="1" t="s">
        <v>504</v>
      </c>
      <c r="B65" s="1">
        <v>14</v>
      </c>
      <c r="C65" s="26" t="s">
        <v>7469</v>
      </c>
      <c r="D65" t="s">
        <v>506</v>
      </c>
      <c r="E65" s="27" t="s">
        <v>7470</v>
      </c>
      <c r="F65" s="28" t="s">
        <v>567</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7564</v>
      </c>
    </row>
    <row r="68">
      <c r="A68" s="1" t="s">
        <v>513</v>
      </c>
      <c r="E68" s="27" t="s">
        <v>514</v>
      </c>
    </row>
    <row r="69">
      <c r="A69" s="1" t="s">
        <v>504</v>
      </c>
      <c r="B69" s="1">
        <v>15</v>
      </c>
      <c r="C69" s="26" t="s">
        <v>7398</v>
      </c>
      <c r="D69" t="s">
        <v>506</v>
      </c>
      <c r="E69" s="27" t="s">
        <v>7399</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7565</v>
      </c>
    </row>
    <row r="72">
      <c r="A72" s="1" t="s">
        <v>513</v>
      </c>
      <c r="E72" s="27" t="s">
        <v>514</v>
      </c>
    </row>
    <row r="73">
      <c r="A73" s="1" t="s">
        <v>504</v>
      </c>
      <c r="B73" s="1">
        <v>16</v>
      </c>
      <c r="C73" s="26" t="s">
        <v>7404</v>
      </c>
      <c r="D73" t="s">
        <v>506</v>
      </c>
      <c r="E73" s="27" t="s">
        <v>7405</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7566</v>
      </c>
    </row>
    <row r="76">
      <c r="A76" s="1" t="s">
        <v>513</v>
      </c>
      <c r="E76" s="27" t="s">
        <v>514</v>
      </c>
    </row>
    <row r="77">
      <c r="A77" s="1" t="s">
        <v>504</v>
      </c>
      <c r="B77" s="1">
        <v>17</v>
      </c>
      <c r="C77" s="26" t="s">
        <v>7235</v>
      </c>
      <c r="D77" t="s">
        <v>506</v>
      </c>
      <c r="E77" s="27" t="s">
        <v>7236</v>
      </c>
      <c r="F77" s="28" t="s">
        <v>567</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7560</v>
      </c>
    </row>
    <row r="80">
      <c r="A80" s="1" t="s">
        <v>513</v>
      </c>
      <c r="E80" s="27" t="s">
        <v>514</v>
      </c>
    </row>
    <row r="81">
      <c r="A81" s="1" t="s">
        <v>504</v>
      </c>
      <c r="B81" s="1">
        <v>18</v>
      </c>
      <c r="C81" s="26" t="s">
        <v>7238</v>
      </c>
      <c r="D81" t="s">
        <v>506</v>
      </c>
      <c r="E81" s="27" t="s">
        <v>7239</v>
      </c>
      <c r="F81" s="28" t="s">
        <v>567</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7560</v>
      </c>
    </row>
    <row r="84">
      <c r="A84" s="1" t="s">
        <v>513</v>
      </c>
      <c r="E84" s="27" t="s">
        <v>514</v>
      </c>
    </row>
    <row r="85">
      <c r="A85" s="1" t="s">
        <v>504</v>
      </c>
      <c r="B85" s="1">
        <v>19</v>
      </c>
      <c r="C85" s="26" t="s">
        <v>7409</v>
      </c>
      <c r="D85" t="s">
        <v>506</v>
      </c>
      <c r="E85" s="27" t="s">
        <v>7410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7567</v>
      </c>
    </row>
    <row r="88">
      <c r="A88" s="1" t="s">
        <v>513</v>
      </c>
      <c r="E88" s="27" t="s">
        <v>514</v>
      </c>
    </row>
    <row r="89">
      <c r="A89" s="1" t="s">
        <v>504</v>
      </c>
      <c r="B89" s="1">
        <v>20</v>
      </c>
      <c r="C89" s="26" t="s">
        <v>7414</v>
      </c>
      <c r="D89" t="s">
        <v>506</v>
      </c>
      <c r="E89" s="27" t="s">
        <v>7415</v>
      </c>
      <c r="F89" s="28" t="s">
        <v>567</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7560</v>
      </c>
    </row>
    <row r="92">
      <c r="A92" s="1" t="s">
        <v>513</v>
      </c>
      <c r="E92" s="27" t="s">
        <v>514</v>
      </c>
    </row>
    <row r="93">
      <c r="A93" s="1" t="s">
        <v>504</v>
      </c>
      <c r="B93" s="1">
        <v>21</v>
      </c>
      <c r="C93" s="26" t="s">
        <v>7420</v>
      </c>
      <c r="D93" t="s">
        <v>506</v>
      </c>
      <c r="E93" s="27" t="s">
        <v>7421</v>
      </c>
      <c r="F93" s="28" t="s">
        <v>567</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7560</v>
      </c>
    </row>
    <row r="96">
      <c r="A96" s="1" t="s">
        <v>513</v>
      </c>
      <c r="E96" s="27" t="s">
        <v>514</v>
      </c>
    </row>
    <row r="97">
      <c r="A97" s="1" t="s">
        <v>504</v>
      </c>
      <c r="B97" s="1">
        <v>22</v>
      </c>
      <c r="C97" s="26" t="s">
        <v>7431</v>
      </c>
      <c r="D97" t="s">
        <v>506</v>
      </c>
      <c r="E97" s="27" t="s">
        <v>7432</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529</v>
      </c>
    </row>
    <row r="100">
      <c r="A100" s="1" t="s">
        <v>513</v>
      </c>
      <c r="E100" s="27" t="s">
        <v>506</v>
      </c>
    </row>
    <row r="101">
      <c r="A101" s="1" t="s">
        <v>504</v>
      </c>
      <c r="B101" s="1">
        <v>23</v>
      </c>
      <c r="C101" s="26" t="s">
        <v>7436</v>
      </c>
      <c r="D101" t="s">
        <v>506</v>
      </c>
      <c r="E101" s="27" t="s">
        <v>7437</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7568</v>
      </c>
    </row>
    <row r="104">
      <c r="A104" s="1" t="s">
        <v>513</v>
      </c>
      <c r="E104" s="27" t="s">
        <v>506</v>
      </c>
    </row>
    <row r="105">
      <c r="A105" s="1" t="s">
        <v>504</v>
      </c>
      <c r="B105" s="1">
        <v>24</v>
      </c>
      <c r="C105" s="26" t="s">
        <v>7569</v>
      </c>
      <c r="D105" t="s">
        <v>506</v>
      </c>
      <c r="E105" s="27" t="s">
        <v>7570</v>
      </c>
      <c r="F105" s="28" t="s">
        <v>563</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7571</v>
      </c>
    </row>
    <row r="108">
      <c r="A108" s="1" t="s">
        <v>513</v>
      </c>
      <c r="E108" s="27" t="s">
        <v>506</v>
      </c>
    </row>
    <row r="109">
      <c r="A109" s="1" t="s">
        <v>504</v>
      </c>
      <c r="B109" s="1">
        <v>25</v>
      </c>
      <c r="C109" s="26" t="s">
        <v>7441</v>
      </c>
      <c r="D109" t="s">
        <v>506</v>
      </c>
      <c r="E109" s="27" t="s">
        <v>7442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2876</v>
      </c>
      <c r="E113" s="23" t="s">
        <v>2877</v>
      </c>
      <c r="L113" s="24">
        <f>SUMIFS(L114:L117,A114:A117,"P")</f>
        <v>0</v>
      </c>
      <c r="M113" s="24">
        <f>SUMIFS(M114:M117,A114:A117,"P")</f>
        <v>0</v>
      </c>
      <c r="N113" s="25"/>
    </row>
    <row r="114">
      <c r="A114" s="1" t="s">
        <v>504</v>
      </c>
      <c r="B114" s="1">
        <v>26</v>
      </c>
      <c r="C114" s="26" t="s">
        <v>7444</v>
      </c>
      <c r="D114" t="s">
        <v>506</v>
      </c>
      <c r="E114" s="27" t="s">
        <v>7445</v>
      </c>
      <c r="F114" s="28" t="s">
        <v>567</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7572</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7573</v>
      </c>
      <c r="E8" s="23" t="s">
        <v>287</v>
      </c>
      <c r="L8" s="24">
        <f>L9</f>
        <v>0</v>
      </c>
      <c r="M8" s="24">
        <f>M9</f>
        <v>0</v>
      </c>
      <c r="N8" s="25"/>
    </row>
    <row r="9" ht="13">
      <c r="A9" s="1" t="s">
        <v>501</v>
      </c>
      <c r="C9" s="22" t="s">
        <v>858</v>
      </c>
      <c r="E9" s="23" t="s">
        <v>2842</v>
      </c>
      <c r="L9" s="24">
        <f>SUMIFS(L10:L13,A10:A13,"P")</f>
        <v>0</v>
      </c>
      <c r="M9" s="24">
        <f>SUMIFS(M10:M13,A10:A13,"P")</f>
        <v>0</v>
      </c>
      <c r="N9" s="25"/>
    </row>
    <row r="10">
      <c r="A10" s="1" t="s">
        <v>504</v>
      </c>
      <c r="B10" s="1">
        <v>1</v>
      </c>
      <c r="C10" s="26" t="s">
        <v>7191</v>
      </c>
      <c r="D10" t="s">
        <v>506</v>
      </c>
      <c r="E10" s="27" t="s">
        <v>7192</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7193</v>
      </c>
    </row>
    <row r="12" ht="26">
      <c r="A12" s="1" t="s">
        <v>511</v>
      </c>
      <c r="E12" s="32" t="s">
        <v>926</v>
      </c>
    </row>
    <row r="13" ht="75">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7574</v>
      </c>
      <c r="E8" s="23" t="s">
        <v>289</v>
      </c>
      <c r="L8" s="24">
        <f>L9+L18+L75+L140+L145+L154+L171</f>
        <v>0</v>
      </c>
      <c r="M8" s="24">
        <f>M9+M18+M75+M140+M145+M154+M171</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132.71799999999999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7575</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SUMIFS(L19:L74,A19:A74,"P")</f>
        <v>0</v>
      </c>
      <c r="M18" s="24">
        <f>SUMIFS(M19:M74,A19:A74,"P")</f>
        <v>0</v>
      </c>
      <c r="N18" s="25"/>
    </row>
    <row r="19" ht="25">
      <c r="A19" s="1" t="s">
        <v>504</v>
      </c>
      <c r="B19" s="1">
        <v>3</v>
      </c>
      <c r="C19" s="26" t="s">
        <v>7576</v>
      </c>
      <c r="D19" t="s">
        <v>506</v>
      </c>
      <c r="E19" s="27" t="s">
        <v>7577</v>
      </c>
      <c r="F19" s="28" t="s">
        <v>540</v>
      </c>
      <c r="G19" s="29">
        <v>10</v>
      </c>
      <c r="H19" s="28">
        <v>0</v>
      </c>
      <c r="I19" s="30">
        <f>ROUND(G19*H19,P4)</f>
        <v>0</v>
      </c>
      <c r="L19" s="30">
        <v>0</v>
      </c>
      <c r="M19" s="24">
        <f>ROUND(G19*L19,P4)</f>
        <v>0</v>
      </c>
      <c r="N19" s="25" t="s">
        <v>6046</v>
      </c>
      <c r="O19" s="31">
        <f>M19*AA19</f>
        <v>0</v>
      </c>
      <c r="P19" s="1">
        <v>3</v>
      </c>
      <c r="AA19" s="1">
        <f>IF(P19=1,$O$3,IF(P19=2,$O$4,$O$5))</f>
        <v>0</v>
      </c>
    </row>
    <row r="20">
      <c r="A20" s="1" t="s">
        <v>510</v>
      </c>
      <c r="E20" s="27" t="s">
        <v>506</v>
      </c>
    </row>
    <row r="21" ht="26">
      <c r="A21" s="1" t="s">
        <v>511</v>
      </c>
      <c r="E21" s="32" t="s">
        <v>7578</v>
      </c>
    </row>
    <row r="22" ht="25">
      <c r="A22" s="1" t="s">
        <v>513</v>
      </c>
      <c r="E22" s="27" t="s">
        <v>6048</v>
      </c>
    </row>
    <row r="23" ht="25">
      <c r="A23" s="1" t="s">
        <v>504</v>
      </c>
      <c r="B23" s="1">
        <v>4</v>
      </c>
      <c r="C23" s="26" t="s">
        <v>7579</v>
      </c>
      <c r="D23" t="s">
        <v>506</v>
      </c>
      <c r="E23" s="27" t="s">
        <v>7580</v>
      </c>
      <c r="F23" s="28" t="s">
        <v>7581</v>
      </c>
      <c r="G23" s="29">
        <v>5</v>
      </c>
      <c r="H23" s="28">
        <v>0</v>
      </c>
      <c r="I23" s="30">
        <f>ROUND(G23*H23,P4)</f>
        <v>0</v>
      </c>
      <c r="L23" s="30">
        <v>0</v>
      </c>
      <c r="M23" s="24">
        <f>ROUND(G23*L23,P4)</f>
        <v>0</v>
      </c>
      <c r="N23" s="25" t="s">
        <v>6046</v>
      </c>
      <c r="O23" s="31">
        <f>M23*AA23</f>
        <v>0</v>
      </c>
      <c r="P23" s="1">
        <v>3</v>
      </c>
      <c r="AA23" s="1">
        <f>IF(P23=1,$O$3,IF(P23=2,$O$4,$O$5))</f>
        <v>0</v>
      </c>
    </row>
    <row r="24">
      <c r="A24" s="1" t="s">
        <v>510</v>
      </c>
      <c r="E24" s="27" t="s">
        <v>506</v>
      </c>
    </row>
    <row r="25" ht="26">
      <c r="A25" s="1" t="s">
        <v>511</v>
      </c>
      <c r="E25" s="32" t="s">
        <v>7582</v>
      </c>
    </row>
    <row r="26" ht="25">
      <c r="A26" s="1" t="s">
        <v>513</v>
      </c>
      <c r="E26" s="27" t="s">
        <v>6048</v>
      </c>
    </row>
    <row r="27" ht="25">
      <c r="A27" s="1" t="s">
        <v>504</v>
      </c>
      <c r="B27" s="1">
        <v>5</v>
      </c>
      <c r="C27" s="26" t="s">
        <v>7583</v>
      </c>
      <c r="D27" t="s">
        <v>506</v>
      </c>
      <c r="E27" s="27" t="s">
        <v>7584</v>
      </c>
      <c r="F27" s="28" t="s">
        <v>567</v>
      </c>
      <c r="G27" s="29">
        <v>40</v>
      </c>
      <c r="H27" s="28">
        <v>0.0001</v>
      </c>
      <c r="I27" s="30">
        <f>ROUND(G27*H27,P4)</f>
        <v>0</v>
      </c>
      <c r="L27" s="30">
        <v>0</v>
      </c>
      <c r="M27" s="24">
        <f>ROUND(G27*L27,P4)</f>
        <v>0</v>
      </c>
      <c r="N27" s="25" t="s">
        <v>6046</v>
      </c>
      <c r="O27" s="31">
        <f>M27*AA27</f>
        <v>0</v>
      </c>
      <c r="P27" s="1">
        <v>3</v>
      </c>
      <c r="AA27" s="1">
        <f>IF(P27=1,$O$3,IF(P27=2,$O$4,$O$5))</f>
        <v>0</v>
      </c>
    </row>
    <row r="28">
      <c r="A28" s="1" t="s">
        <v>510</v>
      </c>
      <c r="E28" s="27" t="s">
        <v>506</v>
      </c>
    </row>
    <row r="29" ht="26">
      <c r="A29" s="1" t="s">
        <v>511</v>
      </c>
      <c r="E29" s="32" t="s">
        <v>7585</v>
      </c>
    </row>
    <row r="30" ht="25">
      <c r="A30" s="1" t="s">
        <v>513</v>
      </c>
      <c r="E30" s="27" t="s">
        <v>6048</v>
      </c>
    </row>
    <row r="31" ht="25">
      <c r="A31" s="1" t="s">
        <v>504</v>
      </c>
      <c r="B31" s="1">
        <v>6</v>
      </c>
      <c r="C31" s="26" t="s">
        <v>7586</v>
      </c>
      <c r="D31" t="s">
        <v>506</v>
      </c>
      <c r="E31" s="27" t="s">
        <v>7587</v>
      </c>
      <c r="F31" s="28" t="s">
        <v>567</v>
      </c>
      <c r="G31" s="29">
        <v>40</v>
      </c>
      <c r="H31" s="28">
        <v>0</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678</v>
      </c>
    </row>
    <row r="34" ht="25">
      <c r="A34" s="1" t="s">
        <v>513</v>
      </c>
      <c r="E34" s="27" t="s">
        <v>6048</v>
      </c>
    </row>
    <row r="35" ht="25">
      <c r="A35" s="1" t="s">
        <v>504</v>
      </c>
      <c r="B35" s="1">
        <v>7</v>
      </c>
      <c r="C35" s="26" t="s">
        <v>7588</v>
      </c>
      <c r="D35" t="s">
        <v>506</v>
      </c>
      <c r="E35" s="27" t="s">
        <v>7589</v>
      </c>
      <c r="F35" s="28" t="s">
        <v>563</v>
      </c>
      <c r="G35" s="29">
        <v>97.980999999999995</v>
      </c>
      <c r="H35" s="28">
        <v>0</v>
      </c>
      <c r="I35" s="30">
        <f>ROUND(G35*H35,P4)</f>
        <v>0</v>
      </c>
      <c r="L35" s="30">
        <v>0</v>
      </c>
      <c r="M35" s="24">
        <f>ROUND(G35*L35,P4)</f>
        <v>0</v>
      </c>
      <c r="N35" s="25" t="s">
        <v>6046</v>
      </c>
      <c r="O35" s="31">
        <f>M35*AA35</f>
        <v>0</v>
      </c>
      <c r="P35" s="1">
        <v>3</v>
      </c>
      <c r="AA35" s="1">
        <f>IF(P35=1,$O$3,IF(P35=2,$O$4,$O$5))</f>
        <v>0</v>
      </c>
    </row>
    <row r="36">
      <c r="A36" s="1" t="s">
        <v>510</v>
      </c>
      <c r="E36" s="27" t="s">
        <v>506</v>
      </c>
    </row>
    <row r="37" ht="52">
      <c r="A37" s="1" t="s">
        <v>511</v>
      </c>
      <c r="E37" s="32" t="s">
        <v>7590</v>
      </c>
    </row>
    <row r="38" ht="25">
      <c r="A38" s="1" t="s">
        <v>513</v>
      </c>
      <c r="E38" s="27" t="s">
        <v>6048</v>
      </c>
    </row>
    <row r="39" ht="25">
      <c r="A39" s="1" t="s">
        <v>504</v>
      </c>
      <c r="B39" s="1">
        <v>8</v>
      </c>
      <c r="C39" s="26" t="s">
        <v>7591</v>
      </c>
      <c r="D39" t="s">
        <v>506</v>
      </c>
      <c r="E39" s="27" t="s">
        <v>7592</v>
      </c>
      <c r="F39" s="28" t="s">
        <v>563</v>
      </c>
      <c r="G39" s="29">
        <v>24.495000000000001</v>
      </c>
      <c r="H39" s="28">
        <v>0</v>
      </c>
      <c r="I39" s="30">
        <f>ROUND(G39*H39,P4)</f>
        <v>0</v>
      </c>
      <c r="L39" s="30">
        <v>0</v>
      </c>
      <c r="M39" s="24">
        <f>ROUND(G39*L39,P4)</f>
        <v>0</v>
      </c>
      <c r="N39" s="25" t="s">
        <v>6046</v>
      </c>
      <c r="O39" s="31">
        <f>M39*AA39</f>
        <v>0</v>
      </c>
      <c r="P39" s="1">
        <v>3</v>
      </c>
      <c r="AA39" s="1">
        <f>IF(P39=1,$O$3,IF(P39=2,$O$4,$O$5))</f>
        <v>0</v>
      </c>
    </row>
    <row r="40">
      <c r="A40" s="1" t="s">
        <v>510</v>
      </c>
      <c r="E40" s="27" t="s">
        <v>506</v>
      </c>
    </row>
    <row r="41" ht="26">
      <c r="A41" s="1" t="s">
        <v>511</v>
      </c>
      <c r="E41" s="32" t="s">
        <v>7593</v>
      </c>
    </row>
    <row r="42" ht="25">
      <c r="A42" s="1" t="s">
        <v>513</v>
      </c>
      <c r="E42" s="27" t="s">
        <v>6048</v>
      </c>
    </row>
    <row r="43" ht="25">
      <c r="A43" s="1" t="s">
        <v>504</v>
      </c>
      <c r="B43" s="1">
        <v>9</v>
      </c>
      <c r="C43" s="26" t="s">
        <v>7594</v>
      </c>
      <c r="D43" t="s">
        <v>506</v>
      </c>
      <c r="E43" s="27" t="s">
        <v>7595</v>
      </c>
      <c r="F43" s="28" t="s">
        <v>1553</v>
      </c>
      <c r="G43" s="29">
        <v>104.48999999999999</v>
      </c>
      <c r="H43" s="28">
        <v>0.00084999999999999995</v>
      </c>
      <c r="I43" s="30">
        <f>ROUND(G43*H43,P4)</f>
        <v>0</v>
      </c>
      <c r="L43" s="30">
        <v>0</v>
      </c>
      <c r="M43" s="24">
        <f>ROUND(G43*L43,P4)</f>
        <v>0</v>
      </c>
      <c r="N43" s="25" t="s">
        <v>6046</v>
      </c>
      <c r="O43" s="31">
        <f>M43*AA43</f>
        <v>0</v>
      </c>
      <c r="P43" s="1">
        <v>3</v>
      </c>
      <c r="AA43" s="1">
        <f>IF(P43=1,$O$3,IF(P43=2,$O$4,$O$5))</f>
        <v>0</v>
      </c>
    </row>
    <row r="44">
      <c r="A44" s="1" t="s">
        <v>510</v>
      </c>
      <c r="E44" s="27" t="s">
        <v>506</v>
      </c>
    </row>
    <row r="45" ht="26">
      <c r="A45" s="1" t="s">
        <v>511</v>
      </c>
      <c r="E45" s="32" t="s">
        <v>7596</v>
      </c>
    </row>
    <row r="46" ht="25">
      <c r="A46" s="1" t="s">
        <v>513</v>
      </c>
      <c r="E46" s="27" t="s">
        <v>6048</v>
      </c>
    </row>
    <row r="47" ht="25">
      <c r="A47" s="1" t="s">
        <v>504</v>
      </c>
      <c r="B47" s="1">
        <v>10</v>
      </c>
      <c r="C47" s="26" t="s">
        <v>7597</v>
      </c>
      <c r="D47" t="s">
        <v>506</v>
      </c>
      <c r="E47" s="27" t="s">
        <v>7598</v>
      </c>
      <c r="F47" s="28" t="s">
        <v>1553</v>
      </c>
      <c r="G47" s="29">
        <v>104.48999999999999</v>
      </c>
      <c r="H47" s="28">
        <v>0</v>
      </c>
      <c r="I47" s="30">
        <f>ROUND(G47*H47,P4)</f>
        <v>0</v>
      </c>
      <c r="L47" s="30">
        <v>0</v>
      </c>
      <c r="M47" s="24">
        <f>ROUND(G47*L47,P4)</f>
        <v>0</v>
      </c>
      <c r="N47" s="25" t="s">
        <v>6046</v>
      </c>
      <c r="O47" s="31">
        <f>M47*AA47</f>
        <v>0</v>
      </c>
      <c r="P47" s="1">
        <v>3</v>
      </c>
      <c r="AA47" s="1">
        <f>IF(P47=1,$O$3,IF(P47=2,$O$4,$O$5))</f>
        <v>0</v>
      </c>
    </row>
    <row r="48">
      <c r="A48" s="1" t="s">
        <v>510</v>
      </c>
      <c r="E48" s="27" t="s">
        <v>506</v>
      </c>
    </row>
    <row r="49" ht="26">
      <c r="A49" s="1" t="s">
        <v>511</v>
      </c>
      <c r="E49" s="32" t="s">
        <v>7599</v>
      </c>
    </row>
    <row r="50" ht="25">
      <c r="A50" s="1" t="s">
        <v>513</v>
      </c>
      <c r="E50" s="27" t="s">
        <v>6048</v>
      </c>
    </row>
    <row r="51" ht="37.5">
      <c r="A51" s="1" t="s">
        <v>504</v>
      </c>
      <c r="B51" s="1">
        <v>11</v>
      </c>
      <c r="C51" s="26" t="s">
        <v>7600</v>
      </c>
      <c r="D51" t="s">
        <v>506</v>
      </c>
      <c r="E51" s="27" t="s">
        <v>7601</v>
      </c>
      <c r="F51" s="28" t="s">
        <v>563</v>
      </c>
      <c r="G51" s="29">
        <v>112.23399999999999</v>
      </c>
      <c r="H51" s="28">
        <v>0</v>
      </c>
      <c r="I51" s="30">
        <f>ROUND(G51*H51,P4)</f>
        <v>0</v>
      </c>
      <c r="L51" s="30">
        <v>0</v>
      </c>
      <c r="M51" s="24">
        <f>ROUND(G51*L51,P4)</f>
        <v>0</v>
      </c>
      <c r="N51" s="25" t="s">
        <v>6046</v>
      </c>
      <c r="O51" s="31">
        <f>M51*AA51</f>
        <v>0</v>
      </c>
      <c r="P51" s="1">
        <v>3</v>
      </c>
      <c r="AA51" s="1">
        <f>IF(P51=1,$O$3,IF(P51=2,$O$4,$O$5))</f>
        <v>0</v>
      </c>
    </row>
    <row r="52">
      <c r="A52" s="1" t="s">
        <v>510</v>
      </c>
      <c r="E52" s="27" t="s">
        <v>7602</v>
      </c>
    </row>
    <row r="53" ht="26">
      <c r="A53" s="1" t="s">
        <v>511</v>
      </c>
      <c r="E53" s="32" t="s">
        <v>7603</v>
      </c>
    </row>
    <row r="54" ht="25">
      <c r="A54" s="1" t="s">
        <v>513</v>
      </c>
      <c r="E54" s="27" t="s">
        <v>6048</v>
      </c>
    </row>
    <row r="55" ht="25">
      <c r="A55" s="1" t="s">
        <v>504</v>
      </c>
      <c r="B55" s="1">
        <v>12</v>
      </c>
      <c r="C55" s="26" t="s">
        <v>7604</v>
      </c>
      <c r="D55" t="s">
        <v>506</v>
      </c>
      <c r="E55" s="27" t="s">
        <v>7605</v>
      </c>
      <c r="F55" s="28" t="s">
        <v>563</v>
      </c>
      <c r="G55" s="29">
        <v>56.116999999999997</v>
      </c>
      <c r="H55" s="28">
        <v>0</v>
      </c>
      <c r="I55" s="30">
        <f>ROUND(G55*H55,P4)</f>
        <v>0</v>
      </c>
      <c r="L55" s="30">
        <v>0</v>
      </c>
      <c r="M55" s="24">
        <f>ROUND(G55*L55,P4)</f>
        <v>0</v>
      </c>
      <c r="N55" s="25" t="s">
        <v>6046</v>
      </c>
      <c r="O55" s="31">
        <f>M55*AA55</f>
        <v>0</v>
      </c>
      <c r="P55" s="1">
        <v>3</v>
      </c>
      <c r="AA55" s="1">
        <f>IF(P55=1,$O$3,IF(P55=2,$O$4,$O$5))</f>
        <v>0</v>
      </c>
    </row>
    <row r="56">
      <c r="A56" s="1" t="s">
        <v>510</v>
      </c>
      <c r="E56" s="27" t="s">
        <v>506</v>
      </c>
    </row>
    <row r="57" ht="26">
      <c r="A57" s="1" t="s">
        <v>511</v>
      </c>
      <c r="E57" s="32" t="s">
        <v>7606</v>
      </c>
    </row>
    <row r="58" ht="25">
      <c r="A58" s="1" t="s">
        <v>513</v>
      </c>
      <c r="E58" s="27" t="s">
        <v>6048</v>
      </c>
    </row>
    <row r="59" ht="25">
      <c r="A59" s="1" t="s">
        <v>504</v>
      </c>
      <c r="B59" s="1">
        <v>13</v>
      </c>
      <c r="C59" s="26" t="s">
        <v>7607</v>
      </c>
      <c r="D59" t="s">
        <v>506</v>
      </c>
      <c r="E59" s="27" t="s">
        <v>7608</v>
      </c>
      <c r="F59" s="28" t="s">
        <v>563</v>
      </c>
      <c r="G59" s="29">
        <v>56.116999999999997</v>
      </c>
      <c r="H59" s="28">
        <v>0</v>
      </c>
      <c r="I59" s="30">
        <f>ROUND(G59*H59,P4)</f>
        <v>0</v>
      </c>
      <c r="L59" s="30">
        <v>0</v>
      </c>
      <c r="M59" s="24">
        <f>ROUND(G59*L59,P4)</f>
        <v>0</v>
      </c>
      <c r="N59" s="25" t="s">
        <v>6046</v>
      </c>
      <c r="O59" s="31">
        <f>M59*AA59</f>
        <v>0</v>
      </c>
      <c r="P59" s="1">
        <v>3</v>
      </c>
      <c r="AA59" s="1">
        <f>IF(P59=1,$O$3,IF(P59=2,$O$4,$O$5))</f>
        <v>0</v>
      </c>
    </row>
    <row r="60">
      <c r="A60" s="1" t="s">
        <v>510</v>
      </c>
      <c r="E60" s="27" t="s">
        <v>506</v>
      </c>
    </row>
    <row r="61" ht="39">
      <c r="A61" s="1" t="s">
        <v>511</v>
      </c>
      <c r="E61" s="32" t="s">
        <v>7609</v>
      </c>
    </row>
    <row r="62" ht="25">
      <c r="A62" s="1" t="s">
        <v>513</v>
      </c>
      <c r="E62" s="27" t="s">
        <v>6048</v>
      </c>
    </row>
    <row r="63" ht="37.5">
      <c r="A63" s="1" t="s">
        <v>504</v>
      </c>
      <c r="B63" s="1">
        <v>14</v>
      </c>
      <c r="C63" s="26" t="s">
        <v>7610</v>
      </c>
      <c r="D63" t="s">
        <v>506</v>
      </c>
      <c r="E63" s="27" t="s">
        <v>7611</v>
      </c>
      <c r="F63" s="28" t="s">
        <v>563</v>
      </c>
      <c r="G63" s="29">
        <v>42.506</v>
      </c>
      <c r="H63" s="28">
        <v>0</v>
      </c>
      <c r="I63" s="30">
        <f>ROUND(G63*H63,P4)</f>
        <v>0</v>
      </c>
      <c r="L63" s="30">
        <v>0</v>
      </c>
      <c r="M63" s="24">
        <f>ROUND(G63*L63,P4)</f>
        <v>0</v>
      </c>
      <c r="N63" s="25" t="s">
        <v>6046</v>
      </c>
      <c r="O63" s="31">
        <f>M63*AA63</f>
        <v>0</v>
      </c>
      <c r="P63" s="1">
        <v>3</v>
      </c>
      <c r="AA63" s="1">
        <f>IF(P63=1,$O$3,IF(P63=2,$O$4,$O$5))</f>
        <v>0</v>
      </c>
    </row>
    <row r="64">
      <c r="A64" s="1" t="s">
        <v>510</v>
      </c>
      <c r="E64" s="27" t="s">
        <v>7612</v>
      </c>
    </row>
    <row r="65" ht="26">
      <c r="A65" s="1" t="s">
        <v>511</v>
      </c>
      <c r="E65" s="32" t="s">
        <v>7613</v>
      </c>
    </row>
    <row r="66" ht="25">
      <c r="A66" s="1" t="s">
        <v>513</v>
      </c>
      <c r="E66" s="27" t="s">
        <v>6048</v>
      </c>
    </row>
    <row r="67">
      <c r="A67" s="1" t="s">
        <v>504</v>
      </c>
      <c r="B67" s="1">
        <v>15</v>
      </c>
      <c r="C67" s="26" t="s">
        <v>7614</v>
      </c>
      <c r="D67" t="s">
        <v>506</v>
      </c>
      <c r="E67" s="27" t="s">
        <v>7615</v>
      </c>
      <c r="F67" s="28" t="s">
        <v>2694</v>
      </c>
      <c r="G67" s="29">
        <v>72.260000000000005</v>
      </c>
      <c r="H67" s="28">
        <v>1</v>
      </c>
      <c r="I67" s="30">
        <f>ROUND(G67*H67,P4)</f>
        <v>0</v>
      </c>
      <c r="L67" s="30">
        <v>0</v>
      </c>
      <c r="M67" s="24">
        <f>ROUND(G67*L67,P4)</f>
        <v>0</v>
      </c>
      <c r="N67" s="25" t="s">
        <v>6046</v>
      </c>
      <c r="O67" s="31">
        <f>M67*AA67</f>
        <v>0</v>
      </c>
      <c r="P67" s="1">
        <v>3</v>
      </c>
      <c r="AA67" s="1">
        <f>IF(P67=1,$O$3,IF(P67=2,$O$4,$O$5))</f>
        <v>0</v>
      </c>
    </row>
    <row r="68">
      <c r="A68" s="1" t="s">
        <v>510</v>
      </c>
      <c r="E68" s="27" t="s">
        <v>506</v>
      </c>
    </row>
    <row r="69" ht="26">
      <c r="A69" s="1" t="s">
        <v>511</v>
      </c>
      <c r="E69" s="32" t="s">
        <v>7616</v>
      </c>
    </row>
    <row r="70" ht="25">
      <c r="A70" s="1" t="s">
        <v>513</v>
      </c>
      <c r="E70" s="27" t="s">
        <v>6048</v>
      </c>
    </row>
    <row r="71">
      <c r="A71" s="1" t="s">
        <v>504</v>
      </c>
      <c r="B71" s="1">
        <v>16</v>
      </c>
      <c r="C71" s="26" t="s">
        <v>7617</v>
      </c>
      <c r="D71" t="s">
        <v>506</v>
      </c>
      <c r="E71" s="27" t="s">
        <v>7618</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6115</v>
      </c>
      <c r="E75" s="23" t="s">
        <v>6116</v>
      </c>
      <c r="L75" s="24">
        <f>SUMIFS(L76:L139,A76:A139,"P")</f>
        <v>0</v>
      </c>
      <c r="M75" s="24">
        <f>SUMIFS(M76:M139,A76:A139,"P")</f>
        <v>0</v>
      </c>
      <c r="N75" s="25"/>
    </row>
    <row r="76" ht="25">
      <c r="A76" s="1" t="s">
        <v>504</v>
      </c>
      <c r="B76" s="1">
        <v>17</v>
      </c>
      <c r="C76" s="26" t="s">
        <v>7619</v>
      </c>
      <c r="D76" t="s">
        <v>506</v>
      </c>
      <c r="E76" s="27" t="s">
        <v>7620</v>
      </c>
      <c r="F76" s="28" t="s">
        <v>567</v>
      </c>
      <c r="G76" s="29">
        <v>14.5</v>
      </c>
      <c r="H76" s="28">
        <v>0.01201</v>
      </c>
      <c r="I76" s="30">
        <f>ROUND(G76*H76,P4)</f>
        <v>0</v>
      </c>
      <c r="L76" s="30">
        <v>0</v>
      </c>
      <c r="M76" s="24">
        <f>ROUND(G76*L76,P4)</f>
        <v>0</v>
      </c>
      <c r="N76" s="25" t="s">
        <v>6046</v>
      </c>
      <c r="O76" s="31">
        <f>M76*AA76</f>
        <v>0</v>
      </c>
      <c r="P76" s="1">
        <v>3</v>
      </c>
      <c r="AA76" s="1">
        <f>IF(P76=1,$O$3,IF(P76=2,$O$4,$O$5))</f>
        <v>0</v>
      </c>
    </row>
    <row r="77">
      <c r="A77" s="1" t="s">
        <v>510</v>
      </c>
      <c r="E77" s="27" t="s">
        <v>506</v>
      </c>
    </row>
    <row r="78" ht="26">
      <c r="A78" s="1" t="s">
        <v>511</v>
      </c>
      <c r="E78" s="32" t="s">
        <v>7621</v>
      </c>
    </row>
    <row r="79" ht="25">
      <c r="A79" s="1" t="s">
        <v>513</v>
      </c>
      <c r="E79" s="27" t="s">
        <v>6048</v>
      </c>
    </row>
    <row r="80">
      <c r="A80" s="1" t="s">
        <v>504</v>
      </c>
      <c r="B80" s="1">
        <v>21</v>
      </c>
      <c r="C80" s="26" t="s">
        <v>7622</v>
      </c>
      <c r="D80" t="s">
        <v>506</v>
      </c>
      <c r="E80" s="27" t="s">
        <v>7623</v>
      </c>
      <c r="F80" s="28" t="s">
        <v>1553</v>
      </c>
      <c r="G80" s="29">
        <v>36.267000000000003</v>
      </c>
      <c r="H80" s="28">
        <v>0</v>
      </c>
      <c r="I80" s="30">
        <f>ROUND(G80*H80,P4)</f>
        <v>0</v>
      </c>
      <c r="L80" s="30">
        <v>0</v>
      </c>
      <c r="M80" s="24">
        <f>ROUND(G80*L80,P4)</f>
        <v>0</v>
      </c>
      <c r="N80" s="25" t="s">
        <v>6046</v>
      </c>
      <c r="O80" s="31">
        <f>M80*AA80</f>
        <v>0</v>
      </c>
      <c r="P80" s="1">
        <v>3</v>
      </c>
      <c r="AA80" s="1">
        <f>IF(P80=1,$O$3,IF(P80=2,$O$4,$O$5))</f>
        <v>0</v>
      </c>
    </row>
    <row r="81">
      <c r="A81" s="1" t="s">
        <v>510</v>
      </c>
      <c r="E81" s="27" t="s">
        <v>506</v>
      </c>
    </row>
    <row r="82" ht="39">
      <c r="A82" s="1" t="s">
        <v>511</v>
      </c>
      <c r="E82" s="32" t="s">
        <v>7624</v>
      </c>
    </row>
    <row r="83" ht="25">
      <c r="A83" s="1" t="s">
        <v>513</v>
      </c>
      <c r="E83" s="27" t="s">
        <v>6048</v>
      </c>
    </row>
    <row r="84">
      <c r="A84" s="1" t="s">
        <v>504</v>
      </c>
      <c r="B84" s="1">
        <v>23</v>
      </c>
      <c r="C84" s="26" t="s">
        <v>7625</v>
      </c>
      <c r="D84" t="s">
        <v>506</v>
      </c>
      <c r="E84" s="27" t="s">
        <v>7626</v>
      </c>
      <c r="F84" s="28" t="s">
        <v>519</v>
      </c>
      <c r="G84" s="29">
        <v>1</v>
      </c>
      <c r="H84" s="28">
        <v>0</v>
      </c>
      <c r="I84" s="30">
        <f>ROUND(G84*H84,P4)</f>
        <v>0</v>
      </c>
      <c r="L84" s="30">
        <v>0</v>
      </c>
      <c r="M84" s="24">
        <f>ROUND(G84*L84,P4)</f>
        <v>0</v>
      </c>
      <c r="N84" s="25" t="s">
        <v>6046</v>
      </c>
      <c r="O84" s="31">
        <f>M84*AA84</f>
        <v>0</v>
      </c>
      <c r="P84" s="1">
        <v>3</v>
      </c>
      <c r="AA84" s="1">
        <f>IF(P84=1,$O$3,IF(P84=2,$O$4,$O$5))</f>
        <v>0</v>
      </c>
    </row>
    <row r="85">
      <c r="A85" s="1" t="s">
        <v>510</v>
      </c>
      <c r="E85" s="27" t="s">
        <v>506</v>
      </c>
    </row>
    <row r="86" ht="26">
      <c r="A86" s="1" t="s">
        <v>511</v>
      </c>
      <c r="E86" s="32" t="s">
        <v>521</v>
      </c>
    </row>
    <row r="87" ht="25">
      <c r="A87" s="1" t="s">
        <v>513</v>
      </c>
      <c r="E87" s="27" t="s">
        <v>6048</v>
      </c>
    </row>
    <row r="88">
      <c r="A88" s="1" t="s">
        <v>504</v>
      </c>
      <c r="B88" s="1">
        <v>25</v>
      </c>
      <c r="C88" s="26" t="s">
        <v>7627</v>
      </c>
      <c r="D88" t="s">
        <v>506</v>
      </c>
      <c r="E88" s="27" t="s">
        <v>7628</v>
      </c>
      <c r="F88" s="28" t="s">
        <v>519</v>
      </c>
      <c r="G88" s="29">
        <v>1</v>
      </c>
      <c r="H88" s="28">
        <v>0.0053600000000000002</v>
      </c>
      <c r="I88" s="30">
        <f>ROUND(G88*H88,P4)</f>
        <v>0</v>
      </c>
      <c r="L88" s="30">
        <v>0</v>
      </c>
      <c r="M88" s="24">
        <f>ROUND(G88*L88,P4)</f>
        <v>0</v>
      </c>
      <c r="N88" s="25" t="s">
        <v>6046</v>
      </c>
      <c r="O88" s="31">
        <f>M88*AA88</f>
        <v>0</v>
      </c>
      <c r="P88" s="1">
        <v>3</v>
      </c>
      <c r="AA88" s="1">
        <f>IF(P88=1,$O$3,IF(P88=2,$O$4,$O$5))</f>
        <v>0</v>
      </c>
    </row>
    <row r="89">
      <c r="A89" s="1" t="s">
        <v>510</v>
      </c>
      <c r="E89" s="27" t="s">
        <v>506</v>
      </c>
    </row>
    <row r="90" ht="26">
      <c r="A90" s="1" t="s">
        <v>511</v>
      </c>
      <c r="E90" s="32" t="s">
        <v>521</v>
      </c>
    </row>
    <row r="91" ht="25">
      <c r="A91" s="1" t="s">
        <v>513</v>
      </c>
      <c r="E91" s="27" t="s">
        <v>6048</v>
      </c>
    </row>
    <row r="92">
      <c r="A92" s="1" t="s">
        <v>504</v>
      </c>
      <c r="B92" s="1">
        <v>27</v>
      </c>
      <c r="C92" s="26" t="s">
        <v>7629</v>
      </c>
      <c r="D92" t="s">
        <v>506</v>
      </c>
      <c r="E92" s="27" t="s">
        <v>7630</v>
      </c>
      <c r="F92" s="28" t="s">
        <v>1251</v>
      </c>
      <c r="G92" s="29">
        <v>2</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529</v>
      </c>
    </row>
    <row r="95">
      <c r="A95" s="1" t="s">
        <v>513</v>
      </c>
      <c r="E95" s="27" t="s">
        <v>506</v>
      </c>
    </row>
    <row r="96">
      <c r="A96" s="1" t="s">
        <v>504</v>
      </c>
      <c r="B96" s="1">
        <v>28</v>
      </c>
      <c r="C96" s="26" t="s">
        <v>7631</v>
      </c>
      <c r="D96" t="s">
        <v>506</v>
      </c>
      <c r="E96" s="27" t="s">
        <v>7632</v>
      </c>
      <c r="F96" s="28" t="s">
        <v>1553</v>
      </c>
      <c r="G96" s="29">
        <v>36.267000000000003</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7633</v>
      </c>
    </row>
    <row r="99">
      <c r="A99" s="1" t="s">
        <v>513</v>
      </c>
      <c r="E99" s="27" t="s">
        <v>506</v>
      </c>
    </row>
    <row r="100">
      <c r="A100" s="1" t="s">
        <v>504</v>
      </c>
      <c r="B100" s="1">
        <v>29</v>
      </c>
      <c r="C100" s="26" t="s">
        <v>7634</v>
      </c>
      <c r="D100" t="s">
        <v>506</v>
      </c>
      <c r="E100" s="27" t="s">
        <v>7635</v>
      </c>
      <c r="F100" s="28" t="s">
        <v>551</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506</v>
      </c>
    </row>
    <row r="104">
      <c r="A104" s="1" t="s">
        <v>504</v>
      </c>
      <c r="B104" s="1">
        <v>30</v>
      </c>
      <c r="C104" s="26" t="s">
        <v>7636</v>
      </c>
      <c r="D104" t="s">
        <v>506</v>
      </c>
      <c r="E104" s="27" t="s">
        <v>7637</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31</v>
      </c>
      <c r="C108" s="26" t="s">
        <v>7638</v>
      </c>
      <c r="D108" t="s">
        <v>506</v>
      </c>
      <c r="E108" s="27" t="s">
        <v>7639</v>
      </c>
      <c r="F108" s="28" t="s">
        <v>567</v>
      </c>
      <c r="G108" s="29">
        <v>17</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688</v>
      </c>
    </row>
    <row r="111">
      <c r="A111" s="1" t="s">
        <v>513</v>
      </c>
      <c r="E111" s="27" t="s">
        <v>506</v>
      </c>
    </row>
    <row r="112">
      <c r="A112" s="1" t="s">
        <v>504</v>
      </c>
      <c r="B112" s="1">
        <v>32</v>
      </c>
      <c r="C112" s="26" t="s">
        <v>7640</v>
      </c>
      <c r="D112" t="s">
        <v>506</v>
      </c>
      <c r="E112" s="27" t="s">
        <v>7641</v>
      </c>
      <c r="F112" s="28" t="s">
        <v>540</v>
      </c>
      <c r="G112" s="29">
        <v>25</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2318</v>
      </c>
    </row>
    <row r="115">
      <c r="A115" s="1" t="s">
        <v>513</v>
      </c>
      <c r="E115" s="27" t="s">
        <v>506</v>
      </c>
    </row>
    <row r="116">
      <c r="A116" s="1" t="s">
        <v>504</v>
      </c>
      <c r="B116" s="1">
        <v>22</v>
      </c>
      <c r="C116" s="26" t="s">
        <v>7642</v>
      </c>
      <c r="D116" t="s">
        <v>506</v>
      </c>
      <c r="E116" s="27" t="s">
        <v>7643</v>
      </c>
      <c r="F116" s="28" t="s">
        <v>1251</v>
      </c>
      <c r="G116" s="29">
        <v>49</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7644</v>
      </c>
    </row>
    <row r="119">
      <c r="A119" s="1" t="s">
        <v>513</v>
      </c>
      <c r="E119" s="27" t="s">
        <v>506</v>
      </c>
    </row>
    <row r="120">
      <c r="A120" s="1" t="s">
        <v>504</v>
      </c>
      <c r="B120" s="1">
        <v>24</v>
      </c>
      <c r="C120" s="26" t="s">
        <v>7645</v>
      </c>
      <c r="D120" t="s">
        <v>506</v>
      </c>
      <c r="E120" s="27" t="s">
        <v>7646</v>
      </c>
      <c r="F120" s="28" t="s">
        <v>1251</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c r="A123" s="1" t="s">
        <v>513</v>
      </c>
      <c r="E123" s="27" t="s">
        <v>506</v>
      </c>
    </row>
    <row r="124">
      <c r="A124" s="1" t="s">
        <v>504</v>
      </c>
      <c r="B124" s="1">
        <v>26</v>
      </c>
      <c r="C124" s="26" t="s">
        <v>7647</v>
      </c>
      <c r="D124" t="s">
        <v>506</v>
      </c>
      <c r="E124" s="27" t="s">
        <v>7648</v>
      </c>
      <c r="F124" s="28" t="s">
        <v>551</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18</v>
      </c>
      <c r="C128" s="26" t="s">
        <v>7649</v>
      </c>
      <c r="D128" t="s">
        <v>506</v>
      </c>
      <c r="E128" s="27" t="s">
        <v>7650</v>
      </c>
      <c r="F128" s="28" t="s">
        <v>1251</v>
      </c>
      <c r="G128" s="29">
        <v>13</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807</v>
      </c>
    </row>
    <row r="131">
      <c r="A131" s="1" t="s">
        <v>513</v>
      </c>
      <c r="E131" s="27" t="s">
        <v>506</v>
      </c>
    </row>
    <row r="132">
      <c r="A132" s="1" t="s">
        <v>504</v>
      </c>
      <c r="B132" s="1">
        <v>20</v>
      </c>
      <c r="C132" s="26" t="s">
        <v>7651</v>
      </c>
      <c r="D132" t="s">
        <v>506</v>
      </c>
      <c r="E132" s="27" t="s">
        <v>7652</v>
      </c>
      <c r="F132" s="28" t="s">
        <v>567</v>
      </c>
      <c r="G132" s="29">
        <v>14.5</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7621</v>
      </c>
    </row>
    <row r="135">
      <c r="A135" s="1" t="s">
        <v>513</v>
      </c>
      <c r="E135" s="27" t="s">
        <v>506</v>
      </c>
    </row>
    <row r="136">
      <c r="A136" s="1" t="s">
        <v>504</v>
      </c>
      <c r="B136" s="1">
        <v>19</v>
      </c>
      <c r="C136" s="26" t="s">
        <v>7653</v>
      </c>
      <c r="D136" t="s">
        <v>506</v>
      </c>
      <c r="E136" s="27" t="s">
        <v>7654</v>
      </c>
      <c r="F136" s="28" t="s">
        <v>1251</v>
      </c>
      <c r="G136" s="29">
        <v>2</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529</v>
      </c>
    </row>
    <row r="139">
      <c r="A139" s="1" t="s">
        <v>513</v>
      </c>
      <c r="E139" s="27" t="s">
        <v>506</v>
      </c>
    </row>
    <row r="140" ht="13">
      <c r="A140" s="1" t="s">
        <v>501</v>
      </c>
      <c r="C140" s="22" t="s">
        <v>855</v>
      </c>
      <c r="E140" s="23" t="s">
        <v>3455</v>
      </c>
      <c r="L140" s="24">
        <f>SUMIFS(L141:L144,A141:A144,"P")</f>
        <v>0</v>
      </c>
      <c r="M140" s="24">
        <f>SUMIFS(M141:M144,A141:A144,"P")</f>
        <v>0</v>
      </c>
      <c r="N140" s="25"/>
    </row>
    <row r="141" ht="25">
      <c r="A141" s="1" t="s">
        <v>504</v>
      </c>
      <c r="B141" s="1">
        <v>33</v>
      </c>
      <c r="C141" s="26" t="s">
        <v>7655</v>
      </c>
      <c r="D141" t="s">
        <v>506</v>
      </c>
      <c r="E141" s="27" t="s">
        <v>7656</v>
      </c>
      <c r="F141" s="28" t="s">
        <v>563</v>
      </c>
      <c r="G141" s="29">
        <v>23.853000000000002</v>
      </c>
      <c r="H141" s="28">
        <v>0</v>
      </c>
      <c r="I141" s="30">
        <f>ROUND(G141*H141,P4)</f>
        <v>0</v>
      </c>
      <c r="L141" s="30">
        <v>0</v>
      </c>
      <c r="M141" s="24">
        <f>ROUND(G141*L141,P4)</f>
        <v>0</v>
      </c>
      <c r="N141" s="25" t="s">
        <v>6046</v>
      </c>
      <c r="O141" s="31">
        <f>M141*AA141</f>
        <v>0</v>
      </c>
      <c r="P141" s="1">
        <v>3</v>
      </c>
      <c r="AA141" s="1">
        <f>IF(P141=1,$O$3,IF(P141=2,$O$4,$O$5))</f>
        <v>0</v>
      </c>
    </row>
    <row r="142">
      <c r="A142" s="1" t="s">
        <v>510</v>
      </c>
      <c r="E142" s="27" t="s">
        <v>506</v>
      </c>
    </row>
    <row r="143" ht="26">
      <c r="A143" s="1" t="s">
        <v>511</v>
      </c>
      <c r="E143" s="32" t="s">
        <v>7657</v>
      </c>
    </row>
    <row r="144" ht="25">
      <c r="A144" s="1" t="s">
        <v>513</v>
      </c>
      <c r="E144" s="27" t="s">
        <v>6048</v>
      </c>
    </row>
    <row r="145" ht="13">
      <c r="A145" s="1" t="s">
        <v>501</v>
      </c>
      <c r="C145" s="22" t="s">
        <v>7658</v>
      </c>
      <c r="E145" s="23" t="s">
        <v>7659</v>
      </c>
      <c r="L145" s="24">
        <f>SUMIFS(L146:L153,A146:A153,"P")</f>
        <v>0</v>
      </c>
      <c r="M145" s="24">
        <f>SUMIFS(M146:M153,A146:A153,"P")</f>
        <v>0</v>
      </c>
      <c r="N145" s="25"/>
    </row>
    <row r="146" ht="25">
      <c r="A146" s="1" t="s">
        <v>504</v>
      </c>
      <c r="B146" s="1">
        <v>34</v>
      </c>
      <c r="C146" s="26" t="s">
        <v>7660</v>
      </c>
      <c r="D146" t="s">
        <v>506</v>
      </c>
      <c r="E146" s="27" t="s">
        <v>7661</v>
      </c>
      <c r="F146" s="28" t="s">
        <v>1553</v>
      </c>
      <c r="G146" s="29">
        <v>36.267000000000003</v>
      </c>
      <c r="H146" s="28">
        <v>0</v>
      </c>
      <c r="I146" s="30">
        <f>ROUND(G146*H146,P4)</f>
        <v>0</v>
      </c>
      <c r="L146" s="30">
        <v>0</v>
      </c>
      <c r="M146" s="24">
        <f>ROUND(G146*L146,P4)</f>
        <v>0</v>
      </c>
      <c r="N146" s="25" t="s">
        <v>6046</v>
      </c>
      <c r="O146" s="31">
        <f>M146*AA146</f>
        <v>0</v>
      </c>
      <c r="P146" s="1">
        <v>3</v>
      </c>
      <c r="AA146" s="1">
        <f>IF(P146=1,$O$3,IF(P146=2,$O$4,$O$5))</f>
        <v>0</v>
      </c>
    </row>
    <row r="147">
      <c r="A147" s="1" t="s">
        <v>510</v>
      </c>
      <c r="E147" s="27" t="s">
        <v>506</v>
      </c>
    </row>
    <row r="148" ht="26">
      <c r="A148" s="1" t="s">
        <v>511</v>
      </c>
      <c r="E148" s="32" t="s">
        <v>7633</v>
      </c>
    </row>
    <row r="149" ht="25">
      <c r="A149" s="1" t="s">
        <v>513</v>
      </c>
      <c r="E149" s="27" t="s">
        <v>6048</v>
      </c>
    </row>
    <row r="150">
      <c r="A150" s="1" t="s">
        <v>504</v>
      </c>
      <c r="B150" s="1">
        <v>35</v>
      </c>
      <c r="C150" s="26" t="s">
        <v>7662</v>
      </c>
      <c r="D150" t="s">
        <v>506</v>
      </c>
      <c r="E150" s="27" t="s">
        <v>7663</v>
      </c>
      <c r="F150" s="28" t="s">
        <v>2694</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7664</v>
      </c>
    </row>
    <row r="153">
      <c r="A153" s="1" t="s">
        <v>513</v>
      </c>
      <c r="E153" s="27" t="s">
        <v>506</v>
      </c>
    </row>
    <row r="154" ht="13">
      <c r="A154" s="1" t="s">
        <v>501</v>
      </c>
      <c r="C154" s="22" t="s">
        <v>3501</v>
      </c>
      <c r="E154" s="23" t="s">
        <v>4922</v>
      </c>
      <c r="L154" s="24">
        <f>SUMIFS(L155:L170,A155:A170,"P")</f>
        <v>0</v>
      </c>
      <c r="M154" s="24">
        <f>SUMIFS(M155:M170,A155:A170,"P")</f>
        <v>0</v>
      </c>
      <c r="N154" s="25"/>
    </row>
    <row r="155">
      <c r="A155" s="1" t="s">
        <v>504</v>
      </c>
      <c r="B155" s="1">
        <v>38</v>
      </c>
      <c r="C155" s="26" t="s">
        <v>7665</v>
      </c>
      <c r="D155" t="s">
        <v>506</v>
      </c>
      <c r="E155" s="27" t="s">
        <v>7666</v>
      </c>
      <c r="F155" s="28" t="s">
        <v>2694</v>
      </c>
      <c r="G155" s="29">
        <v>0.70699999999999996</v>
      </c>
      <c r="H155" s="28">
        <v>1</v>
      </c>
      <c r="I155" s="30">
        <f>ROUND(G155*H155,P4)</f>
        <v>0</v>
      </c>
      <c r="L155" s="30">
        <v>0</v>
      </c>
      <c r="M155" s="24">
        <f>ROUND(G155*L155,P4)</f>
        <v>0</v>
      </c>
      <c r="N155" s="25" t="s">
        <v>6046</v>
      </c>
      <c r="O155" s="31">
        <f>M155*AA155</f>
        <v>0</v>
      </c>
      <c r="P155" s="1">
        <v>3</v>
      </c>
      <c r="AA155" s="1">
        <f>IF(P155=1,$O$3,IF(P155=2,$O$4,$O$5))</f>
        <v>0</v>
      </c>
    </row>
    <row r="156">
      <c r="A156" s="1" t="s">
        <v>510</v>
      </c>
      <c r="E156" s="27" t="s">
        <v>506</v>
      </c>
    </row>
    <row r="157" ht="39">
      <c r="A157" s="1" t="s">
        <v>511</v>
      </c>
      <c r="E157" s="32" t="s">
        <v>7667</v>
      </c>
    </row>
    <row r="158" ht="25">
      <c r="A158" s="1" t="s">
        <v>513</v>
      </c>
      <c r="E158" s="27" t="s">
        <v>6048</v>
      </c>
    </row>
    <row r="159">
      <c r="A159" s="1" t="s">
        <v>504</v>
      </c>
      <c r="B159" s="1">
        <v>36</v>
      </c>
      <c r="C159" s="26" t="s">
        <v>7668</v>
      </c>
      <c r="D159" t="s">
        <v>506</v>
      </c>
      <c r="E159" s="27" t="s">
        <v>7669</v>
      </c>
      <c r="F159" s="28" t="s">
        <v>519</v>
      </c>
      <c r="G159" s="29">
        <v>1</v>
      </c>
      <c r="H159" s="28">
        <v>0.010189999999999999</v>
      </c>
      <c r="I159" s="30">
        <f>ROUND(G159*H159,P4)</f>
        <v>0</v>
      </c>
      <c r="L159" s="30">
        <v>0</v>
      </c>
      <c r="M159" s="24">
        <f>ROUND(G159*L159,P4)</f>
        <v>0</v>
      </c>
      <c r="N159" s="25" t="s">
        <v>6046</v>
      </c>
      <c r="O159" s="31">
        <f>M159*AA159</f>
        <v>0</v>
      </c>
      <c r="P159" s="1">
        <v>3</v>
      </c>
      <c r="AA159" s="1">
        <f>IF(P159=1,$O$3,IF(P159=2,$O$4,$O$5))</f>
        <v>0</v>
      </c>
    </row>
    <row r="160">
      <c r="A160" s="1" t="s">
        <v>510</v>
      </c>
      <c r="E160" s="27" t="s">
        <v>506</v>
      </c>
    </row>
    <row r="161" ht="26">
      <c r="A161" s="1" t="s">
        <v>511</v>
      </c>
      <c r="E161" s="32" t="s">
        <v>521</v>
      </c>
    </row>
    <row r="162" ht="25">
      <c r="A162" s="1" t="s">
        <v>513</v>
      </c>
      <c r="E162" s="27" t="s">
        <v>6048</v>
      </c>
    </row>
    <row r="163">
      <c r="A163" s="1" t="s">
        <v>504</v>
      </c>
      <c r="B163" s="1">
        <v>39</v>
      </c>
      <c r="C163" s="26" t="s">
        <v>7670</v>
      </c>
      <c r="D163" t="s">
        <v>506</v>
      </c>
      <c r="E163" s="27" t="s">
        <v>7671</v>
      </c>
      <c r="F163" s="28" t="s">
        <v>567</v>
      </c>
      <c r="G163" s="29">
        <v>34</v>
      </c>
      <c r="H163" s="28">
        <v>0.00012999999999999999</v>
      </c>
      <c r="I163" s="30">
        <f>ROUND(G163*H163,P4)</f>
        <v>0</v>
      </c>
      <c r="L163" s="30">
        <v>0</v>
      </c>
      <c r="M163" s="24">
        <f>ROUND(G163*L163,P4)</f>
        <v>0</v>
      </c>
      <c r="N163" s="25" t="s">
        <v>6046</v>
      </c>
      <c r="O163" s="31">
        <f>M163*AA163</f>
        <v>0</v>
      </c>
      <c r="P163" s="1">
        <v>3</v>
      </c>
      <c r="AA163" s="1">
        <f>IF(P163=1,$O$3,IF(P163=2,$O$4,$O$5))</f>
        <v>0</v>
      </c>
    </row>
    <row r="164">
      <c r="A164" s="1" t="s">
        <v>510</v>
      </c>
      <c r="E164" s="27" t="s">
        <v>506</v>
      </c>
    </row>
    <row r="165" ht="26">
      <c r="A165" s="1" t="s">
        <v>511</v>
      </c>
      <c r="E165" s="32" t="s">
        <v>7672</v>
      </c>
    </row>
    <row r="166" ht="25">
      <c r="A166" s="1" t="s">
        <v>513</v>
      </c>
      <c r="E166" s="27" t="s">
        <v>6048</v>
      </c>
    </row>
    <row r="167">
      <c r="A167" s="1" t="s">
        <v>504</v>
      </c>
      <c r="B167" s="1">
        <v>37</v>
      </c>
      <c r="C167" s="26" t="s">
        <v>7673</v>
      </c>
      <c r="D167" t="s">
        <v>506</v>
      </c>
      <c r="E167" s="27" t="s">
        <v>7674</v>
      </c>
      <c r="F167" s="28" t="s">
        <v>519</v>
      </c>
      <c r="G167" s="29">
        <v>1</v>
      </c>
      <c r="H167" s="28">
        <v>0.85999999999999999</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521</v>
      </c>
    </row>
    <row r="170">
      <c r="A170" s="1" t="s">
        <v>513</v>
      </c>
      <c r="E170" s="27" t="s">
        <v>506</v>
      </c>
    </row>
    <row r="171" ht="13">
      <c r="A171" s="1" t="s">
        <v>501</v>
      </c>
      <c r="C171" s="22" t="s">
        <v>7675</v>
      </c>
      <c r="E171" s="23" t="s">
        <v>7676</v>
      </c>
      <c r="L171" s="24">
        <f>SUMIFS(L172:L183,A172:A183,"P")</f>
        <v>0</v>
      </c>
      <c r="M171" s="24">
        <f>SUMIFS(M172:M183,A172:A183,"P")</f>
        <v>0</v>
      </c>
      <c r="N171" s="25"/>
    </row>
    <row r="172">
      <c r="A172" s="1" t="s">
        <v>504</v>
      </c>
      <c r="B172" s="1">
        <v>40</v>
      </c>
      <c r="C172" s="26" t="s">
        <v>7677</v>
      </c>
      <c r="D172" t="s">
        <v>506</v>
      </c>
      <c r="E172" s="27" t="s">
        <v>7678</v>
      </c>
      <c r="F172" s="28" t="s">
        <v>551</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7679</v>
      </c>
      <c r="D176" t="s">
        <v>506</v>
      </c>
      <c r="E176" s="27" t="s">
        <v>7680</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7681</v>
      </c>
      <c r="D180" t="s">
        <v>506</v>
      </c>
      <c r="E180" s="27" t="s">
        <v>7682</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7683</v>
      </c>
      <c r="E8" s="23" t="s">
        <v>291</v>
      </c>
      <c r="L8" s="24">
        <f>L9</f>
        <v>0</v>
      </c>
      <c r="M8" s="24">
        <f>M9</f>
        <v>0</v>
      </c>
      <c r="N8" s="25"/>
    </row>
    <row r="9" ht="13">
      <c r="A9" s="1" t="s">
        <v>501</v>
      </c>
      <c r="C9" s="22" t="s">
        <v>858</v>
      </c>
      <c r="E9" s="23" t="s">
        <v>2842</v>
      </c>
      <c r="L9" s="24">
        <f>SUMIFS(L10:L13,A10:A13,"P")</f>
        <v>0</v>
      </c>
      <c r="M9" s="24">
        <f>SUMIFS(M10:M13,A10:A13,"P")</f>
        <v>0</v>
      </c>
      <c r="N9" s="25"/>
    </row>
    <row r="10">
      <c r="A10" s="1" t="s">
        <v>504</v>
      </c>
      <c r="B10" s="1">
        <v>1</v>
      </c>
      <c r="C10" s="26" t="s">
        <v>7191</v>
      </c>
      <c r="D10" t="s">
        <v>506</v>
      </c>
      <c r="E10" s="27" t="s">
        <v>7192</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7193</v>
      </c>
    </row>
    <row r="12" ht="26">
      <c r="A12" s="1" t="s">
        <v>511</v>
      </c>
      <c r="E12" s="32" t="s">
        <v>926</v>
      </c>
    </row>
    <row r="13" ht="75">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7684</v>
      </c>
      <c r="E8" s="23" t="s">
        <v>293</v>
      </c>
      <c r="L8" s="24">
        <f>L9+L18+L79+L292+L297+L318</f>
        <v>0</v>
      </c>
      <c r="M8" s="24">
        <f>M9+M18+M79+M292+M297+M318</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71.822000000000003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7685</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SUMIFS(L19:L78,A19:A78,"P")</f>
        <v>0</v>
      </c>
      <c r="M18" s="24">
        <f>SUMIFS(M19:M78,A19:A78,"P")</f>
        <v>0</v>
      </c>
      <c r="N18" s="25"/>
    </row>
    <row r="19" ht="25">
      <c r="A19" s="1" t="s">
        <v>504</v>
      </c>
      <c r="B19" s="1">
        <v>3</v>
      </c>
      <c r="C19" s="26" t="s">
        <v>7576</v>
      </c>
      <c r="D19" t="s">
        <v>506</v>
      </c>
      <c r="E19" s="27" t="s">
        <v>7577</v>
      </c>
      <c r="F19" s="28" t="s">
        <v>540</v>
      </c>
      <c r="G19" s="29">
        <v>20</v>
      </c>
      <c r="H19" s="28">
        <v>0</v>
      </c>
      <c r="I19" s="30">
        <f>ROUND(G19*H19,P4)</f>
        <v>0</v>
      </c>
      <c r="L19" s="30">
        <v>0</v>
      </c>
      <c r="M19" s="24">
        <f>ROUND(G19*L19,P4)</f>
        <v>0</v>
      </c>
      <c r="N19" s="25" t="s">
        <v>6046</v>
      </c>
      <c r="O19" s="31">
        <f>M19*AA19</f>
        <v>0</v>
      </c>
      <c r="P19" s="1">
        <v>3</v>
      </c>
      <c r="AA19" s="1">
        <f>IF(P19=1,$O$3,IF(P19=2,$O$4,$O$5))</f>
        <v>0</v>
      </c>
    </row>
    <row r="20">
      <c r="A20" s="1" t="s">
        <v>510</v>
      </c>
      <c r="E20" s="27" t="s">
        <v>506</v>
      </c>
    </row>
    <row r="21" ht="26">
      <c r="A21" s="1" t="s">
        <v>511</v>
      </c>
      <c r="E21" s="32" t="s">
        <v>7686</v>
      </c>
    </row>
    <row r="22" ht="25">
      <c r="A22" s="1" t="s">
        <v>513</v>
      </c>
      <c r="E22" s="27" t="s">
        <v>6048</v>
      </c>
    </row>
    <row r="23" ht="25">
      <c r="A23" s="1" t="s">
        <v>504</v>
      </c>
      <c r="B23" s="1">
        <v>4</v>
      </c>
      <c r="C23" s="26" t="s">
        <v>7579</v>
      </c>
      <c r="D23" t="s">
        <v>506</v>
      </c>
      <c r="E23" s="27" t="s">
        <v>7580</v>
      </c>
      <c r="F23" s="28" t="s">
        <v>7581</v>
      </c>
      <c r="G23" s="29">
        <v>10</v>
      </c>
      <c r="H23" s="28">
        <v>0</v>
      </c>
      <c r="I23" s="30">
        <f>ROUND(G23*H23,P4)</f>
        <v>0</v>
      </c>
      <c r="L23" s="30">
        <v>0</v>
      </c>
      <c r="M23" s="24">
        <f>ROUND(G23*L23,P4)</f>
        <v>0</v>
      </c>
      <c r="N23" s="25" t="s">
        <v>6046</v>
      </c>
      <c r="O23" s="31">
        <f>M23*AA23</f>
        <v>0</v>
      </c>
      <c r="P23" s="1">
        <v>3</v>
      </c>
      <c r="AA23" s="1">
        <f>IF(P23=1,$O$3,IF(P23=2,$O$4,$O$5))</f>
        <v>0</v>
      </c>
    </row>
    <row r="24">
      <c r="A24" s="1" t="s">
        <v>510</v>
      </c>
      <c r="E24" s="27" t="s">
        <v>506</v>
      </c>
    </row>
    <row r="25" ht="26">
      <c r="A25" s="1" t="s">
        <v>511</v>
      </c>
      <c r="E25" s="32" t="s">
        <v>7687</v>
      </c>
    </row>
    <row r="26" ht="25">
      <c r="A26" s="1" t="s">
        <v>513</v>
      </c>
      <c r="E26" s="27" t="s">
        <v>6048</v>
      </c>
    </row>
    <row r="27" ht="37.5">
      <c r="A27" s="1" t="s">
        <v>504</v>
      </c>
      <c r="B27" s="1">
        <v>5</v>
      </c>
      <c r="C27" s="26" t="s">
        <v>7688</v>
      </c>
      <c r="D27" t="s">
        <v>506</v>
      </c>
      <c r="E27" s="27" t="s">
        <v>7689</v>
      </c>
      <c r="F27" s="28" t="s">
        <v>567</v>
      </c>
      <c r="G27" s="29">
        <v>11.699999999999999</v>
      </c>
      <c r="H27" s="28">
        <v>0.036900000000000002</v>
      </c>
      <c r="I27" s="30">
        <f>ROUND(G27*H27,P4)</f>
        <v>0</v>
      </c>
      <c r="L27" s="30">
        <v>0</v>
      </c>
      <c r="M27" s="24">
        <f>ROUND(G27*L27,P4)</f>
        <v>0</v>
      </c>
      <c r="N27" s="25" t="s">
        <v>6046</v>
      </c>
      <c r="O27" s="31">
        <f>M27*AA27</f>
        <v>0</v>
      </c>
      <c r="P27" s="1">
        <v>3</v>
      </c>
      <c r="AA27" s="1">
        <f>IF(P27=1,$O$3,IF(P27=2,$O$4,$O$5))</f>
        <v>0</v>
      </c>
    </row>
    <row r="28" ht="25">
      <c r="A28" s="1" t="s">
        <v>510</v>
      </c>
      <c r="E28" s="27" t="s">
        <v>7690</v>
      </c>
    </row>
    <row r="29" ht="26">
      <c r="A29" s="1" t="s">
        <v>511</v>
      </c>
      <c r="E29" s="32" t="s">
        <v>7691</v>
      </c>
    </row>
    <row r="30" ht="25">
      <c r="A30" s="1" t="s">
        <v>513</v>
      </c>
      <c r="E30" s="27" t="s">
        <v>6048</v>
      </c>
    </row>
    <row r="31" ht="25">
      <c r="A31" s="1" t="s">
        <v>504</v>
      </c>
      <c r="B31" s="1">
        <v>6</v>
      </c>
      <c r="C31" s="26" t="s">
        <v>7583</v>
      </c>
      <c r="D31" t="s">
        <v>506</v>
      </c>
      <c r="E31" s="27" t="s">
        <v>7584</v>
      </c>
      <c r="F31" s="28" t="s">
        <v>567</v>
      </c>
      <c r="G31" s="29">
        <v>58</v>
      </c>
      <c r="H31" s="28">
        <v>0.0001</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7692</v>
      </c>
    </row>
    <row r="34" ht="25">
      <c r="A34" s="1" t="s">
        <v>513</v>
      </c>
      <c r="E34" s="27" t="s">
        <v>6048</v>
      </c>
    </row>
    <row r="35" ht="25">
      <c r="A35" s="1" t="s">
        <v>504</v>
      </c>
      <c r="B35" s="1">
        <v>7</v>
      </c>
      <c r="C35" s="26" t="s">
        <v>7586</v>
      </c>
      <c r="D35" t="s">
        <v>506</v>
      </c>
      <c r="E35" s="27" t="s">
        <v>7587</v>
      </c>
      <c r="F35" s="28" t="s">
        <v>567</v>
      </c>
      <c r="G35" s="29">
        <v>58</v>
      </c>
      <c r="H35" s="28">
        <v>0</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574</v>
      </c>
    </row>
    <row r="38" ht="25">
      <c r="A38" s="1" t="s">
        <v>513</v>
      </c>
      <c r="E38" s="27" t="s">
        <v>6048</v>
      </c>
    </row>
    <row r="39" ht="25">
      <c r="A39" s="1" t="s">
        <v>504</v>
      </c>
      <c r="B39" s="1">
        <v>9</v>
      </c>
      <c r="C39" s="26" t="s">
        <v>7591</v>
      </c>
      <c r="D39" t="s">
        <v>506</v>
      </c>
      <c r="E39" s="27" t="s">
        <v>7592</v>
      </c>
      <c r="F39" s="28" t="s">
        <v>563</v>
      </c>
      <c r="G39" s="29">
        <v>160.482</v>
      </c>
      <c r="H39" s="28">
        <v>0</v>
      </c>
      <c r="I39" s="30">
        <f>ROUND(G39*H39,P4)</f>
        <v>0</v>
      </c>
      <c r="L39" s="30">
        <v>0</v>
      </c>
      <c r="M39" s="24">
        <f>ROUND(G39*L39,P4)</f>
        <v>0</v>
      </c>
      <c r="N39" s="25" t="s">
        <v>6046</v>
      </c>
      <c r="O39" s="31">
        <f>M39*AA39</f>
        <v>0</v>
      </c>
      <c r="P39" s="1">
        <v>3</v>
      </c>
      <c r="AA39" s="1">
        <f>IF(P39=1,$O$3,IF(P39=2,$O$4,$O$5))</f>
        <v>0</v>
      </c>
    </row>
    <row r="40">
      <c r="A40" s="1" t="s">
        <v>510</v>
      </c>
      <c r="E40" s="27" t="s">
        <v>506</v>
      </c>
    </row>
    <row r="41" ht="65">
      <c r="A41" s="1" t="s">
        <v>511</v>
      </c>
      <c r="E41" s="32" t="s">
        <v>7693</v>
      </c>
    </row>
    <row r="42" ht="25">
      <c r="A42" s="1" t="s">
        <v>513</v>
      </c>
      <c r="E42" s="27" t="s">
        <v>6048</v>
      </c>
    </row>
    <row r="43" ht="25">
      <c r="A43" s="1" t="s">
        <v>504</v>
      </c>
      <c r="B43" s="1">
        <v>8</v>
      </c>
      <c r="C43" s="26" t="s">
        <v>7694</v>
      </c>
      <c r="D43" t="s">
        <v>506</v>
      </c>
      <c r="E43" s="27" t="s">
        <v>7695</v>
      </c>
      <c r="F43" s="28" t="s">
        <v>563</v>
      </c>
      <c r="G43" s="29">
        <v>6.7199999999999998</v>
      </c>
      <c r="H43" s="28">
        <v>0</v>
      </c>
      <c r="I43" s="30">
        <f>ROUND(G43*H43,P4)</f>
        <v>0</v>
      </c>
      <c r="L43" s="30">
        <v>0</v>
      </c>
      <c r="M43" s="24">
        <f>ROUND(G43*L43,P4)</f>
        <v>0</v>
      </c>
      <c r="N43" s="25" t="s">
        <v>6046</v>
      </c>
      <c r="O43" s="31">
        <f>M43*AA43</f>
        <v>0</v>
      </c>
      <c r="P43" s="1">
        <v>3</v>
      </c>
      <c r="AA43" s="1">
        <f>IF(P43=1,$O$3,IF(P43=2,$O$4,$O$5))</f>
        <v>0</v>
      </c>
    </row>
    <row r="44">
      <c r="A44" s="1" t="s">
        <v>510</v>
      </c>
      <c r="E44" s="27" t="s">
        <v>506</v>
      </c>
    </row>
    <row r="45" ht="26">
      <c r="A45" s="1" t="s">
        <v>511</v>
      </c>
      <c r="E45" s="32" t="s">
        <v>7696</v>
      </c>
    </row>
    <row r="46" ht="25">
      <c r="A46" s="1" t="s">
        <v>513</v>
      </c>
      <c r="E46" s="27" t="s">
        <v>6048</v>
      </c>
    </row>
    <row r="47" ht="25">
      <c r="A47" s="1" t="s">
        <v>504</v>
      </c>
      <c r="B47" s="1">
        <v>10</v>
      </c>
      <c r="C47" s="26" t="s">
        <v>7697</v>
      </c>
      <c r="D47" t="s">
        <v>506</v>
      </c>
      <c r="E47" s="27" t="s">
        <v>7698</v>
      </c>
      <c r="F47" s="28" t="s">
        <v>1553</v>
      </c>
      <c r="G47" s="29">
        <v>118.49299999999999</v>
      </c>
      <c r="H47" s="28">
        <v>0.00084000000000000003</v>
      </c>
      <c r="I47" s="30">
        <f>ROUND(G47*H47,P4)</f>
        <v>0</v>
      </c>
      <c r="L47" s="30">
        <v>0</v>
      </c>
      <c r="M47" s="24">
        <f>ROUND(G47*L47,P4)</f>
        <v>0</v>
      </c>
      <c r="N47" s="25" t="s">
        <v>6046</v>
      </c>
      <c r="O47" s="31">
        <f>M47*AA47</f>
        <v>0</v>
      </c>
      <c r="P47" s="1">
        <v>3</v>
      </c>
      <c r="AA47" s="1">
        <f>IF(P47=1,$O$3,IF(P47=2,$O$4,$O$5))</f>
        <v>0</v>
      </c>
    </row>
    <row r="48">
      <c r="A48" s="1" t="s">
        <v>510</v>
      </c>
      <c r="E48" s="27" t="s">
        <v>506</v>
      </c>
    </row>
    <row r="49" ht="26">
      <c r="A49" s="1" t="s">
        <v>511</v>
      </c>
      <c r="E49" s="32" t="s">
        <v>7699</v>
      </c>
    </row>
    <row r="50" ht="25">
      <c r="A50" s="1" t="s">
        <v>513</v>
      </c>
      <c r="E50" s="27" t="s">
        <v>6048</v>
      </c>
    </row>
    <row r="51" ht="25">
      <c r="A51" s="1" t="s">
        <v>504</v>
      </c>
      <c r="B51" s="1">
        <v>11</v>
      </c>
      <c r="C51" s="26" t="s">
        <v>7700</v>
      </c>
      <c r="D51" t="s">
        <v>506</v>
      </c>
      <c r="E51" s="27" t="s">
        <v>7701</v>
      </c>
      <c r="F51" s="28" t="s">
        <v>1553</v>
      </c>
      <c r="G51" s="29">
        <v>118.49299999999999</v>
      </c>
      <c r="H51" s="28">
        <v>0</v>
      </c>
      <c r="I51" s="30">
        <f>ROUND(G51*H51,P4)</f>
        <v>0</v>
      </c>
      <c r="L51" s="30">
        <v>0</v>
      </c>
      <c r="M51" s="24">
        <f>ROUND(G51*L51,P4)</f>
        <v>0</v>
      </c>
      <c r="N51" s="25" t="s">
        <v>6046</v>
      </c>
      <c r="O51" s="31">
        <f>M51*AA51</f>
        <v>0</v>
      </c>
      <c r="P51" s="1">
        <v>3</v>
      </c>
      <c r="AA51" s="1">
        <f>IF(P51=1,$O$3,IF(P51=2,$O$4,$O$5))</f>
        <v>0</v>
      </c>
    </row>
    <row r="52">
      <c r="A52" s="1" t="s">
        <v>510</v>
      </c>
      <c r="E52" s="27" t="s">
        <v>506</v>
      </c>
    </row>
    <row r="53" ht="26">
      <c r="A53" s="1" t="s">
        <v>511</v>
      </c>
      <c r="E53" s="32" t="s">
        <v>7702</v>
      </c>
    </row>
    <row r="54" ht="25">
      <c r="A54" s="1" t="s">
        <v>513</v>
      </c>
      <c r="E54" s="27" t="s">
        <v>6048</v>
      </c>
    </row>
    <row r="55" ht="37.5">
      <c r="A55" s="1" t="s">
        <v>504</v>
      </c>
      <c r="B55" s="1">
        <v>12</v>
      </c>
      <c r="C55" s="26" t="s">
        <v>7600</v>
      </c>
      <c r="D55" t="s">
        <v>506</v>
      </c>
      <c r="E55" s="27" t="s">
        <v>7601</v>
      </c>
      <c r="F55" s="28" t="s">
        <v>563</v>
      </c>
      <c r="G55" s="29">
        <v>249.142</v>
      </c>
      <c r="H55" s="28">
        <v>0</v>
      </c>
      <c r="I55" s="30">
        <f>ROUND(G55*H55,P4)</f>
        <v>0</v>
      </c>
      <c r="L55" s="30">
        <v>0</v>
      </c>
      <c r="M55" s="24">
        <f>ROUND(G55*L55,P4)</f>
        <v>0</v>
      </c>
      <c r="N55" s="25" t="s">
        <v>6046</v>
      </c>
      <c r="O55" s="31">
        <f>M55*AA55</f>
        <v>0</v>
      </c>
      <c r="P55" s="1">
        <v>3</v>
      </c>
      <c r="AA55" s="1">
        <f>IF(P55=1,$O$3,IF(P55=2,$O$4,$O$5))</f>
        <v>0</v>
      </c>
    </row>
    <row r="56">
      <c r="A56" s="1" t="s">
        <v>510</v>
      </c>
      <c r="E56" s="27" t="s">
        <v>7602</v>
      </c>
    </row>
    <row r="57" ht="26">
      <c r="A57" s="1" t="s">
        <v>511</v>
      </c>
      <c r="E57" s="32" t="s">
        <v>7703</v>
      </c>
    </row>
    <row r="58" ht="25">
      <c r="A58" s="1" t="s">
        <v>513</v>
      </c>
      <c r="E58" s="27" t="s">
        <v>6048</v>
      </c>
    </row>
    <row r="59" ht="25">
      <c r="A59" s="1" t="s">
        <v>504</v>
      </c>
      <c r="B59" s="1">
        <v>13</v>
      </c>
      <c r="C59" s="26" t="s">
        <v>7704</v>
      </c>
      <c r="D59" t="s">
        <v>506</v>
      </c>
      <c r="E59" s="27" t="s">
        <v>7705</v>
      </c>
      <c r="F59" s="28" t="s">
        <v>563</v>
      </c>
      <c r="G59" s="29">
        <v>124.571</v>
      </c>
      <c r="H59" s="28">
        <v>0</v>
      </c>
      <c r="I59" s="30">
        <f>ROUND(G59*H59,P4)</f>
        <v>0</v>
      </c>
      <c r="L59" s="30">
        <v>0</v>
      </c>
      <c r="M59" s="24">
        <f>ROUND(G59*L59,P4)</f>
        <v>0</v>
      </c>
      <c r="N59" s="25" t="s">
        <v>6046</v>
      </c>
      <c r="O59" s="31">
        <f>M59*AA59</f>
        <v>0</v>
      </c>
      <c r="P59" s="1">
        <v>3</v>
      </c>
      <c r="AA59" s="1">
        <f>IF(P59=1,$O$3,IF(P59=2,$O$4,$O$5))</f>
        <v>0</v>
      </c>
    </row>
    <row r="60">
      <c r="A60" s="1" t="s">
        <v>510</v>
      </c>
      <c r="E60" s="27" t="s">
        <v>506</v>
      </c>
    </row>
    <row r="61" ht="26">
      <c r="A61" s="1" t="s">
        <v>511</v>
      </c>
      <c r="E61" s="32" t="s">
        <v>7706</v>
      </c>
    </row>
    <row r="62" ht="25">
      <c r="A62" s="1" t="s">
        <v>513</v>
      </c>
      <c r="E62" s="27" t="s">
        <v>6048</v>
      </c>
    </row>
    <row r="63" ht="25">
      <c r="A63" s="1" t="s">
        <v>504</v>
      </c>
      <c r="B63" s="1">
        <v>14</v>
      </c>
      <c r="C63" s="26" t="s">
        <v>7607</v>
      </c>
      <c r="D63" t="s">
        <v>506</v>
      </c>
      <c r="E63" s="27" t="s">
        <v>7608</v>
      </c>
      <c r="F63" s="28" t="s">
        <v>563</v>
      </c>
      <c r="G63" s="29">
        <v>124.571</v>
      </c>
      <c r="H63" s="28">
        <v>0</v>
      </c>
      <c r="I63" s="30">
        <f>ROUND(G63*H63,P4)</f>
        <v>0</v>
      </c>
      <c r="L63" s="30">
        <v>0</v>
      </c>
      <c r="M63" s="24">
        <f>ROUND(G63*L63,P4)</f>
        <v>0</v>
      </c>
      <c r="N63" s="25" t="s">
        <v>6046</v>
      </c>
      <c r="O63" s="31">
        <f>M63*AA63</f>
        <v>0</v>
      </c>
      <c r="P63" s="1">
        <v>3</v>
      </c>
      <c r="AA63" s="1">
        <f>IF(P63=1,$O$3,IF(P63=2,$O$4,$O$5))</f>
        <v>0</v>
      </c>
    </row>
    <row r="64">
      <c r="A64" s="1" t="s">
        <v>510</v>
      </c>
      <c r="E64" s="27" t="s">
        <v>506</v>
      </c>
    </row>
    <row r="65" ht="39">
      <c r="A65" s="1" t="s">
        <v>511</v>
      </c>
      <c r="E65" s="32" t="s">
        <v>7707</v>
      </c>
    </row>
    <row r="66" ht="25">
      <c r="A66" s="1" t="s">
        <v>513</v>
      </c>
      <c r="E66" s="27" t="s">
        <v>6048</v>
      </c>
    </row>
    <row r="67" ht="37.5">
      <c r="A67" s="1" t="s">
        <v>504</v>
      </c>
      <c r="B67" s="1">
        <v>15</v>
      </c>
      <c r="C67" s="26" t="s">
        <v>7610</v>
      </c>
      <c r="D67" t="s">
        <v>506</v>
      </c>
      <c r="E67" s="27" t="s">
        <v>7611</v>
      </c>
      <c r="F67" s="28" t="s">
        <v>563</v>
      </c>
      <c r="G67" s="29">
        <v>23.940999999999999</v>
      </c>
      <c r="H67" s="28">
        <v>0</v>
      </c>
      <c r="I67" s="30">
        <f>ROUND(G67*H67,P4)</f>
        <v>0</v>
      </c>
      <c r="L67" s="30">
        <v>0</v>
      </c>
      <c r="M67" s="24">
        <f>ROUND(G67*L67,P4)</f>
        <v>0</v>
      </c>
      <c r="N67" s="25" t="s">
        <v>6046</v>
      </c>
      <c r="O67" s="31">
        <f>M67*AA67</f>
        <v>0</v>
      </c>
      <c r="P67" s="1">
        <v>3</v>
      </c>
      <c r="AA67" s="1">
        <f>IF(P67=1,$O$3,IF(P67=2,$O$4,$O$5))</f>
        <v>0</v>
      </c>
    </row>
    <row r="68">
      <c r="A68" s="1" t="s">
        <v>510</v>
      </c>
      <c r="E68" s="27" t="s">
        <v>7612</v>
      </c>
    </row>
    <row r="69" ht="26">
      <c r="A69" s="1" t="s">
        <v>511</v>
      </c>
      <c r="E69" s="32" t="s">
        <v>7708</v>
      </c>
    </row>
    <row r="70" ht="25">
      <c r="A70" s="1" t="s">
        <v>513</v>
      </c>
      <c r="E70" s="27" t="s">
        <v>6048</v>
      </c>
    </row>
    <row r="71">
      <c r="A71" s="1" t="s">
        <v>504</v>
      </c>
      <c r="B71" s="1">
        <v>16</v>
      </c>
      <c r="C71" s="26" t="s">
        <v>7614</v>
      </c>
      <c r="D71" t="s">
        <v>506</v>
      </c>
      <c r="E71" s="27" t="s">
        <v>7615</v>
      </c>
      <c r="F71" s="28" t="s">
        <v>2694</v>
      </c>
      <c r="G71" s="29">
        <v>40.700000000000003</v>
      </c>
      <c r="H71" s="28">
        <v>1</v>
      </c>
      <c r="I71" s="30">
        <f>ROUND(G71*H71,P4)</f>
        <v>0</v>
      </c>
      <c r="L71" s="30">
        <v>0</v>
      </c>
      <c r="M71" s="24">
        <f>ROUND(G71*L71,P4)</f>
        <v>0</v>
      </c>
      <c r="N71" s="25" t="s">
        <v>6046</v>
      </c>
      <c r="O71" s="31">
        <f>M71*AA71</f>
        <v>0</v>
      </c>
      <c r="P71" s="1">
        <v>3</v>
      </c>
      <c r="AA71" s="1">
        <f>IF(P71=1,$O$3,IF(P71=2,$O$4,$O$5))</f>
        <v>0</v>
      </c>
    </row>
    <row r="72">
      <c r="A72" s="1" t="s">
        <v>510</v>
      </c>
      <c r="E72" s="27" t="s">
        <v>506</v>
      </c>
    </row>
    <row r="73" ht="26">
      <c r="A73" s="1" t="s">
        <v>511</v>
      </c>
      <c r="E73" s="32" t="s">
        <v>7709</v>
      </c>
    </row>
    <row r="74" ht="25">
      <c r="A74" s="1" t="s">
        <v>513</v>
      </c>
      <c r="E74" s="27" t="s">
        <v>6048</v>
      </c>
    </row>
    <row r="75">
      <c r="A75" s="1" t="s">
        <v>504</v>
      </c>
      <c r="B75" s="1">
        <v>17</v>
      </c>
      <c r="C75" s="26" t="s">
        <v>7617</v>
      </c>
      <c r="D75" t="s">
        <v>506</v>
      </c>
      <c r="E75" s="27" t="s">
        <v>7618</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6115</v>
      </c>
      <c r="E79" s="23" t="s">
        <v>6116</v>
      </c>
      <c r="L79" s="24">
        <f>SUMIFS(L80:L291,A80:A291,"P")</f>
        <v>0</v>
      </c>
      <c r="M79" s="24">
        <f>SUMIFS(M80:M291,A80:A291,"P")</f>
        <v>0</v>
      </c>
      <c r="N79" s="25"/>
    </row>
    <row r="80">
      <c r="A80" s="1" t="s">
        <v>504</v>
      </c>
      <c r="B80" s="1">
        <v>18</v>
      </c>
      <c r="C80" s="26" t="s">
        <v>7710</v>
      </c>
      <c r="D80" t="s">
        <v>506</v>
      </c>
      <c r="E80" s="27" t="s">
        <v>7711</v>
      </c>
      <c r="F80" s="28" t="s">
        <v>567</v>
      </c>
      <c r="G80" s="29">
        <v>47.899999999999999</v>
      </c>
      <c r="H80" s="28">
        <v>0</v>
      </c>
      <c r="I80" s="30">
        <f>ROUND(G80*H80,P4)</f>
        <v>0</v>
      </c>
      <c r="L80" s="30">
        <v>0</v>
      </c>
      <c r="M80" s="24">
        <f>ROUND(G80*L80,P4)</f>
        <v>0</v>
      </c>
      <c r="N80" s="25" t="s">
        <v>6046</v>
      </c>
      <c r="O80" s="31">
        <f>M80*AA80</f>
        <v>0</v>
      </c>
      <c r="P80" s="1">
        <v>3</v>
      </c>
      <c r="AA80" s="1">
        <f>IF(P80=1,$O$3,IF(P80=2,$O$4,$O$5))</f>
        <v>0</v>
      </c>
    </row>
    <row r="81">
      <c r="A81" s="1" t="s">
        <v>510</v>
      </c>
      <c r="E81" s="27" t="s">
        <v>506</v>
      </c>
    </row>
    <row r="82" ht="65">
      <c r="A82" s="1" t="s">
        <v>511</v>
      </c>
      <c r="E82" s="32" t="s">
        <v>7712</v>
      </c>
    </row>
    <row r="83" ht="25">
      <c r="A83" s="1" t="s">
        <v>513</v>
      </c>
      <c r="E83" s="27" t="s">
        <v>6048</v>
      </c>
    </row>
    <row r="84" ht="25">
      <c r="A84" s="1" t="s">
        <v>504</v>
      </c>
      <c r="B84" s="1">
        <v>25</v>
      </c>
      <c r="C84" s="26" t="s">
        <v>7713</v>
      </c>
      <c r="D84" t="s">
        <v>506</v>
      </c>
      <c r="E84" s="27" t="s">
        <v>7714</v>
      </c>
      <c r="F84" s="28" t="s">
        <v>519</v>
      </c>
      <c r="G84" s="29">
        <v>1</v>
      </c>
      <c r="H84" s="28">
        <v>0</v>
      </c>
      <c r="I84" s="30">
        <f>ROUND(G84*H84,P4)</f>
        <v>0</v>
      </c>
      <c r="L84" s="30">
        <v>0</v>
      </c>
      <c r="M84" s="24">
        <f>ROUND(G84*L84,P4)</f>
        <v>0</v>
      </c>
      <c r="N84" s="25" t="s">
        <v>6046</v>
      </c>
      <c r="O84" s="31">
        <f>M84*AA84</f>
        <v>0</v>
      </c>
      <c r="P84" s="1">
        <v>3</v>
      </c>
      <c r="AA84" s="1">
        <f>IF(P84=1,$O$3,IF(P84=2,$O$4,$O$5))</f>
        <v>0</v>
      </c>
    </row>
    <row r="85">
      <c r="A85" s="1" t="s">
        <v>510</v>
      </c>
      <c r="E85" s="27" t="s">
        <v>506</v>
      </c>
    </row>
    <row r="86" ht="26">
      <c r="A86" s="1" t="s">
        <v>511</v>
      </c>
      <c r="E86" s="32" t="s">
        <v>521</v>
      </c>
    </row>
    <row r="87" ht="25">
      <c r="A87" s="1" t="s">
        <v>513</v>
      </c>
      <c r="E87" s="27" t="s">
        <v>6048</v>
      </c>
    </row>
    <row r="88" ht="25">
      <c r="A88" s="1" t="s">
        <v>504</v>
      </c>
      <c r="B88" s="1">
        <v>27</v>
      </c>
      <c r="C88" s="26" t="s">
        <v>7715</v>
      </c>
      <c r="D88" t="s">
        <v>506</v>
      </c>
      <c r="E88" s="27" t="s">
        <v>7716</v>
      </c>
      <c r="F88" s="28" t="s">
        <v>519</v>
      </c>
      <c r="G88" s="29">
        <v>4</v>
      </c>
      <c r="H88" s="28">
        <v>0</v>
      </c>
      <c r="I88" s="30">
        <f>ROUND(G88*H88,P4)</f>
        <v>0</v>
      </c>
      <c r="L88" s="30">
        <v>0</v>
      </c>
      <c r="M88" s="24">
        <f>ROUND(G88*L88,P4)</f>
        <v>0</v>
      </c>
      <c r="N88" s="25" t="s">
        <v>6046</v>
      </c>
      <c r="O88" s="31">
        <f>M88*AA88</f>
        <v>0</v>
      </c>
      <c r="P88" s="1">
        <v>3</v>
      </c>
      <c r="AA88" s="1">
        <f>IF(P88=1,$O$3,IF(P88=2,$O$4,$O$5))</f>
        <v>0</v>
      </c>
    </row>
    <row r="89">
      <c r="A89" s="1" t="s">
        <v>510</v>
      </c>
      <c r="E89" s="27" t="s">
        <v>506</v>
      </c>
    </row>
    <row r="90" ht="26">
      <c r="A90" s="1" t="s">
        <v>511</v>
      </c>
      <c r="E90" s="32" t="s">
        <v>544</v>
      </c>
    </row>
    <row r="91" ht="25">
      <c r="A91" s="1" t="s">
        <v>513</v>
      </c>
      <c r="E91" s="27" t="s">
        <v>6048</v>
      </c>
    </row>
    <row r="92" ht="25">
      <c r="A92" s="1" t="s">
        <v>504</v>
      </c>
      <c r="B92" s="1">
        <v>29</v>
      </c>
      <c r="C92" s="26" t="s">
        <v>7717</v>
      </c>
      <c r="D92" t="s">
        <v>506</v>
      </c>
      <c r="E92" s="27" t="s">
        <v>7718</v>
      </c>
      <c r="F92" s="28" t="s">
        <v>519</v>
      </c>
      <c r="G92" s="29">
        <v>2</v>
      </c>
      <c r="H92" s="28">
        <v>0.00024000000000000001</v>
      </c>
      <c r="I92" s="30">
        <f>ROUND(G92*H92,P4)</f>
        <v>0</v>
      </c>
      <c r="L92" s="30">
        <v>0</v>
      </c>
      <c r="M92" s="24">
        <f>ROUND(G92*L92,P4)</f>
        <v>0</v>
      </c>
      <c r="N92" s="25" t="s">
        <v>6046</v>
      </c>
      <c r="O92" s="31">
        <f>M92*AA92</f>
        <v>0</v>
      </c>
      <c r="P92" s="1">
        <v>3</v>
      </c>
      <c r="AA92" s="1">
        <f>IF(P92=1,$O$3,IF(P92=2,$O$4,$O$5))</f>
        <v>0</v>
      </c>
    </row>
    <row r="93">
      <c r="A93" s="1" t="s">
        <v>510</v>
      </c>
      <c r="E93" s="27" t="s">
        <v>506</v>
      </c>
    </row>
    <row r="94" ht="26">
      <c r="A94" s="1" t="s">
        <v>511</v>
      </c>
      <c r="E94" s="32" t="s">
        <v>529</v>
      </c>
    </row>
    <row r="95" ht="25">
      <c r="A95" s="1" t="s">
        <v>513</v>
      </c>
      <c r="E95" s="27" t="s">
        <v>6048</v>
      </c>
    </row>
    <row r="96">
      <c r="A96" s="1" t="s">
        <v>504</v>
      </c>
      <c r="B96" s="1">
        <v>31</v>
      </c>
      <c r="C96" s="26" t="s">
        <v>7719</v>
      </c>
      <c r="D96" t="s">
        <v>506</v>
      </c>
      <c r="E96" s="27" t="s">
        <v>7720</v>
      </c>
      <c r="F96" s="28" t="s">
        <v>519</v>
      </c>
      <c r="G96" s="29">
        <v>4</v>
      </c>
      <c r="H96" s="28">
        <v>0.00013999999999999999</v>
      </c>
      <c r="I96" s="30">
        <f>ROUND(G96*H96,P4)</f>
        <v>0</v>
      </c>
      <c r="L96" s="30">
        <v>0</v>
      </c>
      <c r="M96" s="24">
        <f>ROUND(G96*L96,P4)</f>
        <v>0</v>
      </c>
      <c r="N96" s="25" t="s">
        <v>6046</v>
      </c>
      <c r="O96" s="31">
        <f>M96*AA96</f>
        <v>0</v>
      </c>
      <c r="P96" s="1">
        <v>3</v>
      </c>
      <c r="AA96" s="1">
        <f>IF(P96=1,$O$3,IF(P96=2,$O$4,$O$5))</f>
        <v>0</v>
      </c>
    </row>
    <row r="97">
      <c r="A97" s="1" t="s">
        <v>510</v>
      </c>
      <c r="E97" s="27" t="s">
        <v>506</v>
      </c>
    </row>
    <row r="98" ht="26">
      <c r="A98" s="1" t="s">
        <v>511</v>
      </c>
      <c r="E98" s="32" t="s">
        <v>544</v>
      </c>
    </row>
    <row r="99" ht="25">
      <c r="A99" s="1" t="s">
        <v>513</v>
      </c>
      <c r="E99" s="27" t="s">
        <v>6048</v>
      </c>
    </row>
    <row r="100" ht="25">
      <c r="A100" s="1" t="s">
        <v>504</v>
      </c>
      <c r="B100" s="1">
        <v>33</v>
      </c>
      <c r="C100" s="26" t="s">
        <v>7721</v>
      </c>
      <c r="D100" t="s">
        <v>506</v>
      </c>
      <c r="E100" s="27" t="s">
        <v>7722</v>
      </c>
      <c r="F100" s="28" t="s">
        <v>567</v>
      </c>
      <c r="G100" s="29">
        <v>12.699999999999999</v>
      </c>
      <c r="H100" s="28">
        <v>0</v>
      </c>
      <c r="I100" s="30">
        <f>ROUND(G100*H100,P4)</f>
        <v>0</v>
      </c>
      <c r="L100" s="30">
        <v>0</v>
      </c>
      <c r="M100" s="24">
        <f>ROUND(G100*L100,P4)</f>
        <v>0</v>
      </c>
      <c r="N100" s="25" t="s">
        <v>6046</v>
      </c>
      <c r="O100" s="31">
        <f>M100*AA100</f>
        <v>0</v>
      </c>
      <c r="P100" s="1">
        <v>3</v>
      </c>
      <c r="AA100" s="1">
        <f>IF(P100=1,$O$3,IF(P100=2,$O$4,$O$5))</f>
        <v>0</v>
      </c>
    </row>
    <row r="101">
      <c r="A101" s="1" t="s">
        <v>510</v>
      </c>
      <c r="E101" s="27" t="s">
        <v>506</v>
      </c>
    </row>
    <row r="102" ht="26">
      <c r="A102" s="1" t="s">
        <v>511</v>
      </c>
      <c r="E102" s="32" t="s">
        <v>7723</v>
      </c>
    </row>
    <row r="103" ht="25">
      <c r="A103" s="1" t="s">
        <v>513</v>
      </c>
      <c r="E103" s="27" t="s">
        <v>6048</v>
      </c>
    </row>
    <row r="104" ht="25">
      <c r="A104" s="1" t="s">
        <v>504</v>
      </c>
      <c r="B104" s="1">
        <v>19</v>
      </c>
      <c r="C104" s="26" t="s">
        <v>7724</v>
      </c>
      <c r="D104" t="s">
        <v>506</v>
      </c>
      <c r="E104" s="27" t="s">
        <v>7725</v>
      </c>
      <c r="F104" s="28" t="s">
        <v>519</v>
      </c>
      <c r="G104" s="29">
        <v>15</v>
      </c>
      <c r="H104" s="28">
        <v>1.0000000000000001E-05</v>
      </c>
      <c r="I104" s="30">
        <f>ROUND(G104*H104,P4)</f>
        <v>0</v>
      </c>
      <c r="L104" s="30">
        <v>0</v>
      </c>
      <c r="M104" s="24">
        <f>ROUND(G104*L104,P4)</f>
        <v>0</v>
      </c>
      <c r="N104" s="25" t="s">
        <v>6046</v>
      </c>
      <c r="O104" s="31">
        <f>M104*AA104</f>
        <v>0</v>
      </c>
      <c r="P104" s="1">
        <v>3</v>
      </c>
      <c r="AA104" s="1">
        <f>IF(P104=1,$O$3,IF(P104=2,$O$4,$O$5))</f>
        <v>0</v>
      </c>
    </row>
    <row r="105">
      <c r="A105" s="1" t="s">
        <v>510</v>
      </c>
      <c r="E105" s="27" t="s">
        <v>506</v>
      </c>
    </row>
    <row r="106" ht="26">
      <c r="A106" s="1" t="s">
        <v>511</v>
      </c>
      <c r="E106" s="32" t="s">
        <v>650</v>
      </c>
    </row>
    <row r="107" ht="25">
      <c r="A107" s="1" t="s">
        <v>513</v>
      </c>
      <c r="E107" s="27" t="s">
        <v>6048</v>
      </c>
    </row>
    <row r="108">
      <c r="A108" s="1" t="s">
        <v>504</v>
      </c>
      <c r="B108" s="1">
        <v>21</v>
      </c>
      <c r="C108" s="26" t="s">
        <v>7726</v>
      </c>
      <c r="D108" t="s">
        <v>506</v>
      </c>
      <c r="E108" s="27" t="s">
        <v>7727</v>
      </c>
      <c r="F108" s="28" t="s">
        <v>519</v>
      </c>
      <c r="G108" s="29">
        <v>2</v>
      </c>
      <c r="H108" s="28">
        <v>0</v>
      </c>
      <c r="I108" s="30">
        <f>ROUND(G108*H108,P4)</f>
        <v>0</v>
      </c>
      <c r="L108" s="30">
        <v>0</v>
      </c>
      <c r="M108" s="24">
        <f>ROUND(G108*L108,P4)</f>
        <v>0</v>
      </c>
      <c r="N108" s="25" t="s">
        <v>6046</v>
      </c>
      <c r="O108" s="31">
        <f>M108*AA108</f>
        <v>0</v>
      </c>
      <c r="P108" s="1">
        <v>3</v>
      </c>
      <c r="AA108" s="1">
        <f>IF(P108=1,$O$3,IF(P108=2,$O$4,$O$5))</f>
        <v>0</v>
      </c>
    </row>
    <row r="109">
      <c r="A109" s="1" t="s">
        <v>510</v>
      </c>
      <c r="E109" s="27" t="s">
        <v>506</v>
      </c>
    </row>
    <row r="110" ht="26">
      <c r="A110" s="1" t="s">
        <v>511</v>
      </c>
      <c r="E110" s="32" t="s">
        <v>529</v>
      </c>
    </row>
    <row r="111" ht="25">
      <c r="A111" s="1" t="s">
        <v>513</v>
      </c>
      <c r="E111" s="27" t="s">
        <v>6048</v>
      </c>
    </row>
    <row r="112" ht="25">
      <c r="A112" s="1" t="s">
        <v>504</v>
      </c>
      <c r="B112" s="1">
        <v>34</v>
      </c>
      <c r="C112" s="26" t="s">
        <v>7728</v>
      </c>
      <c r="D112" t="s">
        <v>506</v>
      </c>
      <c r="E112" s="27" t="s">
        <v>7729</v>
      </c>
      <c r="F112" s="28" t="s">
        <v>567</v>
      </c>
      <c r="G112" s="29">
        <v>1.5</v>
      </c>
      <c r="H112" s="28">
        <v>0</v>
      </c>
      <c r="I112" s="30">
        <f>ROUND(G112*H112,P4)</f>
        <v>0</v>
      </c>
      <c r="L112" s="30">
        <v>0</v>
      </c>
      <c r="M112" s="24">
        <f>ROUND(G112*L112,P4)</f>
        <v>0</v>
      </c>
      <c r="N112" s="25" t="s">
        <v>6046</v>
      </c>
      <c r="O112" s="31">
        <f>M112*AA112</f>
        <v>0</v>
      </c>
      <c r="P112" s="1">
        <v>3</v>
      </c>
      <c r="AA112" s="1">
        <f>IF(P112=1,$O$3,IF(P112=2,$O$4,$O$5))</f>
        <v>0</v>
      </c>
    </row>
    <row r="113">
      <c r="A113" s="1" t="s">
        <v>510</v>
      </c>
      <c r="E113" s="27" t="s">
        <v>506</v>
      </c>
    </row>
    <row r="114" ht="26">
      <c r="A114" s="1" t="s">
        <v>511</v>
      </c>
      <c r="E114" s="32" t="s">
        <v>6961</v>
      </c>
    </row>
    <row r="115" ht="25">
      <c r="A115" s="1" t="s">
        <v>513</v>
      </c>
      <c r="E115" s="27" t="s">
        <v>6048</v>
      </c>
    </row>
    <row r="116" ht="25">
      <c r="A116" s="1" t="s">
        <v>504</v>
      </c>
      <c r="B116" s="1">
        <v>36</v>
      </c>
      <c r="C116" s="26" t="s">
        <v>7730</v>
      </c>
      <c r="D116" t="s">
        <v>506</v>
      </c>
      <c r="E116" s="27" t="s">
        <v>7731</v>
      </c>
      <c r="F116" s="28" t="s">
        <v>567</v>
      </c>
      <c r="G116" s="29">
        <v>1.8</v>
      </c>
      <c r="H116" s="28">
        <v>0</v>
      </c>
      <c r="I116" s="30">
        <f>ROUND(G116*H116,P4)</f>
        <v>0</v>
      </c>
      <c r="L116" s="30">
        <v>0</v>
      </c>
      <c r="M116" s="24">
        <f>ROUND(G116*L116,P4)</f>
        <v>0</v>
      </c>
      <c r="N116" s="25" t="s">
        <v>6046</v>
      </c>
      <c r="O116" s="31">
        <f>M116*AA116</f>
        <v>0</v>
      </c>
      <c r="P116" s="1">
        <v>3</v>
      </c>
      <c r="AA116" s="1">
        <f>IF(P116=1,$O$3,IF(P116=2,$O$4,$O$5))</f>
        <v>0</v>
      </c>
    </row>
    <row r="117">
      <c r="A117" s="1" t="s">
        <v>510</v>
      </c>
      <c r="E117" s="27" t="s">
        <v>506</v>
      </c>
    </row>
    <row r="118" ht="26">
      <c r="A118" s="1" t="s">
        <v>511</v>
      </c>
      <c r="E118" s="32" t="s">
        <v>3314</v>
      </c>
    </row>
    <row r="119" ht="25">
      <c r="A119" s="1" t="s">
        <v>513</v>
      </c>
      <c r="E119" s="27" t="s">
        <v>6048</v>
      </c>
    </row>
    <row r="120" ht="25">
      <c r="A120" s="1" t="s">
        <v>504</v>
      </c>
      <c r="B120" s="1">
        <v>38</v>
      </c>
      <c r="C120" s="26" t="s">
        <v>7732</v>
      </c>
      <c r="D120" t="s">
        <v>506</v>
      </c>
      <c r="E120" s="27" t="s">
        <v>7733</v>
      </c>
      <c r="F120" s="28" t="s">
        <v>567</v>
      </c>
      <c r="G120" s="29">
        <v>49.200000000000003</v>
      </c>
      <c r="H120" s="28">
        <v>0</v>
      </c>
      <c r="I120" s="30">
        <f>ROUND(G120*H120,P4)</f>
        <v>0</v>
      </c>
      <c r="L120" s="30">
        <v>0</v>
      </c>
      <c r="M120" s="24">
        <f>ROUND(G120*L120,P4)</f>
        <v>0</v>
      </c>
      <c r="N120" s="25" t="s">
        <v>6046</v>
      </c>
      <c r="O120" s="31">
        <f>M120*AA120</f>
        <v>0</v>
      </c>
      <c r="P120" s="1">
        <v>3</v>
      </c>
      <c r="AA120" s="1">
        <f>IF(P120=1,$O$3,IF(P120=2,$O$4,$O$5))</f>
        <v>0</v>
      </c>
    </row>
    <row r="121">
      <c r="A121" s="1" t="s">
        <v>510</v>
      </c>
      <c r="E121" s="27" t="s">
        <v>506</v>
      </c>
    </row>
    <row r="122" ht="26">
      <c r="A122" s="1" t="s">
        <v>511</v>
      </c>
      <c r="E122" s="32" t="s">
        <v>7734</v>
      </c>
    </row>
    <row r="123" ht="25">
      <c r="A123" s="1" t="s">
        <v>513</v>
      </c>
      <c r="E123" s="27" t="s">
        <v>6048</v>
      </c>
    </row>
    <row r="124">
      <c r="A124" s="1" t="s">
        <v>504</v>
      </c>
      <c r="B124" s="1">
        <v>40</v>
      </c>
      <c r="C124" s="26" t="s">
        <v>7735</v>
      </c>
      <c r="D124" t="s">
        <v>506</v>
      </c>
      <c r="E124" s="27" t="s">
        <v>7736</v>
      </c>
      <c r="F124" s="28" t="s">
        <v>567</v>
      </c>
      <c r="G124" s="29">
        <v>12.699999999999999</v>
      </c>
      <c r="H124" s="28">
        <v>0</v>
      </c>
      <c r="I124" s="30">
        <f>ROUND(G124*H124,P4)</f>
        <v>0</v>
      </c>
      <c r="L124" s="30">
        <v>0</v>
      </c>
      <c r="M124" s="24">
        <f>ROUND(G124*L124,P4)</f>
        <v>0</v>
      </c>
      <c r="N124" s="25" t="s">
        <v>6046</v>
      </c>
      <c r="O124" s="31">
        <f>M124*AA124</f>
        <v>0</v>
      </c>
      <c r="P124" s="1">
        <v>3</v>
      </c>
      <c r="AA124" s="1">
        <f>IF(P124=1,$O$3,IF(P124=2,$O$4,$O$5))</f>
        <v>0</v>
      </c>
    </row>
    <row r="125">
      <c r="A125" s="1" t="s">
        <v>510</v>
      </c>
      <c r="E125" s="27" t="s">
        <v>506</v>
      </c>
    </row>
    <row r="126" ht="26">
      <c r="A126" s="1" t="s">
        <v>511</v>
      </c>
      <c r="E126" s="32" t="s">
        <v>7723</v>
      </c>
    </row>
    <row r="127" ht="25">
      <c r="A127" s="1" t="s">
        <v>513</v>
      </c>
      <c r="E127" s="27" t="s">
        <v>6048</v>
      </c>
    </row>
    <row r="128" ht="25">
      <c r="A128" s="1" t="s">
        <v>504</v>
      </c>
      <c r="B128" s="1">
        <v>42</v>
      </c>
      <c r="C128" s="26" t="s">
        <v>7737</v>
      </c>
      <c r="D128" t="s">
        <v>506</v>
      </c>
      <c r="E128" s="27" t="s">
        <v>7738</v>
      </c>
      <c r="F128" s="28" t="s">
        <v>519</v>
      </c>
      <c r="G128" s="29">
        <v>2</v>
      </c>
      <c r="H128" s="28">
        <v>0</v>
      </c>
      <c r="I128" s="30">
        <f>ROUND(G128*H128,P4)</f>
        <v>0</v>
      </c>
      <c r="L128" s="30">
        <v>0</v>
      </c>
      <c r="M128" s="24">
        <f>ROUND(G128*L128,P4)</f>
        <v>0</v>
      </c>
      <c r="N128" s="25" t="s">
        <v>6046</v>
      </c>
      <c r="O128" s="31">
        <f>M128*AA128</f>
        <v>0</v>
      </c>
      <c r="P128" s="1">
        <v>3</v>
      </c>
      <c r="AA128" s="1">
        <f>IF(P128=1,$O$3,IF(P128=2,$O$4,$O$5))</f>
        <v>0</v>
      </c>
    </row>
    <row r="129">
      <c r="A129" s="1" t="s">
        <v>510</v>
      </c>
      <c r="E129" s="27" t="s">
        <v>506</v>
      </c>
    </row>
    <row r="130" ht="26">
      <c r="A130" s="1" t="s">
        <v>511</v>
      </c>
      <c r="E130" s="32" t="s">
        <v>529</v>
      </c>
    </row>
    <row r="131" ht="25">
      <c r="A131" s="1" t="s">
        <v>513</v>
      </c>
      <c r="E131" s="27" t="s">
        <v>6048</v>
      </c>
    </row>
    <row r="132" ht="25">
      <c r="A132" s="1" t="s">
        <v>504</v>
      </c>
      <c r="B132" s="1">
        <v>45</v>
      </c>
      <c r="C132" s="26" t="s">
        <v>7739</v>
      </c>
      <c r="D132" t="s">
        <v>506</v>
      </c>
      <c r="E132" s="27" t="s">
        <v>7740</v>
      </c>
      <c r="F132" s="28" t="s">
        <v>519</v>
      </c>
      <c r="G132" s="29">
        <v>1</v>
      </c>
      <c r="H132" s="28">
        <v>0</v>
      </c>
      <c r="I132" s="30">
        <f>ROUND(G132*H132,P4)</f>
        <v>0</v>
      </c>
      <c r="L132" s="30">
        <v>0</v>
      </c>
      <c r="M132" s="24">
        <f>ROUND(G132*L132,P4)</f>
        <v>0</v>
      </c>
      <c r="N132" s="25" t="s">
        <v>6046</v>
      </c>
      <c r="O132" s="31">
        <f>M132*AA132</f>
        <v>0</v>
      </c>
      <c r="P132" s="1">
        <v>3</v>
      </c>
      <c r="AA132" s="1">
        <f>IF(P132=1,$O$3,IF(P132=2,$O$4,$O$5))</f>
        <v>0</v>
      </c>
    </row>
    <row r="133">
      <c r="A133" s="1" t="s">
        <v>510</v>
      </c>
      <c r="E133" s="27" t="s">
        <v>506</v>
      </c>
    </row>
    <row r="134" ht="26">
      <c r="A134" s="1" t="s">
        <v>511</v>
      </c>
      <c r="E134" s="32" t="s">
        <v>521</v>
      </c>
    </row>
    <row r="135" ht="25">
      <c r="A135" s="1" t="s">
        <v>513</v>
      </c>
      <c r="E135" s="27" t="s">
        <v>6048</v>
      </c>
    </row>
    <row r="136" ht="25">
      <c r="A136" s="1" t="s">
        <v>504</v>
      </c>
      <c r="B136" s="1">
        <v>47</v>
      </c>
      <c r="C136" s="26" t="s">
        <v>7741</v>
      </c>
      <c r="D136" t="s">
        <v>506</v>
      </c>
      <c r="E136" s="27" t="s">
        <v>7742</v>
      </c>
      <c r="F136" s="28" t="s">
        <v>519</v>
      </c>
      <c r="G136" s="29">
        <v>12</v>
      </c>
      <c r="H136" s="28">
        <v>0</v>
      </c>
      <c r="I136" s="30">
        <f>ROUND(G136*H136,P4)</f>
        <v>0</v>
      </c>
      <c r="L136" s="30">
        <v>0</v>
      </c>
      <c r="M136" s="24">
        <f>ROUND(G136*L136,P4)</f>
        <v>0</v>
      </c>
      <c r="N136" s="25" t="s">
        <v>6046</v>
      </c>
      <c r="O136" s="31">
        <f>M136*AA136</f>
        <v>0</v>
      </c>
      <c r="P136" s="1">
        <v>3</v>
      </c>
      <c r="AA136" s="1">
        <f>IF(P136=1,$O$3,IF(P136=2,$O$4,$O$5))</f>
        <v>0</v>
      </c>
    </row>
    <row r="137">
      <c r="A137" s="1" t="s">
        <v>510</v>
      </c>
      <c r="E137" s="27" t="s">
        <v>506</v>
      </c>
    </row>
    <row r="138" ht="26">
      <c r="A138" s="1" t="s">
        <v>511</v>
      </c>
      <c r="E138" s="32" t="s">
        <v>541</v>
      </c>
    </row>
    <row r="139" ht="25">
      <c r="A139" s="1" t="s">
        <v>513</v>
      </c>
      <c r="E139" s="27" t="s">
        <v>6048</v>
      </c>
    </row>
    <row r="140" ht="25">
      <c r="A140" s="1" t="s">
        <v>504</v>
      </c>
      <c r="B140" s="1">
        <v>51</v>
      </c>
      <c r="C140" s="26" t="s">
        <v>7743</v>
      </c>
      <c r="D140" t="s">
        <v>506</v>
      </c>
      <c r="E140" s="27" t="s">
        <v>7744</v>
      </c>
      <c r="F140" s="28" t="s">
        <v>519</v>
      </c>
      <c r="G140" s="29">
        <v>23</v>
      </c>
      <c r="H140" s="28">
        <v>0</v>
      </c>
      <c r="I140" s="30">
        <f>ROUND(G140*H140,P4)</f>
        <v>0</v>
      </c>
      <c r="L140" s="30">
        <v>0</v>
      </c>
      <c r="M140" s="24">
        <f>ROUND(G140*L140,P4)</f>
        <v>0</v>
      </c>
      <c r="N140" s="25" t="s">
        <v>6046</v>
      </c>
      <c r="O140" s="31">
        <f>M140*AA140</f>
        <v>0</v>
      </c>
      <c r="P140" s="1">
        <v>3</v>
      </c>
      <c r="AA140" s="1">
        <f>IF(P140=1,$O$3,IF(P140=2,$O$4,$O$5))</f>
        <v>0</v>
      </c>
    </row>
    <row r="141">
      <c r="A141" s="1" t="s">
        <v>510</v>
      </c>
      <c r="E141" s="27" t="s">
        <v>506</v>
      </c>
    </row>
    <row r="142" ht="26">
      <c r="A142" s="1" t="s">
        <v>511</v>
      </c>
      <c r="E142" s="32" t="s">
        <v>1966</v>
      </c>
    </row>
    <row r="143" ht="25">
      <c r="A143" s="1" t="s">
        <v>513</v>
      </c>
      <c r="E143" s="27" t="s">
        <v>6048</v>
      </c>
    </row>
    <row r="144">
      <c r="A144" s="1" t="s">
        <v>504</v>
      </c>
      <c r="B144" s="1">
        <v>60</v>
      </c>
      <c r="C144" s="26" t="s">
        <v>7622</v>
      </c>
      <c r="D144" t="s">
        <v>506</v>
      </c>
      <c r="E144" s="27" t="s">
        <v>7623</v>
      </c>
      <c r="F144" s="28" t="s">
        <v>1553</v>
      </c>
      <c r="G144" s="29">
        <v>2</v>
      </c>
      <c r="H144" s="28">
        <v>0</v>
      </c>
      <c r="I144" s="30">
        <f>ROUND(G144*H144,P4)</f>
        <v>0</v>
      </c>
      <c r="L144" s="30">
        <v>0</v>
      </c>
      <c r="M144" s="24">
        <f>ROUND(G144*L144,P4)</f>
        <v>0</v>
      </c>
      <c r="N144" s="25" t="s">
        <v>6046</v>
      </c>
      <c r="O144" s="31">
        <f>M144*AA144</f>
        <v>0</v>
      </c>
      <c r="P144" s="1">
        <v>3</v>
      </c>
      <c r="AA144" s="1">
        <f>IF(P144=1,$O$3,IF(P144=2,$O$4,$O$5))</f>
        <v>0</v>
      </c>
    </row>
    <row r="145">
      <c r="A145" s="1" t="s">
        <v>510</v>
      </c>
      <c r="E145" s="27" t="s">
        <v>506</v>
      </c>
    </row>
    <row r="146" ht="39">
      <c r="A146" s="1" t="s">
        <v>511</v>
      </c>
      <c r="E146" s="32" t="s">
        <v>7745</v>
      </c>
    </row>
    <row r="147" ht="25">
      <c r="A147" s="1" t="s">
        <v>513</v>
      </c>
      <c r="E147" s="27" t="s">
        <v>6048</v>
      </c>
    </row>
    <row r="148">
      <c r="A148" s="1" t="s">
        <v>504</v>
      </c>
      <c r="B148" s="1">
        <v>62</v>
      </c>
      <c r="C148" s="26" t="s">
        <v>7625</v>
      </c>
      <c r="D148" t="s">
        <v>506</v>
      </c>
      <c r="E148" s="27" t="s">
        <v>7626</v>
      </c>
      <c r="F148" s="28" t="s">
        <v>519</v>
      </c>
      <c r="G148" s="29">
        <v>1</v>
      </c>
      <c r="H148" s="28">
        <v>0</v>
      </c>
      <c r="I148" s="30">
        <f>ROUND(G148*H148,P4)</f>
        <v>0</v>
      </c>
      <c r="L148" s="30">
        <v>0</v>
      </c>
      <c r="M148" s="24">
        <f>ROUND(G148*L148,P4)</f>
        <v>0</v>
      </c>
      <c r="N148" s="25" t="s">
        <v>6046</v>
      </c>
      <c r="O148" s="31">
        <f>M148*AA148</f>
        <v>0</v>
      </c>
      <c r="P148" s="1">
        <v>3</v>
      </c>
      <c r="AA148" s="1">
        <f>IF(P148=1,$O$3,IF(P148=2,$O$4,$O$5))</f>
        <v>0</v>
      </c>
    </row>
    <row r="149">
      <c r="A149" s="1" t="s">
        <v>510</v>
      </c>
      <c r="E149" s="27" t="s">
        <v>506</v>
      </c>
    </row>
    <row r="150" ht="26">
      <c r="A150" s="1" t="s">
        <v>511</v>
      </c>
      <c r="E150" s="32" t="s">
        <v>521</v>
      </c>
    </row>
    <row r="151" ht="25">
      <c r="A151" s="1" t="s">
        <v>513</v>
      </c>
      <c r="E151" s="27" t="s">
        <v>6048</v>
      </c>
    </row>
    <row r="152">
      <c r="A152" s="1" t="s">
        <v>504</v>
      </c>
      <c r="B152" s="1">
        <v>64</v>
      </c>
      <c r="C152" s="26" t="s">
        <v>7627</v>
      </c>
      <c r="D152" t="s">
        <v>506</v>
      </c>
      <c r="E152" s="27" t="s">
        <v>7628</v>
      </c>
      <c r="F152" s="28" t="s">
        <v>519</v>
      </c>
      <c r="G152" s="29">
        <v>1</v>
      </c>
      <c r="H152" s="28">
        <v>0.0053600000000000002</v>
      </c>
      <c r="I152" s="30">
        <f>ROUND(G152*H152,P4)</f>
        <v>0</v>
      </c>
      <c r="L152" s="30">
        <v>0</v>
      </c>
      <c r="M152" s="24">
        <f>ROUND(G152*L152,P4)</f>
        <v>0</v>
      </c>
      <c r="N152" s="25" t="s">
        <v>6046</v>
      </c>
      <c r="O152" s="31">
        <f>M152*AA152</f>
        <v>0</v>
      </c>
      <c r="P152" s="1">
        <v>3</v>
      </c>
      <c r="AA152" s="1">
        <f>IF(P152=1,$O$3,IF(P152=2,$O$4,$O$5))</f>
        <v>0</v>
      </c>
    </row>
    <row r="153">
      <c r="A153" s="1" t="s">
        <v>510</v>
      </c>
      <c r="E153" s="27" t="s">
        <v>506</v>
      </c>
    </row>
    <row r="154" ht="26">
      <c r="A154" s="1" t="s">
        <v>511</v>
      </c>
      <c r="E154" s="32" t="s">
        <v>521</v>
      </c>
    </row>
    <row r="155" ht="25">
      <c r="A155" s="1" t="s">
        <v>513</v>
      </c>
      <c r="E155" s="27" t="s">
        <v>6048</v>
      </c>
    </row>
    <row r="156">
      <c r="A156" s="1" t="s">
        <v>504</v>
      </c>
      <c r="B156" s="1">
        <v>39</v>
      </c>
      <c r="C156" s="26" t="s">
        <v>7746</v>
      </c>
      <c r="D156" t="s">
        <v>506</v>
      </c>
      <c r="E156" s="27" t="s">
        <v>7747</v>
      </c>
      <c r="F156" s="28" t="s">
        <v>567</v>
      </c>
      <c r="G156" s="29">
        <v>51.659999999999997</v>
      </c>
      <c r="H156" s="28">
        <v>0.0014400000000000001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
      <c r="A158" s="1" t="s">
        <v>511</v>
      </c>
      <c r="E158" s="32" t="s">
        <v>7748</v>
      </c>
    </row>
    <row r="159" ht="25">
      <c r="A159" s="1" t="s">
        <v>513</v>
      </c>
      <c r="E159" s="27" t="s">
        <v>6048</v>
      </c>
    </row>
    <row r="160">
      <c r="A160" s="1" t="s">
        <v>504</v>
      </c>
      <c r="B160" s="1">
        <v>37</v>
      </c>
      <c r="C160" s="26" t="s">
        <v>7749</v>
      </c>
      <c r="D160" t="s">
        <v>506</v>
      </c>
      <c r="E160" s="27" t="s">
        <v>7750</v>
      </c>
      <c r="F160" s="28" t="s">
        <v>567</v>
      </c>
      <c r="G160" s="29">
        <v>1.8899999999999999</v>
      </c>
      <c r="H160" s="28">
        <v>0.0010499999999999999</v>
      </c>
      <c r="I160" s="30">
        <f>ROUND(G160*H160,P4)</f>
        <v>0</v>
      </c>
      <c r="L160" s="30">
        <v>0</v>
      </c>
      <c r="M160" s="24">
        <f>ROUND(G160*L160,P4)</f>
        <v>0</v>
      </c>
      <c r="N160" s="25" t="s">
        <v>6046</v>
      </c>
      <c r="O160" s="31">
        <f>M160*AA160</f>
        <v>0</v>
      </c>
      <c r="P160" s="1">
        <v>3</v>
      </c>
      <c r="AA160" s="1">
        <f>IF(P160=1,$O$3,IF(P160=2,$O$4,$O$5))</f>
        <v>0</v>
      </c>
    </row>
    <row r="161">
      <c r="A161" s="1" t="s">
        <v>510</v>
      </c>
      <c r="E161" s="27" t="s">
        <v>506</v>
      </c>
    </row>
    <row r="162" ht="26">
      <c r="A162" s="1" t="s">
        <v>511</v>
      </c>
      <c r="E162" s="32" t="s">
        <v>7751</v>
      </c>
    </row>
    <row r="163" ht="25">
      <c r="A163" s="1" t="s">
        <v>513</v>
      </c>
      <c r="E163" s="27" t="s">
        <v>6048</v>
      </c>
    </row>
    <row r="164">
      <c r="A164" s="1" t="s">
        <v>504</v>
      </c>
      <c r="B164" s="1">
        <v>20</v>
      </c>
      <c r="C164" s="26" t="s">
        <v>7752</v>
      </c>
      <c r="D164" t="s">
        <v>506</v>
      </c>
      <c r="E164" s="27" t="s">
        <v>7753</v>
      </c>
      <c r="F164" s="28" t="s">
        <v>519</v>
      </c>
      <c r="G164" s="29">
        <v>45</v>
      </c>
      <c r="H164" s="28">
        <v>5.0000000000000002E-05</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
      <c r="A166" s="1" t="s">
        <v>511</v>
      </c>
      <c r="E166" s="32" t="s">
        <v>7754</v>
      </c>
    </row>
    <row r="167" ht="25">
      <c r="A167" s="1" t="s">
        <v>513</v>
      </c>
      <c r="E167" s="27" t="s">
        <v>6048</v>
      </c>
    </row>
    <row r="168">
      <c r="A168" s="1" t="s">
        <v>504</v>
      </c>
      <c r="B168" s="1">
        <v>30</v>
      </c>
      <c r="C168" s="26" t="s">
        <v>7755</v>
      </c>
      <c r="D168" t="s">
        <v>506</v>
      </c>
      <c r="E168" s="27" t="s">
        <v>7756</v>
      </c>
      <c r="F168" s="28" t="s">
        <v>1251</v>
      </c>
      <c r="G168" s="29">
        <v>4</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544</v>
      </c>
    </row>
    <row r="171">
      <c r="A171" s="1" t="s">
        <v>513</v>
      </c>
      <c r="E171" s="27" t="s">
        <v>506</v>
      </c>
    </row>
    <row r="172">
      <c r="A172" s="1" t="s">
        <v>504</v>
      </c>
      <c r="B172" s="1">
        <v>23</v>
      </c>
      <c r="C172" s="26" t="s">
        <v>7757</v>
      </c>
      <c r="D172" t="s">
        <v>506</v>
      </c>
      <c r="E172" s="27" t="s">
        <v>7758</v>
      </c>
      <c r="F172" s="28" t="s">
        <v>567</v>
      </c>
      <c r="G172" s="29">
        <v>25</v>
      </c>
      <c r="H172" s="28">
        <v>1.0000000000000001E-05</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2318</v>
      </c>
    </row>
    <row r="175">
      <c r="A175" s="1" t="s">
        <v>513</v>
      </c>
      <c r="E175" s="27" t="s">
        <v>506</v>
      </c>
    </row>
    <row r="176">
      <c r="A176" s="1" t="s">
        <v>504</v>
      </c>
      <c r="B176" s="1">
        <v>24</v>
      </c>
      <c r="C176" s="26" t="s">
        <v>7636</v>
      </c>
      <c r="D176" t="s">
        <v>506</v>
      </c>
      <c r="E176" s="27" t="s">
        <v>7637</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66</v>
      </c>
      <c r="C180" s="26" t="s">
        <v>7759</v>
      </c>
      <c r="D180" t="s">
        <v>506</v>
      </c>
      <c r="E180" s="27" t="s">
        <v>7760</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67</v>
      </c>
      <c r="C184" s="26" t="s">
        <v>7761</v>
      </c>
      <c r="D184" t="s">
        <v>506</v>
      </c>
      <c r="E184" s="27" t="s">
        <v>7762</v>
      </c>
      <c r="F184" s="28" t="s">
        <v>551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c r="A188" s="1" t="s">
        <v>504</v>
      </c>
      <c r="B188" s="1">
        <v>68</v>
      </c>
      <c r="C188" s="26" t="s">
        <v>7638</v>
      </c>
      <c r="D188" t="s">
        <v>506</v>
      </c>
      <c r="E188" s="27" t="s">
        <v>7639</v>
      </c>
      <c r="F188" s="28" t="s">
        <v>567</v>
      </c>
      <c r="G188" s="29">
        <v>54</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7763</v>
      </c>
    </row>
    <row r="191">
      <c r="A191" s="1" t="s">
        <v>513</v>
      </c>
      <c r="E191" s="27" t="s">
        <v>506</v>
      </c>
    </row>
    <row r="192">
      <c r="A192" s="1" t="s">
        <v>504</v>
      </c>
      <c r="B192" s="1">
        <v>69</v>
      </c>
      <c r="C192" s="26" t="s">
        <v>7640</v>
      </c>
      <c r="D192" t="s">
        <v>506</v>
      </c>
      <c r="E192" s="27" t="s">
        <v>7641</v>
      </c>
      <c r="F192" s="28" t="s">
        <v>540</v>
      </c>
      <c r="G192" s="29">
        <v>25</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2318</v>
      </c>
    </row>
    <row r="195">
      <c r="A195" s="1" t="s">
        <v>513</v>
      </c>
      <c r="E195" s="27" t="s">
        <v>506</v>
      </c>
    </row>
    <row r="196">
      <c r="A196" s="1" t="s">
        <v>504</v>
      </c>
      <c r="B196" s="1">
        <v>70</v>
      </c>
      <c r="C196" s="26" t="s">
        <v>7764</v>
      </c>
      <c r="D196" t="s">
        <v>506</v>
      </c>
      <c r="E196" s="27" t="s">
        <v>7765</v>
      </c>
      <c r="F196" s="28" t="s">
        <v>551</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521</v>
      </c>
    </row>
    <row r="199">
      <c r="A199" s="1" t="s">
        <v>513</v>
      </c>
      <c r="E199" s="27" t="s">
        <v>506</v>
      </c>
    </row>
    <row r="200">
      <c r="A200" s="1" t="s">
        <v>504</v>
      </c>
      <c r="B200" s="1">
        <v>26</v>
      </c>
      <c r="C200" s="26" t="s">
        <v>7766</v>
      </c>
      <c r="D200" t="s">
        <v>506</v>
      </c>
      <c r="E200" s="27" t="s">
        <v>7767</v>
      </c>
      <c r="F200" s="28" t="s">
        <v>1251</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521</v>
      </c>
    </row>
    <row r="203">
      <c r="A203" s="1" t="s">
        <v>513</v>
      </c>
      <c r="E203" s="27" t="s">
        <v>506</v>
      </c>
    </row>
    <row r="204">
      <c r="A204" s="1" t="s">
        <v>504</v>
      </c>
      <c r="B204" s="1">
        <v>28</v>
      </c>
      <c r="C204" s="26" t="s">
        <v>7768</v>
      </c>
      <c r="D204" t="s">
        <v>506</v>
      </c>
      <c r="E204" s="27" t="s">
        <v>7769</v>
      </c>
      <c r="F204" s="28" t="s">
        <v>1251</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544</v>
      </c>
    </row>
    <row r="207">
      <c r="A207" s="1" t="s">
        <v>513</v>
      </c>
      <c r="E207" s="27" t="s">
        <v>506</v>
      </c>
    </row>
    <row r="208">
      <c r="A208" s="1" t="s">
        <v>504</v>
      </c>
      <c r="B208" s="1">
        <v>61</v>
      </c>
      <c r="C208" s="26" t="s">
        <v>7642</v>
      </c>
      <c r="D208" t="s">
        <v>506</v>
      </c>
      <c r="E208" s="27" t="s">
        <v>7643</v>
      </c>
      <c r="F208" s="28" t="s">
        <v>1251</v>
      </c>
      <c r="G208" s="29">
        <v>2</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529</v>
      </c>
    </row>
    <row r="211">
      <c r="A211" s="1" t="s">
        <v>513</v>
      </c>
      <c r="E211" s="27" t="s">
        <v>506</v>
      </c>
    </row>
    <row r="212">
      <c r="A212" s="1" t="s">
        <v>504</v>
      </c>
      <c r="B212" s="1">
        <v>63</v>
      </c>
      <c r="C212" s="26" t="s">
        <v>7645</v>
      </c>
      <c r="D212" t="s">
        <v>506</v>
      </c>
      <c r="E212" s="27" t="s">
        <v>7646</v>
      </c>
      <c r="F212" s="28" t="s">
        <v>1251</v>
      </c>
      <c r="G212" s="29">
        <v>1</v>
      </c>
      <c r="H212" s="28">
        <v>0</v>
      </c>
      <c r="I212" s="30">
        <f>ROUND(G212*H212,P4)</f>
        <v>0</v>
      </c>
      <c r="L212" s="30">
        <v>0</v>
      </c>
      <c r="M212" s="24">
        <f>ROUND(G212*L212,P4)</f>
        <v>0</v>
      </c>
      <c r="N212" s="25" t="s">
        <v>506</v>
      </c>
      <c r="O212" s="31">
        <f>M212*AA212</f>
        <v>0</v>
      </c>
      <c r="P212" s="1">
        <v>3</v>
      </c>
      <c r="AA212" s="1">
        <f>IF(P212=1,$O$3,IF(P212=2,$O$4,$O$5))</f>
        <v>0</v>
      </c>
    </row>
    <row r="213">
      <c r="A213" s="1" t="s">
        <v>510</v>
      </c>
      <c r="E213" s="27" t="s">
        <v>506</v>
      </c>
    </row>
    <row r="214" ht="26">
      <c r="A214" s="1" t="s">
        <v>511</v>
      </c>
      <c r="E214" s="32" t="s">
        <v>521</v>
      </c>
    </row>
    <row r="215">
      <c r="A215" s="1" t="s">
        <v>513</v>
      </c>
      <c r="E215" s="27" t="s">
        <v>506</v>
      </c>
    </row>
    <row r="216">
      <c r="A216" s="1" t="s">
        <v>504</v>
      </c>
      <c r="B216" s="1">
        <v>35</v>
      </c>
      <c r="C216" s="26" t="s">
        <v>7770</v>
      </c>
      <c r="D216" t="s">
        <v>506</v>
      </c>
      <c r="E216" s="27" t="s">
        <v>7771</v>
      </c>
      <c r="F216" s="28" t="s">
        <v>567</v>
      </c>
      <c r="G216" s="29">
        <v>1.575</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7772</v>
      </c>
    </row>
    <row r="219">
      <c r="A219" s="1" t="s">
        <v>513</v>
      </c>
      <c r="E219" s="27" t="s">
        <v>506</v>
      </c>
    </row>
    <row r="220">
      <c r="A220" s="1" t="s">
        <v>504</v>
      </c>
      <c r="B220" s="1">
        <v>41</v>
      </c>
      <c r="C220" s="26" t="s">
        <v>7773</v>
      </c>
      <c r="D220" t="s">
        <v>506</v>
      </c>
      <c r="E220" s="27" t="s">
        <v>7774</v>
      </c>
      <c r="F220" s="28" t="s">
        <v>567</v>
      </c>
      <c r="G220" s="29">
        <v>13.335000000000001</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7775</v>
      </c>
    </row>
    <row r="223">
      <c r="A223" s="1" t="s">
        <v>513</v>
      </c>
      <c r="E223" s="27" t="s">
        <v>506</v>
      </c>
    </row>
    <row r="224">
      <c r="A224" s="1" t="s">
        <v>504</v>
      </c>
      <c r="B224" s="1">
        <v>22</v>
      </c>
      <c r="C224" s="26" t="s">
        <v>7776</v>
      </c>
      <c r="D224" t="s">
        <v>506</v>
      </c>
      <c r="E224" s="27" t="s">
        <v>7777</v>
      </c>
      <c r="F224" s="28" t="s">
        <v>519</v>
      </c>
      <c r="G224" s="29">
        <v>2</v>
      </c>
      <c r="H224" s="28">
        <v>0.00046000000000000001</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529</v>
      </c>
    </row>
    <row r="227">
      <c r="A227" s="1" t="s">
        <v>513</v>
      </c>
      <c r="E227" s="27" t="s">
        <v>506</v>
      </c>
    </row>
    <row r="228">
      <c r="A228" s="1" t="s">
        <v>504</v>
      </c>
      <c r="B228" s="1">
        <v>43</v>
      </c>
      <c r="C228" s="26" t="s">
        <v>7778</v>
      </c>
      <c r="D228" t="s">
        <v>506</v>
      </c>
      <c r="E228" s="27" t="s">
        <v>7779</v>
      </c>
      <c r="F228" s="28" t="s">
        <v>1251</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44</v>
      </c>
      <c r="C232" s="26" t="s">
        <v>7780</v>
      </c>
      <c r="D232" t="s">
        <v>506</v>
      </c>
      <c r="E232" s="27" t="s">
        <v>7781</v>
      </c>
      <c r="F232" s="28" t="s">
        <v>1251</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46</v>
      </c>
      <c r="C236" s="26" t="s">
        <v>7782</v>
      </c>
      <c r="D236" t="s">
        <v>506</v>
      </c>
      <c r="E236" s="27" t="s">
        <v>7783</v>
      </c>
      <c r="F236" s="28" t="s">
        <v>1251</v>
      </c>
      <c r="G236" s="29">
        <v>1</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521</v>
      </c>
    </row>
    <row r="239">
      <c r="A239" s="1" t="s">
        <v>513</v>
      </c>
      <c r="E239" s="27" t="s">
        <v>506</v>
      </c>
    </row>
    <row r="240">
      <c r="A240" s="1" t="s">
        <v>504</v>
      </c>
      <c r="B240" s="1">
        <v>48</v>
      </c>
      <c r="C240" s="26" t="s">
        <v>7784</v>
      </c>
      <c r="D240" t="s">
        <v>506</v>
      </c>
      <c r="E240" s="27" t="s">
        <v>7785</v>
      </c>
      <c r="F240" s="28" t="s">
        <v>1251</v>
      </c>
      <c r="G240" s="29">
        <v>4</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544</v>
      </c>
    </row>
    <row r="243">
      <c r="A243" s="1" t="s">
        <v>513</v>
      </c>
      <c r="E243" s="27" t="s">
        <v>506</v>
      </c>
    </row>
    <row r="244">
      <c r="A244" s="1" t="s">
        <v>504</v>
      </c>
      <c r="B244" s="1">
        <v>49</v>
      </c>
      <c r="C244" s="26" t="s">
        <v>7786</v>
      </c>
      <c r="D244" t="s">
        <v>506</v>
      </c>
      <c r="E244" s="27" t="s">
        <v>7787</v>
      </c>
      <c r="F244" s="28" t="s">
        <v>1251</v>
      </c>
      <c r="G244" s="29">
        <v>4</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544</v>
      </c>
    </row>
    <row r="247">
      <c r="A247" s="1" t="s">
        <v>513</v>
      </c>
      <c r="E247" s="27" t="s">
        <v>506</v>
      </c>
    </row>
    <row r="248">
      <c r="A248" s="1" t="s">
        <v>504</v>
      </c>
      <c r="B248" s="1">
        <v>50</v>
      </c>
      <c r="C248" s="26" t="s">
        <v>7788</v>
      </c>
      <c r="D248" t="s">
        <v>506</v>
      </c>
      <c r="E248" s="27" t="s">
        <v>7789</v>
      </c>
      <c r="F248" s="28" t="s">
        <v>1251</v>
      </c>
      <c r="G248" s="29">
        <v>4</v>
      </c>
      <c r="H248" s="28">
        <v>0</v>
      </c>
      <c r="I248" s="30">
        <f>ROUND(G248*H248,P4)</f>
        <v>0</v>
      </c>
      <c r="L248" s="30">
        <v>0</v>
      </c>
      <c r="M248" s="24">
        <f>ROUND(G248*L248,P4)</f>
        <v>0</v>
      </c>
      <c r="N248" s="25" t="s">
        <v>506</v>
      </c>
      <c r="O248" s="31">
        <f>M248*AA248</f>
        <v>0</v>
      </c>
      <c r="P248" s="1">
        <v>3</v>
      </c>
      <c r="AA248" s="1">
        <f>IF(P248=1,$O$3,IF(P248=2,$O$4,$O$5))</f>
        <v>0</v>
      </c>
    </row>
    <row r="249">
      <c r="A249" s="1" t="s">
        <v>510</v>
      </c>
      <c r="E249" s="27" t="s">
        <v>506</v>
      </c>
    </row>
    <row r="250" ht="26">
      <c r="A250" s="1" t="s">
        <v>511</v>
      </c>
      <c r="E250" s="32" t="s">
        <v>544</v>
      </c>
    </row>
    <row r="251">
      <c r="A251" s="1" t="s">
        <v>513</v>
      </c>
      <c r="E251" s="27" t="s">
        <v>506</v>
      </c>
    </row>
    <row r="252">
      <c r="A252" s="1" t="s">
        <v>504</v>
      </c>
      <c r="B252" s="1">
        <v>52</v>
      </c>
      <c r="C252" s="26" t="s">
        <v>7790</v>
      </c>
      <c r="D252" t="s">
        <v>506</v>
      </c>
      <c r="E252" s="27" t="s">
        <v>7791</v>
      </c>
      <c r="F252" s="28" t="s">
        <v>1251</v>
      </c>
      <c r="G252" s="29">
        <v>4</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544</v>
      </c>
    </row>
    <row r="255">
      <c r="A255" s="1" t="s">
        <v>513</v>
      </c>
      <c r="E255" s="27" t="s">
        <v>506</v>
      </c>
    </row>
    <row r="256">
      <c r="A256" s="1" t="s">
        <v>504</v>
      </c>
      <c r="B256" s="1">
        <v>53</v>
      </c>
      <c r="C256" s="26" t="s">
        <v>7792</v>
      </c>
      <c r="D256" t="s">
        <v>506</v>
      </c>
      <c r="E256" s="27" t="s">
        <v>7793</v>
      </c>
      <c r="F256" s="28" t="s">
        <v>1251</v>
      </c>
      <c r="G256" s="29">
        <v>4</v>
      </c>
      <c r="H256" s="28">
        <v>0</v>
      </c>
      <c r="I256" s="30">
        <f>ROUND(G256*H256,P4)</f>
        <v>0</v>
      </c>
      <c r="L256" s="30">
        <v>0</v>
      </c>
      <c r="M256" s="24">
        <f>ROUND(G256*L256,P4)</f>
        <v>0</v>
      </c>
      <c r="N256" s="25" t="s">
        <v>506</v>
      </c>
      <c r="O256" s="31">
        <f>M256*AA256</f>
        <v>0</v>
      </c>
      <c r="P256" s="1">
        <v>3</v>
      </c>
      <c r="AA256" s="1">
        <f>IF(P256=1,$O$3,IF(P256=2,$O$4,$O$5))</f>
        <v>0</v>
      </c>
    </row>
    <row r="257">
      <c r="A257" s="1" t="s">
        <v>510</v>
      </c>
      <c r="E257" s="27" t="s">
        <v>506</v>
      </c>
    </row>
    <row r="258" ht="26">
      <c r="A258" s="1" t="s">
        <v>511</v>
      </c>
      <c r="E258" s="32" t="s">
        <v>544</v>
      </c>
    </row>
    <row r="259">
      <c r="A259" s="1" t="s">
        <v>513</v>
      </c>
      <c r="E259" s="27" t="s">
        <v>506</v>
      </c>
    </row>
    <row r="260">
      <c r="A260" s="1" t="s">
        <v>504</v>
      </c>
      <c r="B260" s="1">
        <v>54</v>
      </c>
      <c r="C260" s="26" t="s">
        <v>7794</v>
      </c>
      <c r="D260" t="s">
        <v>506</v>
      </c>
      <c r="E260" s="27" t="s">
        <v>7795</v>
      </c>
      <c r="F260" s="28" t="s">
        <v>1251</v>
      </c>
      <c r="G260" s="29">
        <v>4</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544</v>
      </c>
    </row>
    <row r="263">
      <c r="A263" s="1" t="s">
        <v>513</v>
      </c>
      <c r="E263" s="27" t="s">
        <v>506</v>
      </c>
    </row>
    <row r="264">
      <c r="A264" s="1" t="s">
        <v>504</v>
      </c>
      <c r="B264" s="1">
        <v>55</v>
      </c>
      <c r="C264" s="26" t="s">
        <v>7796</v>
      </c>
      <c r="D264" t="s">
        <v>506</v>
      </c>
      <c r="E264" s="27" t="s">
        <v>7797</v>
      </c>
      <c r="F264" s="28" t="s">
        <v>1251</v>
      </c>
      <c r="G264" s="29">
        <v>1</v>
      </c>
      <c r="H264" s="28">
        <v>0</v>
      </c>
      <c r="I264" s="30">
        <f>ROUND(G264*H264,P4)</f>
        <v>0</v>
      </c>
      <c r="L264" s="30">
        <v>0</v>
      </c>
      <c r="M264" s="24">
        <f>ROUND(G264*L264,P4)</f>
        <v>0</v>
      </c>
      <c r="N264" s="25" t="s">
        <v>506</v>
      </c>
      <c r="O264" s="31">
        <f>M264*AA264</f>
        <v>0</v>
      </c>
      <c r="P264" s="1">
        <v>3</v>
      </c>
      <c r="AA264" s="1">
        <f>IF(P264=1,$O$3,IF(P264=2,$O$4,$O$5))</f>
        <v>0</v>
      </c>
    </row>
    <row r="265">
      <c r="A265" s="1" t="s">
        <v>510</v>
      </c>
      <c r="E265" s="27" t="s">
        <v>506</v>
      </c>
    </row>
    <row r="266" ht="26">
      <c r="A266" s="1" t="s">
        <v>511</v>
      </c>
      <c r="E266" s="32" t="s">
        <v>521</v>
      </c>
    </row>
    <row r="267">
      <c r="A267" s="1" t="s">
        <v>513</v>
      </c>
      <c r="E267" s="27" t="s">
        <v>506</v>
      </c>
    </row>
    <row r="268">
      <c r="A268" s="1" t="s">
        <v>504</v>
      </c>
      <c r="B268" s="1">
        <v>56</v>
      </c>
      <c r="C268" s="26" t="s">
        <v>7798</v>
      </c>
      <c r="D268" t="s">
        <v>506</v>
      </c>
      <c r="E268" s="27" t="s">
        <v>7799</v>
      </c>
      <c r="F268" s="28" t="s">
        <v>1251</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57</v>
      </c>
      <c r="C272" s="26" t="s">
        <v>7800</v>
      </c>
      <c r="D272" t="s">
        <v>506</v>
      </c>
      <c r="E272" s="27" t="s">
        <v>7801</v>
      </c>
      <c r="F272" s="28" t="s">
        <v>1251</v>
      </c>
      <c r="G272" s="29">
        <v>3</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673</v>
      </c>
    </row>
    <row r="275">
      <c r="A275" s="1" t="s">
        <v>513</v>
      </c>
      <c r="E275" s="27" t="s">
        <v>506</v>
      </c>
    </row>
    <row r="276">
      <c r="A276" s="1" t="s">
        <v>504</v>
      </c>
      <c r="B276" s="1">
        <v>58</v>
      </c>
      <c r="C276" s="26" t="s">
        <v>7802</v>
      </c>
      <c r="D276" t="s">
        <v>506</v>
      </c>
      <c r="E276" s="27" t="s">
        <v>7803</v>
      </c>
      <c r="F276" s="28" t="s">
        <v>1251</v>
      </c>
      <c r="G276" s="29">
        <v>5</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1076</v>
      </c>
    </row>
    <row r="279">
      <c r="A279" s="1" t="s">
        <v>513</v>
      </c>
      <c r="E279" s="27" t="s">
        <v>506</v>
      </c>
    </row>
    <row r="280">
      <c r="A280" s="1" t="s">
        <v>504</v>
      </c>
      <c r="B280" s="1">
        <v>59</v>
      </c>
      <c r="C280" s="26" t="s">
        <v>7804</v>
      </c>
      <c r="D280" t="s">
        <v>506</v>
      </c>
      <c r="E280" s="27" t="s">
        <v>7805</v>
      </c>
      <c r="F280" s="28" t="s">
        <v>1251</v>
      </c>
      <c r="G280" s="29">
        <v>1</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521</v>
      </c>
    </row>
    <row r="283">
      <c r="A283" s="1" t="s">
        <v>513</v>
      </c>
      <c r="E283" s="27" t="s">
        <v>506</v>
      </c>
    </row>
    <row r="284">
      <c r="A284" s="1" t="s">
        <v>504</v>
      </c>
      <c r="B284" s="1">
        <v>32</v>
      </c>
      <c r="C284" s="26" t="s">
        <v>7806</v>
      </c>
      <c r="D284" t="s">
        <v>506</v>
      </c>
      <c r="E284" s="27" t="s">
        <v>7807</v>
      </c>
      <c r="F284" s="28" t="s">
        <v>1251</v>
      </c>
      <c r="G284" s="29">
        <v>4</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544</v>
      </c>
    </row>
    <row r="287">
      <c r="A287" s="1" t="s">
        <v>513</v>
      </c>
      <c r="E287" s="27" t="s">
        <v>506</v>
      </c>
    </row>
    <row r="288">
      <c r="A288" s="1" t="s">
        <v>504</v>
      </c>
      <c r="B288" s="1">
        <v>65</v>
      </c>
      <c r="C288" s="26" t="s">
        <v>7647</v>
      </c>
      <c r="D288" t="s">
        <v>506</v>
      </c>
      <c r="E288" s="27" t="s">
        <v>7648</v>
      </c>
      <c r="F288" s="28" t="s">
        <v>551</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855</v>
      </c>
      <c r="E292" s="23" t="s">
        <v>3455</v>
      </c>
      <c r="L292" s="24">
        <f>SUMIFS(L293:L296,A293:A296,"P")</f>
        <v>0</v>
      </c>
      <c r="M292" s="24">
        <f>SUMIFS(M293:M296,A293:A296,"P")</f>
        <v>0</v>
      </c>
      <c r="N292" s="25"/>
    </row>
    <row r="293" ht="25">
      <c r="A293" s="1" t="s">
        <v>504</v>
      </c>
      <c r="B293" s="1">
        <v>71</v>
      </c>
      <c r="C293" s="26" t="s">
        <v>7655</v>
      </c>
      <c r="D293" t="s">
        <v>506</v>
      </c>
      <c r="E293" s="27" t="s">
        <v>7656</v>
      </c>
      <c r="F293" s="28" t="s">
        <v>563</v>
      </c>
      <c r="G293" s="29">
        <v>11.970000000000001</v>
      </c>
      <c r="H293" s="28">
        <v>0</v>
      </c>
      <c r="I293" s="30">
        <f>ROUND(G293*H293,P4)</f>
        <v>0</v>
      </c>
      <c r="L293" s="30">
        <v>0</v>
      </c>
      <c r="M293" s="24">
        <f>ROUND(G293*L293,P4)</f>
        <v>0</v>
      </c>
      <c r="N293" s="25" t="s">
        <v>6046</v>
      </c>
      <c r="O293" s="31">
        <f>M293*AA293</f>
        <v>0</v>
      </c>
      <c r="P293" s="1">
        <v>3</v>
      </c>
      <c r="AA293" s="1">
        <f>IF(P293=1,$O$3,IF(P293=2,$O$4,$O$5))</f>
        <v>0</v>
      </c>
    </row>
    <row r="294">
      <c r="A294" s="1" t="s">
        <v>510</v>
      </c>
      <c r="E294" s="27" t="s">
        <v>506</v>
      </c>
    </row>
    <row r="295" ht="26">
      <c r="A295" s="1" t="s">
        <v>511</v>
      </c>
      <c r="E295" s="32" t="s">
        <v>7808</v>
      </c>
    </row>
    <row r="296" ht="25">
      <c r="A296" s="1" t="s">
        <v>513</v>
      </c>
      <c r="E296" s="27" t="s">
        <v>6048</v>
      </c>
    </row>
    <row r="297" ht="13">
      <c r="A297" s="1" t="s">
        <v>501</v>
      </c>
      <c r="C297" s="22" t="s">
        <v>3501</v>
      </c>
      <c r="E297" s="23" t="s">
        <v>4922</v>
      </c>
      <c r="L297" s="24">
        <f>SUMIFS(L298:L317,A298:A317,"P")</f>
        <v>0</v>
      </c>
      <c r="M297" s="24">
        <f>SUMIFS(M298:M317,A298:A317,"P")</f>
        <v>0</v>
      </c>
      <c r="N297" s="25"/>
    </row>
    <row r="298">
      <c r="A298" s="1" t="s">
        <v>504</v>
      </c>
      <c r="B298" s="1">
        <v>74</v>
      </c>
      <c r="C298" s="26" t="s">
        <v>7665</v>
      </c>
      <c r="D298" t="s">
        <v>506</v>
      </c>
      <c r="E298" s="27" t="s">
        <v>7666</v>
      </c>
      <c r="F298" s="28" t="s">
        <v>2694</v>
      </c>
      <c r="G298" s="29">
        <v>0.70699999999999996</v>
      </c>
      <c r="H298" s="28">
        <v>1</v>
      </c>
      <c r="I298" s="30">
        <f>ROUND(G298*H298,P4)</f>
        <v>0</v>
      </c>
      <c r="L298" s="30">
        <v>0</v>
      </c>
      <c r="M298" s="24">
        <f>ROUND(G298*L298,P4)</f>
        <v>0</v>
      </c>
      <c r="N298" s="25" t="s">
        <v>6046</v>
      </c>
      <c r="O298" s="31">
        <f>M298*AA298</f>
        <v>0</v>
      </c>
      <c r="P298" s="1">
        <v>3</v>
      </c>
      <c r="AA298" s="1">
        <f>IF(P298=1,$O$3,IF(P298=2,$O$4,$O$5))</f>
        <v>0</v>
      </c>
    </row>
    <row r="299">
      <c r="A299" s="1" t="s">
        <v>510</v>
      </c>
      <c r="E299" s="27" t="s">
        <v>506</v>
      </c>
    </row>
    <row r="300" ht="39">
      <c r="A300" s="1" t="s">
        <v>511</v>
      </c>
      <c r="E300" s="32" t="s">
        <v>7809</v>
      </c>
    </row>
    <row r="301" ht="25">
      <c r="A301" s="1" t="s">
        <v>513</v>
      </c>
      <c r="E301" s="27" t="s">
        <v>6048</v>
      </c>
    </row>
    <row r="302">
      <c r="A302" s="1" t="s">
        <v>504</v>
      </c>
      <c r="B302" s="1">
        <v>72</v>
      </c>
      <c r="C302" s="26" t="s">
        <v>7668</v>
      </c>
      <c r="D302" t="s">
        <v>506</v>
      </c>
      <c r="E302" s="27" t="s">
        <v>7669</v>
      </c>
      <c r="F302" s="28" t="s">
        <v>519</v>
      </c>
      <c r="G302" s="29">
        <v>1</v>
      </c>
      <c r="H302" s="28">
        <v>0.010189999999999999</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
      <c r="A304" s="1" t="s">
        <v>511</v>
      </c>
      <c r="E304" s="32" t="s">
        <v>521</v>
      </c>
    </row>
    <row r="305" ht="25">
      <c r="A305" s="1" t="s">
        <v>513</v>
      </c>
      <c r="E305" s="27" t="s">
        <v>6048</v>
      </c>
    </row>
    <row r="306">
      <c r="A306" s="1" t="s">
        <v>504</v>
      </c>
      <c r="B306" s="1">
        <v>75</v>
      </c>
      <c r="C306" s="26" t="s">
        <v>7810</v>
      </c>
      <c r="D306" t="s">
        <v>506</v>
      </c>
      <c r="E306" s="27" t="s">
        <v>7811</v>
      </c>
      <c r="F306" s="28" t="s">
        <v>567</v>
      </c>
      <c r="G306" s="29">
        <v>25.399999999999999</v>
      </c>
      <c r="H306" s="28">
        <v>0.00019000000000000001</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
      <c r="A308" s="1" t="s">
        <v>511</v>
      </c>
      <c r="E308" s="32" t="s">
        <v>7812</v>
      </c>
    </row>
    <row r="309" ht="25">
      <c r="A309" s="1" t="s">
        <v>513</v>
      </c>
      <c r="E309" s="27" t="s">
        <v>6048</v>
      </c>
    </row>
    <row r="310">
      <c r="A310" s="1" t="s">
        <v>504</v>
      </c>
      <c r="B310" s="1">
        <v>76</v>
      </c>
      <c r="C310" s="26" t="s">
        <v>7813</v>
      </c>
      <c r="D310" t="s">
        <v>506</v>
      </c>
      <c r="E310" s="27" t="s">
        <v>7814</v>
      </c>
      <c r="F310" s="28" t="s">
        <v>567</v>
      </c>
      <c r="G310" s="29">
        <v>48</v>
      </c>
      <c r="H310" s="28">
        <v>9.0000000000000006E-05</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
      <c r="A312" s="1" t="s">
        <v>511</v>
      </c>
      <c r="E312" s="32" t="s">
        <v>768</v>
      </c>
    </row>
    <row r="313" ht="25">
      <c r="A313" s="1" t="s">
        <v>513</v>
      </c>
      <c r="E313" s="27" t="s">
        <v>6048</v>
      </c>
    </row>
    <row r="314">
      <c r="A314" s="1" t="s">
        <v>504</v>
      </c>
      <c r="B314" s="1">
        <v>73</v>
      </c>
      <c r="C314" s="26" t="s">
        <v>7673</v>
      </c>
      <c r="D314" t="s">
        <v>506</v>
      </c>
      <c r="E314" s="27" t="s">
        <v>7674</v>
      </c>
      <c r="F314" s="28" t="s">
        <v>519</v>
      </c>
      <c r="G314" s="29">
        <v>1</v>
      </c>
      <c r="H314" s="28">
        <v>0.85999999999999999</v>
      </c>
      <c r="I314" s="30">
        <f>ROUND(G314*H314,P4)</f>
        <v>0</v>
      </c>
      <c r="L314" s="30">
        <v>0</v>
      </c>
      <c r="M314" s="24">
        <f>ROUND(G314*L314,P4)</f>
        <v>0</v>
      </c>
      <c r="N314" s="25" t="s">
        <v>506</v>
      </c>
      <c r="O314" s="31">
        <f>M314*AA314</f>
        <v>0</v>
      </c>
      <c r="P314" s="1">
        <v>3</v>
      </c>
      <c r="AA314" s="1">
        <f>IF(P314=1,$O$3,IF(P314=2,$O$4,$O$5))</f>
        <v>0</v>
      </c>
    </row>
    <row r="315">
      <c r="A315" s="1" t="s">
        <v>510</v>
      </c>
      <c r="E315" s="27" t="s">
        <v>506</v>
      </c>
    </row>
    <row r="316" ht="26">
      <c r="A316" s="1" t="s">
        <v>511</v>
      </c>
      <c r="E316" s="32" t="s">
        <v>521</v>
      </c>
    </row>
    <row r="317">
      <c r="A317" s="1" t="s">
        <v>513</v>
      </c>
      <c r="E317" s="27" t="s">
        <v>506</v>
      </c>
    </row>
    <row r="318" ht="13">
      <c r="A318" s="1" t="s">
        <v>501</v>
      </c>
      <c r="C318" s="22" t="s">
        <v>7675</v>
      </c>
      <c r="E318" s="23" t="s">
        <v>7676</v>
      </c>
      <c r="L318" s="24">
        <f>SUMIFS(L319:L330,A319:A330,"P")</f>
        <v>0</v>
      </c>
      <c r="M318" s="24">
        <f>SUMIFS(M319:M330,A319:A330,"P")</f>
        <v>0</v>
      </c>
      <c r="N318" s="25"/>
    </row>
    <row r="319">
      <c r="A319" s="1" t="s">
        <v>504</v>
      </c>
      <c r="B319" s="1">
        <v>77</v>
      </c>
      <c r="C319" s="26" t="s">
        <v>7677</v>
      </c>
      <c r="D319" t="s">
        <v>506</v>
      </c>
      <c r="E319" s="27" t="s">
        <v>7678</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7679</v>
      </c>
      <c r="D323" t="s">
        <v>506</v>
      </c>
      <c r="E323" s="27" t="s">
        <v>7680</v>
      </c>
      <c r="F323" s="28" t="s">
        <v>551</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7681</v>
      </c>
      <c r="D327" t="s">
        <v>506</v>
      </c>
      <c r="E327" s="27" t="s">
        <v>7682</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7815</v>
      </c>
      <c r="E8" s="23" t="s">
        <v>295</v>
      </c>
      <c r="L8" s="24">
        <f>L9+L18+L39+L56</f>
        <v>0</v>
      </c>
      <c r="M8" s="24">
        <f>M9+M18+M39+M56</f>
        <v>0</v>
      </c>
      <c r="N8" s="25"/>
    </row>
    <row r="9" ht="13">
      <c r="A9" s="1" t="s">
        <v>501</v>
      </c>
      <c r="C9" s="22" t="s">
        <v>1247</v>
      </c>
      <c r="E9" s="23" t="s">
        <v>1248</v>
      </c>
      <c r="L9" s="24">
        <f>SUMIFS(L10:L17,A10:A17,"P")</f>
        <v>0</v>
      </c>
      <c r="M9" s="24">
        <f>SUMIFS(M10:M17,A10:A17,"P")</f>
        <v>0</v>
      </c>
      <c r="N9" s="25"/>
    </row>
    <row r="10" ht="25">
      <c r="A10" s="1" t="s">
        <v>504</v>
      </c>
      <c r="B10" s="1">
        <v>2</v>
      </c>
      <c r="C10" s="26" t="s">
        <v>3774</v>
      </c>
      <c r="D10" t="s">
        <v>3775</v>
      </c>
      <c r="E10" s="27" t="s">
        <v>3776</v>
      </c>
      <c r="F10" s="28" t="s">
        <v>2694</v>
      </c>
      <c r="G10" s="29">
        <v>181.03700000000001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7816</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c r="A19" s="1" t="s">
        <v>504</v>
      </c>
      <c r="B19" s="1">
        <v>3</v>
      </c>
      <c r="C19" s="26" t="s">
        <v>4057</v>
      </c>
      <c r="D19" t="s">
        <v>506</v>
      </c>
      <c r="E19" s="27" t="s">
        <v>4058</v>
      </c>
      <c r="F19" s="28" t="s">
        <v>563</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7817</v>
      </c>
    </row>
    <row r="22">
      <c r="A22" s="1" t="s">
        <v>513</v>
      </c>
      <c r="E22" s="27" t="s">
        <v>514</v>
      </c>
    </row>
    <row r="23">
      <c r="A23" s="1" t="s">
        <v>504</v>
      </c>
      <c r="B23" s="1">
        <v>4</v>
      </c>
      <c r="C23" s="26" t="s">
        <v>569</v>
      </c>
      <c r="D23" t="s">
        <v>506</v>
      </c>
      <c r="E23" s="27" t="s">
        <v>570</v>
      </c>
      <c r="F23" s="28" t="s">
        <v>563</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7818</v>
      </c>
    </row>
    <row r="26">
      <c r="A26" s="1" t="s">
        <v>513</v>
      </c>
      <c r="E26" s="27" t="s">
        <v>514</v>
      </c>
    </row>
    <row r="27">
      <c r="A27" s="1" t="s">
        <v>504</v>
      </c>
      <c r="B27" s="1">
        <v>5</v>
      </c>
      <c r="C27" s="26" t="s">
        <v>3563</v>
      </c>
      <c r="D27" t="s">
        <v>506</v>
      </c>
      <c r="E27" s="27" t="s">
        <v>3564</v>
      </c>
      <c r="F27" s="28" t="s">
        <v>563</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7819</v>
      </c>
    </row>
    <row r="30">
      <c r="A30" s="1" t="s">
        <v>513</v>
      </c>
      <c r="E30" s="27" t="s">
        <v>514</v>
      </c>
    </row>
    <row r="31">
      <c r="A31" s="1" t="s">
        <v>504</v>
      </c>
      <c r="B31" s="1">
        <v>6</v>
      </c>
      <c r="C31" s="26" t="s">
        <v>3418</v>
      </c>
      <c r="D31" t="s">
        <v>506</v>
      </c>
      <c r="E31" s="27" t="s">
        <v>3419</v>
      </c>
      <c r="F31" s="28" t="s">
        <v>563</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7820</v>
      </c>
    </row>
    <row r="34">
      <c r="A34" s="1" t="s">
        <v>513</v>
      </c>
      <c r="E34" s="27" t="s">
        <v>514</v>
      </c>
    </row>
    <row r="35">
      <c r="A35" s="1" t="s">
        <v>504</v>
      </c>
      <c r="B35" s="1">
        <v>7</v>
      </c>
      <c r="C35" s="26" t="s">
        <v>4069</v>
      </c>
      <c r="D35" t="s">
        <v>506</v>
      </c>
      <c r="E35" s="27" t="s">
        <v>4070</v>
      </c>
      <c r="F35" s="28" t="s">
        <v>1553</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7821</v>
      </c>
    </row>
    <row r="38">
      <c r="A38" s="1" t="s">
        <v>513</v>
      </c>
      <c r="E38" s="27" t="s">
        <v>514</v>
      </c>
    </row>
    <row r="39" ht="13">
      <c r="A39" s="1" t="s">
        <v>501</v>
      </c>
      <c r="C39" s="22" t="s">
        <v>855</v>
      </c>
      <c r="E39" s="23" t="s">
        <v>3455</v>
      </c>
      <c r="L39" s="24">
        <f>SUMIFS(L40:L55,A40:A55,"P")</f>
        <v>0</v>
      </c>
      <c r="M39" s="24">
        <f>SUMIFS(M40:M55,A40:A55,"P")</f>
        <v>0</v>
      </c>
      <c r="N39" s="25"/>
    </row>
    <row r="40">
      <c r="A40" s="1" t="s">
        <v>504</v>
      </c>
      <c r="B40" s="1">
        <v>8</v>
      </c>
      <c r="C40" s="26" t="s">
        <v>3456</v>
      </c>
      <c r="D40" t="s">
        <v>506</v>
      </c>
      <c r="E40" s="27" t="s">
        <v>3457</v>
      </c>
      <c r="F40" s="28" t="s">
        <v>563</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7822</v>
      </c>
    </row>
    <row r="43">
      <c r="A43" s="1" t="s">
        <v>513</v>
      </c>
      <c r="E43" s="27" t="s">
        <v>514</v>
      </c>
    </row>
    <row r="44">
      <c r="A44" s="1" t="s">
        <v>504</v>
      </c>
      <c r="B44" s="1">
        <v>9</v>
      </c>
      <c r="C44" s="26" t="s">
        <v>3589</v>
      </c>
      <c r="D44" t="s">
        <v>506</v>
      </c>
      <c r="E44" s="27" t="s">
        <v>3590</v>
      </c>
      <c r="F44" s="28" t="s">
        <v>563</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7823</v>
      </c>
    </row>
    <row r="47">
      <c r="A47" s="1" t="s">
        <v>513</v>
      </c>
      <c r="E47" s="27" t="s">
        <v>514</v>
      </c>
    </row>
    <row r="48">
      <c r="A48" s="1" t="s">
        <v>504</v>
      </c>
      <c r="B48" s="1">
        <v>10</v>
      </c>
      <c r="C48" s="26" t="s">
        <v>3462</v>
      </c>
      <c r="D48" t="s">
        <v>506</v>
      </c>
      <c r="E48" s="27" t="s">
        <v>3463</v>
      </c>
      <c r="F48" s="28" t="s">
        <v>563</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7824</v>
      </c>
    </row>
    <row r="51">
      <c r="A51" s="1" t="s">
        <v>513</v>
      </c>
      <c r="E51" s="27" t="s">
        <v>514</v>
      </c>
    </row>
    <row r="52">
      <c r="A52" s="1" t="s">
        <v>504</v>
      </c>
      <c r="B52" s="1">
        <v>11</v>
      </c>
      <c r="C52" s="26" t="s">
        <v>7825</v>
      </c>
      <c r="D52" t="s">
        <v>506</v>
      </c>
      <c r="E52" s="27" t="s">
        <v>7826</v>
      </c>
      <c r="F52" s="28" t="s">
        <v>563</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7827</v>
      </c>
    </row>
    <row r="55">
      <c r="A55" s="1" t="s">
        <v>513</v>
      </c>
      <c r="E55" s="27" t="s">
        <v>514</v>
      </c>
    </row>
    <row r="56" ht="13">
      <c r="A56" s="1" t="s">
        <v>501</v>
      </c>
      <c r="C56" s="22" t="s">
        <v>3501</v>
      </c>
      <c r="E56" s="23" t="s">
        <v>3502</v>
      </c>
      <c r="L56" s="24">
        <f>SUMIFS(L57:L92,A57:A92,"P")</f>
        <v>0</v>
      </c>
      <c r="M56" s="24">
        <f>SUMIFS(M57:M92,A57:A92,"P")</f>
        <v>0</v>
      </c>
      <c r="N56" s="25"/>
    </row>
    <row r="57">
      <c r="A57" s="1" t="s">
        <v>504</v>
      </c>
      <c r="B57" s="1">
        <v>12</v>
      </c>
      <c r="C57" s="26" t="s">
        <v>4433</v>
      </c>
      <c r="D57" t="s">
        <v>506</v>
      </c>
      <c r="E57" s="27" t="s">
        <v>4434</v>
      </c>
      <c r="F57" s="28" t="s">
        <v>567</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7828</v>
      </c>
    </row>
    <row r="60">
      <c r="A60" s="1" t="s">
        <v>513</v>
      </c>
      <c r="E60" s="27" t="s">
        <v>514</v>
      </c>
    </row>
    <row r="61">
      <c r="A61" s="1" t="s">
        <v>504</v>
      </c>
      <c r="B61" s="1">
        <v>13</v>
      </c>
      <c r="C61" s="26" t="s">
        <v>7217</v>
      </c>
      <c r="D61" t="s">
        <v>506</v>
      </c>
      <c r="E61" s="27" t="s">
        <v>7218</v>
      </c>
      <c r="F61" s="28" t="s">
        <v>567</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7829</v>
      </c>
    </row>
    <row r="64">
      <c r="A64" s="1" t="s">
        <v>513</v>
      </c>
      <c r="E64" s="27" t="s">
        <v>514</v>
      </c>
    </row>
    <row r="65">
      <c r="A65" s="1" t="s">
        <v>504</v>
      </c>
      <c r="B65" s="1">
        <v>14</v>
      </c>
      <c r="C65" s="26" t="s">
        <v>7220</v>
      </c>
      <c r="D65" t="s">
        <v>506</v>
      </c>
      <c r="E65" s="27" t="s">
        <v>7221</v>
      </c>
      <c r="F65" s="28" t="s">
        <v>567</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7830</v>
      </c>
    </row>
    <row r="68">
      <c r="A68" s="1" t="s">
        <v>513</v>
      </c>
      <c r="E68" s="27" t="s">
        <v>514</v>
      </c>
    </row>
    <row r="69">
      <c r="A69" s="1" t="s">
        <v>504</v>
      </c>
      <c r="B69" s="1">
        <v>15</v>
      </c>
      <c r="C69" s="26" t="s">
        <v>7235</v>
      </c>
      <c r="D69" t="s">
        <v>506</v>
      </c>
      <c r="E69" s="27" t="s">
        <v>7236</v>
      </c>
      <c r="F69" s="28" t="s">
        <v>567</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7830</v>
      </c>
    </row>
    <row r="72">
      <c r="A72" s="1" t="s">
        <v>513</v>
      </c>
      <c r="E72" s="27" t="s">
        <v>514</v>
      </c>
    </row>
    <row r="73">
      <c r="A73" s="1" t="s">
        <v>504</v>
      </c>
      <c r="B73" s="1">
        <v>16</v>
      </c>
      <c r="C73" s="26" t="s">
        <v>7238</v>
      </c>
      <c r="D73" t="s">
        <v>506</v>
      </c>
      <c r="E73" s="27" t="s">
        <v>7239</v>
      </c>
      <c r="F73" s="28" t="s">
        <v>567</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7830</v>
      </c>
    </row>
    <row r="76">
      <c r="A76" s="1" t="s">
        <v>513</v>
      </c>
      <c r="E76" s="27" t="s">
        <v>514</v>
      </c>
    </row>
    <row r="77">
      <c r="A77" s="1" t="s">
        <v>504</v>
      </c>
      <c r="B77" s="1">
        <v>17</v>
      </c>
      <c r="C77" s="26" t="s">
        <v>7243</v>
      </c>
      <c r="D77" t="s">
        <v>506</v>
      </c>
      <c r="E77" s="27" t="s">
        <v>7244</v>
      </c>
      <c r="F77" s="28" t="s">
        <v>567</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7831</v>
      </c>
    </row>
    <row r="80">
      <c r="A80" s="1" t="s">
        <v>513</v>
      </c>
      <c r="E80" s="27" t="s">
        <v>514</v>
      </c>
    </row>
    <row r="81">
      <c r="A81" s="1" t="s">
        <v>504</v>
      </c>
      <c r="B81" s="1">
        <v>18</v>
      </c>
      <c r="C81" s="26" t="s">
        <v>7246</v>
      </c>
      <c r="D81" t="s">
        <v>506</v>
      </c>
      <c r="E81" s="27" t="s">
        <v>7247</v>
      </c>
      <c r="F81" s="28" t="s">
        <v>567</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7832</v>
      </c>
    </row>
    <row r="84">
      <c r="A84" s="1" t="s">
        <v>513</v>
      </c>
      <c r="E84" s="27" t="s">
        <v>514</v>
      </c>
    </row>
    <row r="85">
      <c r="A85" s="1" t="s">
        <v>504</v>
      </c>
      <c r="B85" s="1">
        <v>19</v>
      </c>
      <c r="C85" s="26" t="s">
        <v>7249</v>
      </c>
      <c r="D85" t="s">
        <v>506</v>
      </c>
      <c r="E85" s="27" t="s">
        <v>7250</v>
      </c>
      <c r="F85" s="28" t="s">
        <v>567</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7830</v>
      </c>
    </row>
    <row r="88">
      <c r="A88" s="1" t="s">
        <v>513</v>
      </c>
      <c r="E88" s="27" t="s">
        <v>514</v>
      </c>
    </row>
    <row r="89">
      <c r="A89" s="1" t="s">
        <v>504</v>
      </c>
      <c r="B89" s="1">
        <v>20</v>
      </c>
      <c r="C89" s="26" t="s">
        <v>7833</v>
      </c>
      <c r="D89" t="s">
        <v>506</v>
      </c>
      <c r="E89" s="27" t="s">
        <v>7834</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7835</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7836</v>
      </c>
      <c r="E8" s="23" t="s">
        <v>297</v>
      </c>
      <c r="L8" s="24">
        <f>L9+L26+L51+L64+L133</f>
        <v>0</v>
      </c>
      <c r="M8" s="24">
        <f>M9+M26+M51+M64+M133</f>
        <v>0</v>
      </c>
      <c r="N8" s="25"/>
    </row>
    <row r="9" ht="13">
      <c r="A9" s="1" t="s">
        <v>501</v>
      </c>
      <c r="C9" s="22" t="s">
        <v>1247</v>
      </c>
      <c r="E9" s="23" t="s">
        <v>1248</v>
      </c>
      <c r="L9" s="24">
        <f>SUMIFS(L10:L25,A10:A25,"P")</f>
        <v>0</v>
      </c>
      <c r="M9" s="24">
        <f>SUMIFS(M10:M25,A10:A25,"P")</f>
        <v>0</v>
      </c>
      <c r="N9" s="25"/>
    </row>
    <row r="10" ht="25">
      <c r="A10" s="1" t="s">
        <v>504</v>
      </c>
      <c r="B10" s="1">
        <v>2</v>
      </c>
      <c r="C10" s="26" t="s">
        <v>3774</v>
      </c>
      <c r="D10" t="s">
        <v>3775</v>
      </c>
      <c r="E10" s="27" t="s">
        <v>3776</v>
      </c>
      <c r="F10" s="28" t="s">
        <v>2694</v>
      </c>
      <c r="G10" s="29">
        <v>709.49000000000001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7837</v>
      </c>
    </row>
    <row r="13" ht="25">
      <c r="A13" s="1" t="s">
        <v>513</v>
      </c>
      <c r="E13" s="27" t="s">
        <v>2695</v>
      </c>
    </row>
    <row r="14" ht="25">
      <c r="A14" s="1" t="s">
        <v>504</v>
      </c>
      <c r="B14" s="1">
        <v>3</v>
      </c>
      <c r="C14" s="26" t="s">
        <v>2691</v>
      </c>
      <c r="D14" t="s">
        <v>2692</v>
      </c>
      <c r="E14" s="27" t="s">
        <v>2693</v>
      </c>
      <c r="F14" s="28" t="s">
        <v>2694</v>
      </c>
      <c r="G14" s="29">
        <v>4.2000000000000002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7838</v>
      </c>
    </row>
    <row r="17" ht="25">
      <c r="A17" s="1" t="s">
        <v>513</v>
      </c>
      <c r="E17" s="27" t="s">
        <v>2695</v>
      </c>
    </row>
    <row r="18" ht="25">
      <c r="A18" s="1" t="s">
        <v>504</v>
      </c>
      <c r="B18" s="1">
        <v>4</v>
      </c>
      <c r="C18" s="26" t="s">
        <v>2696</v>
      </c>
      <c r="D18" t="s">
        <v>2697</v>
      </c>
      <c r="E18" s="27" t="s">
        <v>2698</v>
      </c>
      <c r="F18" s="28" t="s">
        <v>2694</v>
      </c>
      <c r="G18" s="29">
        <v>0.14999999999999999</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65">
      <c r="A20" s="1" t="s">
        <v>511</v>
      </c>
      <c r="E20" s="32" t="s">
        <v>7839</v>
      </c>
    </row>
    <row r="21" ht="25">
      <c r="A21" s="1" t="s">
        <v>513</v>
      </c>
      <c r="E21" s="27" t="s">
        <v>2695</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1252</v>
      </c>
    </row>
    <row r="24" ht="26">
      <c r="A24" s="1" t="s">
        <v>511</v>
      </c>
      <c r="E24" s="32" t="s">
        <v>553</v>
      </c>
    </row>
    <row r="25" ht="50">
      <c r="A25" s="1" t="s">
        <v>513</v>
      </c>
      <c r="E25" s="27" t="s">
        <v>554</v>
      </c>
    </row>
    <row r="26" ht="13">
      <c r="A26" s="1" t="s">
        <v>501</v>
      </c>
      <c r="C26" s="22" t="s">
        <v>600</v>
      </c>
      <c r="E26" s="23" t="s">
        <v>560</v>
      </c>
      <c r="L26" s="24">
        <f>SUMIFS(L27:L50,A27:A50,"P")</f>
        <v>0</v>
      </c>
      <c r="M26" s="24">
        <f>SUMIFS(M27:M50,A27:A50,"P")</f>
        <v>0</v>
      </c>
      <c r="N26" s="25"/>
    </row>
    <row r="27">
      <c r="A27" s="1" t="s">
        <v>504</v>
      </c>
      <c r="B27" s="1">
        <v>5</v>
      </c>
      <c r="C27" s="26" t="s">
        <v>4057</v>
      </c>
      <c r="D27" t="s">
        <v>506</v>
      </c>
      <c r="E27" s="27" t="s">
        <v>4058</v>
      </c>
      <c r="F27" s="28" t="s">
        <v>563</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7840</v>
      </c>
    </row>
    <row r="30">
      <c r="A30" s="1" t="s">
        <v>513</v>
      </c>
      <c r="E30" s="27" t="s">
        <v>514</v>
      </c>
    </row>
    <row r="31">
      <c r="A31" s="1" t="s">
        <v>504</v>
      </c>
      <c r="B31" s="1">
        <v>6</v>
      </c>
      <c r="C31" s="26" t="s">
        <v>7198</v>
      </c>
      <c r="D31" t="s">
        <v>506</v>
      </c>
      <c r="E31" s="27" t="s">
        <v>7199</v>
      </c>
      <c r="F31" s="28" t="s">
        <v>563</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7841</v>
      </c>
    </row>
    <row r="34">
      <c r="A34" s="1" t="s">
        <v>513</v>
      </c>
      <c r="E34" s="27" t="s">
        <v>514</v>
      </c>
    </row>
    <row r="35">
      <c r="A35" s="1" t="s">
        <v>504</v>
      </c>
      <c r="B35" s="1">
        <v>7</v>
      </c>
      <c r="C35" s="26" t="s">
        <v>569</v>
      </c>
      <c r="D35" t="s">
        <v>506</v>
      </c>
      <c r="E35" s="27" t="s">
        <v>570</v>
      </c>
      <c r="F35" s="28" t="s">
        <v>563</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7842</v>
      </c>
    </row>
    <row r="38">
      <c r="A38" s="1" t="s">
        <v>513</v>
      </c>
      <c r="E38" s="27" t="s">
        <v>514</v>
      </c>
    </row>
    <row r="39">
      <c r="A39" s="1" t="s">
        <v>504</v>
      </c>
      <c r="B39" s="1">
        <v>8</v>
      </c>
      <c r="C39" s="26" t="s">
        <v>3563</v>
      </c>
      <c r="D39" t="s">
        <v>506</v>
      </c>
      <c r="E39" s="27" t="s">
        <v>3564</v>
      </c>
      <c r="F39" s="28" t="s">
        <v>563</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7843</v>
      </c>
    </row>
    <row r="42">
      <c r="A42" s="1" t="s">
        <v>513</v>
      </c>
      <c r="E42" s="27" t="s">
        <v>514</v>
      </c>
    </row>
    <row r="43">
      <c r="A43" s="1" t="s">
        <v>504</v>
      </c>
      <c r="B43" s="1">
        <v>9</v>
      </c>
      <c r="C43" s="26" t="s">
        <v>3418</v>
      </c>
      <c r="D43" t="s">
        <v>506</v>
      </c>
      <c r="E43" s="27" t="s">
        <v>3419</v>
      </c>
      <c r="F43" s="28" t="s">
        <v>563</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7844</v>
      </c>
    </row>
    <row r="46">
      <c r="A46" s="1" t="s">
        <v>513</v>
      </c>
      <c r="E46" s="27" t="s">
        <v>514</v>
      </c>
    </row>
    <row r="47">
      <c r="A47" s="1" t="s">
        <v>504</v>
      </c>
      <c r="B47" s="1">
        <v>10</v>
      </c>
      <c r="C47" s="26" t="s">
        <v>4069</v>
      </c>
      <c r="D47" t="s">
        <v>506</v>
      </c>
      <c r="E47" s="27" t="s">
        <v>4070</v>
      </c>
      <c r="F47" s="28" t="s">
        <v>1553</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7845</v>
      </c>
    </row>
    <row r="50">
      <c r="A50" s="1" t="s">
        <v>513</v>
      </c>
      <c r="E50" s="27" t="s">
        <v>514</v>
      </c>
    </row>
    <row r="51" ht="13">
      <c r="A51" s="1" t="s">
        <v>501</v>
      </c>
      <c r="C51" s="22" t="s">
        <v>855</v>
      </c>
      <c r="E51" s="23" t="s">
        <v>3455</v>
      </c>
      <c r="L51" s="24">
        <f>SUMIFS(L52:L63,A52:A63,"P")</f>
        <v>0</v>
      </c>
      <c r="M51" s="24">
        <f>SUMIFS(M52:M63,A52:A63,"P")</f>
        <v>0</v>
      </c>
      <c r="N51" s="25"/>
    </row>
    <row r="52">
      <c r="A52" s="1" t="s">
        <v>504</v>
      </c>
      <c r="B52" s="1">
        <v>11</v>
      </c>
      <c r="C52" s="26" t="s">
        <v>3586</v>
      </c>
      <c r="D52" t="s">
        <v>506</v>
      </c>
      <c r="E52" s="27" t="s">
        <v>3587</v>
      </c>
      <c r="F52" s="28" t="s">
        <v>563</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7846</v>
      </c>
    </row>
    <row r="55">
      <c r="A55" s="1" t="s">
        <v>513</v>
      </c>
      <c r="E55" s="27" t="s">
        <v>514</v>
      </c>
    </row>
    <row r="56">
      <c r="A56" s="1" t="s">
        <v>504</v>
      </c>
      <c r="B56" s="1">
        <v>12</v>
      </c>
      <c r="C56" s="26" t="s">
        <v>3589</v>
      </c>
      <c r="D56" t="s">
        <v>506</v>
      </c>
      <c r="E56" s="27" t="s">
        <v>3590</v>
      </c>
      <c r="F56" s="28" t="s">
        <v>563</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7847</v>
      </c>
    </row>
    <row r="59">
      <c r="A59" s="1" t="s">
        <v>513</v>
      </c>
      <c r="E59" s="27" t="s">
        <v>514</v>
      </c>
    </row>
    <row r="60">
      <c r="A60" s="1" t="s">
        <v>504</v>
      </c>
      <c r="B60" s="1">
        <v>13</v>
      </c>
      <c r="C60" s="26" t="s">
        <v>3462</v>
      </c>
      <c r="D60" t="s">
        <v>506</v>
      </c>
      <c r="E60" s="27" t="s">
        <v>3463</v>
      </c>
      <c r="F60" s="28" t="s">
        <v>563</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7848</v>
      </c>
    </row>
    <row r="63">
      <c r="A63" s="1" t="s">
        <v>513</v>
      </c>
      <c r="E63" s="27" t="s">
        <v>514</v>
      </c>
    </row>
    <row r="64" ht="13">
      <c r="A64" s="1" t="s">
        <v>501</v>
      </c>
      <c r="C64" s="22" t="s">
        <v>3501</v>
      </c>
      <c r="E64" s="23" t="s">
        <v>3502</v>
      </c>
      <c r="L64" s="24">
        <f>SUMIFS(L65:L132,A65:A132,"P")</f>
        <v>0</v>
      </c>
      <c r="M64" s="24">
        <f>SUMIFS(M65:M132,A65:A132,"P")</f>
        <v>0</v>
      </c>
      <c r="N64" s="25"/>
    </row>
    <row r="65">
      <c r="A65" s="1" t="s">
        <v>504</v>
      </c>
      <c r="B65" s="1">
        <v>14</v>
      </c>
      <c r="C65" s="26" t="s">
        <v>4154</v>
      </c>
      <c r="D65" t="s">
        <v>506</v>
      </c>
      <c r="E65" s="27" t="s">
        <v>4155</v>
      </c>
      <c r="F65" s="28" t="s">
        <v>567</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7849</v>
      </c>
    </row>
    <row r="68">
      <c r="A68" s="1" t="s">
        <v>513</v>
      </c>
      <c r="E68" s="27" t="s">
        <v>514</v>
      </c>
    </row>
    <row r="69">
      <c r="A69" s="1" t="s">
        <v>504</v>
      </c>
      <c r="B69" s="1">
        <v>15</v>
      </c>
      <c r="C69" s="26" t="s">
        <v>4433</v>
      </c>
      <c r="D69" t="s">
        <v>506</v>
      </c>
      <c r="E69" s="27" t="s">
        <v>4434</v>
      </c>
      <c r="F69" s="28" t="s">
        <v>567</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7850</v>
      </c>
    </row>
    <row r="72">
      <c r="A72" s="1" t="s">
        <v>513</v>
      </c>
      <c r="E72" s="27" t="s">
        <v>514</v>
      </c>
    </row>
    <row r="73">
      <c r="A73" s="1" t="s">
        <v>504</v>
      </c>
      <c r="B73" s="1">
        <v>16</v>
      </c>
      <c r="C73" s="26" t="s">
        <v>7217</v>
      </c>
      <c r="D73" t="s">
        <v>506</v>
      </c>
      <c r="E73" s="27" t="s">
        <v>7218</v>
      </c>
      <c r="F73" s="28" t="s">
        <v>567</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7851</v>
      </c>
    </row>
    <row r="76">
      <c r="A76" s="1" t="s">
        <v>513</v>
      </c>
      <c r="E76" s="27" t="s">
        <v>514</v>
      </c>
    </row>
    <row r="77">
      <c r="A77" s="1" t="s">
        <v>504</v>
      </c>
      <c r="B77" s="1">
        <v>17</v>
      </c>
      <c r="C77" s="26" t="s">
        <v>7220</v>
      </c>
      <c r="D77" t="s">
        <v>506</v>
      </c>
      <c r="E77" s="27" t="s">
        <v>7221</v>
      </c>
      <c r="F77" s="28" t="s">
        <v>567</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7852</v>
      </c>
    </row>
    <row r="80">
      <c r="A80" s="1" t="s">
        <v>513</v>
      </c>
      <c r="E80" s="27" t="s">
        <v>514</v>
      </c>
    </row>
    <row r="81">
      <c r="A81" s="1" t="s">
        <v>504</v>
      </c>
      <c r="B81" s="1">
        <v>18</v>
      </c>
      <c r="C81" s="26" t="s">
        <v>7853</v>
      </c>
      <c r="D81" t="s">
        <v>506</v>
      </c>
      <c r="E81" s="27" t="s">
        <v>7854</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7855</v>
      </c>
    </row>
    <row r="84">
      <c r="A84" s="1" t="s">
        <v>513</v>
      </c>
      <c r="E84" s="27" t="s">
        <v>514</v>
      </c>
    </row>
    <row r="85">
      <c r="A85" s="1" t="s">
        <v>504</v>
      </c>
      <c r="B85" s="1">
        <v>19</v>
      </c>
      <c r="C85" s="26" t="s">
        <v>7223</v>
      </c>
      <c r="D85" t="s">
        <v>506</v>
      </c>
      <c r="E85" s="27" t="s">
        <v>7224</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7856</v>
      </c>
    </row>
    <row r="88">
      <c r="A88" s="1" t="s">
        <v>513</v>
      </c>
      <c r="E88" s="27" t="s">
        <v>514</v>
      </c>
    </row>
    <row r="89">
      <c r="A89" s="1" t="s">
        <v>504</v>
      </c>
      <c r="B89" s="1">
        <v>20</v>
      </c>
      <c r="C89" s="26" t="s">
        <v>7857</v>
      </c>
      <c r="D89" t="s">
        <v>506</v>
      </c>
      <c r="E89" s="27" t="s">
        <v>7858</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7859</v>
      </c>
    </row>
    <row r="92">
      <c r="A92" s="1" t="s">
        <v>513</v>
      </c>
      <c r="E92" s="27" t="s">
        <v>514</v>
      </c>
    </row>
    <row r="93">
      <c r="A93" s="1" t="s">
        <v>504</v>
      </c>
      <c r="B93" s="1">
        <v>21</v>
      </c>
      <c r="C93" s="26" t="s">
        <v>7226</v>
      </c>
      <c r="D93" t="s">
        <v>506</v>
      </c>
      <c r="E93" s="27" t="s">
        <v>7227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7860</v>
      </c>
    </row>
    <row r="96">
      <c r="A96" s="1" t="s">
        <v>513</v>
      </c>
      <c r="E96" s="27" t="s">
        <v>514</v>
      </c>
    </row>
    <row r="97">
      <c r="A97" s="1" t="s">
        <v>504</v>
      </c>
      <c r="B97" s="1">
        <v>22</v>
      </c>
      <c r="C97" s="26" t="s">
        <v>7235</v>
      </c>
      <c r="D97" t="s">
        <v>506</v>
      </c>
      <c r="E97" s="27" t="s">
        <v>7236</v>
      </c>
      <c r="F97" s="28" t="s">
        <v>567</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7861</v>
      </c>
    </row>
    <row r="100">
      <c r="A100" s="1" t="s">
        <v>513</v>
      </c>
      <c r="E100" s="27" t="s">
        <v>514</v>
      </c>
    </row>
    <row r="101">
      <c r="A101" s="1" t="s">
        <v>504</v>
      </c>
      <c r="B101" s="1">
        <v>23</v>
      </c>
      <c r="C101" s="26" t="s">
        <v>7238</v>
      </c>
      <c r="D101" t="s">
        <v>506</v>
      </c>
      <c r="E101" s="27" t="s">
        <v>7239</v>
      </c>
      <c r="F101" s="28" t="s">
        <v>567</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7861</v>
      </c>
    </row>
    <row r="104">
      <c r="A104" s="1" t="s">
        <v>513</v>
      </c>
      <c r="E104" s="27" t="s">
        <v>514</v>
      </c>
    </row>
    <row r="105">
      <c r="A105" s="1" t="s">
        <v>504</v>
      </c>
      <c r="B105" s="1">
        <v>24</v>
      </c>
      <c r="C105" s="26" t="s">
        <v>3507</v>
      </c>
      <c r="D105" t="s">
        <v>506</v>
      </c>
      <c r="E105" s="27" t="s">
        <v>3508</v>
      </c>
      <c r="F105" s="28" t="s">
        <v>563</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7862</v>
      </c>
    </row>
    <row r="108">
      <c r="A108" s="1" t="s">
        <v>513</v>
      </c>
      <c r="E108" s="27" t="s">
        <v>514</v>
      </c>
    </row>
    <row r="109">
      <c r="A109" s="1" t="s">
        <v>504</v>
      </c>
      <c r="B109" s="1">
        <v>25</v>
      </c>
      <c r="C109" s="26" t="s">
        <v>7240</v>
      </c>
      <c r="D109" t="s">
        <v>506</v>
      </c>
      <c r="E109" s="27" t="s">
        <v>7241</v>
      </c>
      <c r="F109" s="28" t="s">
        <v>567</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7863</v>
      </c>
    </row>
    <row r="112">
      <c r="A112" s="1" t="s">
        <v>513</v>
      </c>
      <c r="E112" s="27" t="s">
        <v>514</v>
      </c>
    </row>
    <row r="113">
      <c r="A113" s="1" t="s">
        <v>504</v>
      </c>
      <c r="B113" s="1">
        <v>26</v>
      </c>
      <c r="C113" s="26" t="s">
        <v>7243</v>
      </c>
      <c r="D113" t="s">
        <v>506</v>
      </c>
      <c r="E113" s="27" t="s">
        <v>7244</v>
      </c>
      <c r="F113" s="28" t="s">
        <v>567</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7864</v>
      </c>
    </row>
    <row r="116">
      <c r="A116" s="1" t="s">
        <v>513</v>
      </c>
      <c r="E116" s="27" t="s">
        <v>514</v>
      </c>
    </row>
    <row r="117">
      <c r="A117" s="1" t="s">
        <v>504</v>
      </c>
      <c r="B117" s="1">
        <v>27</v>
      </c>
      <c r="C117" s="26" t="s">
        <v>7246</v>
      </c>
      <c r="D117" t="s">
        <v>506</v>
      </c>
      <c r="E117" s="27" t="s">
        <v>7247</v>
      </c>
      <c r="F117" s="28" t="s">
        <v>567</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7865</v>
      </c>
    </row>
    <row r="120">
      <c r="A120" s="1" t="s">
        <v>513</v>
      </c>
      <c r="E120" s="27" t="s">
        <v>514</v>
      </c>
    </row>
    <row r="121">
      <c r="A121" s="1" t="s">
        <v>504</v>
      </c>
      <c r="B121" s="1">
        <v>28</v>
      </c>
      <c r="C121" s="26" t="s">
        <v>7249</v>
      </c>
      <c r="D121" t="s">
        <v>506</v>
      </c>
      <c r="E121" s="27" t="s">
        <v>7250</v>
      </c>
      <c r="F121" s="28" t="s">
        <v>567</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7866</v>
      </c>
    </row>
    <row r="124">
      <c r="A124" s="1" t="s">
        <v>513</v>
      </c>
      <c r="E124" s="27" t="s">
        <v>514</v>
      </c>
    </row>
    <row r="125">
      <c r="A125" s="1" t="s">
        <v>504</v>
      </c>
      <c r="B125" s="1">
        <v>29</v>
      </c>
      <c r="C125" s="26" t="s">
        <v>7251</v>
      </c>
      <c r="D125" t="s">
        <v>506</v>
      </c>
      <c r="E125" s="27" t="s">
        <v>7369</v>
      </c>
      <c r="F125" s="28" t="s">
        <v>567</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7867</v>
      </c>
    </row>
    <row r="128">
      <c r="A128" s="1" t="s">
        <v>513</v>
      </c>
      <c r="E128" s="27" t="s">
        <v>506</v>
      </c>
    </row>
    <row r="129">
      <c r="A129" s="1" t="s">
        <v>504</v>
      </c>
      <c r="B129" s="1">
        <v>30</v>
      </c>
      <c r="C129" s="26" t="s">
        <v>7257</v>
      </c>
      <c r="D129" t="s">
        <v>506</v>
      </c>
      <c r="E129" s="27" t="s">
        <v>7258</v>
      </c>
      <c r="F129" s="28" t="s">
        <v>1553</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7868</v>
      </c>
    </row>
    <row r="132">
      <c r="A132" s="1" t="s">
        <v>513</v>
      </c>
      <c r="E132" s="27" t="s">
        <v>506</v>
      </c>
    </row>
    <row r="133" ht="13">
      <c r="A133" s="1" t="s">
        <v>501</v>
      </c>
      <c r="C133" s="22" t="s">
        <v>2876</v>
      </c>
      <c r="E133" s="23" t="s">
        <v>2877</v>
      </c>
      <c r="L133" s="24">
        <f>SUMIFS(L134:L137,A134:A137,"P")</f>
        <v>0</v>
      </c>
      <c r="M133" s="24">
        <f>SUMIFS(M134:M137,A134:A137,"P")</f>
        <v>0</v>
      </c>
      <c r="N133" s="25"/>
    </row>
    <row r="134">
      <c r="A134" s="1" t="s">
        <v>504</v>
      </c>
      <c r="B134" s="1">
        <v>31</v>
      </c>
      <c r="C134" s="26" t="s">
        <v>6005</v>
      </c>
      <c r="D134" t="s">
        <v>506</v>
      </c>
      <c r="E134" s="27" t="s">
        <v>6006</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7869</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COUNTIFS(L8:L126,"=0",A8:A126,"P")+COUNTIFS(L8:L126,"",A8:A126,"P")+SUM(Q8:Q126)</f>
        <v>0</v>
      </c>
    </row>
    <row r="8" ht="13">
      <c r="A8" s="1" t="s">
        <v>499</v>
      </c>
      <c r="C8" s="22" t="s">
        <v>7870</v>
      </c>
      <c r="E8" s="23" t="s">
        <v>299</v>
      </c>
      <c r="L8" s="24">
        <f>L9+L30+L63+L76+L113</f>
        <v>0</v>
      </c>
      <c r="M8" s="24">
        <f>M9+M30+M63+M76+M113</f>
        <v>0</v>
      </c>
      <c r="N8" s="25"/>
    </row>
    <row r="9" ht="13">
      <c r="A9" s="1" t="s">
        <v>501</v>
      </c>
      <c r="C9" s="22" t="s">
        <v>1247</v>
      </c>
      <c r="E9" s="23" t="s">
        <v>1248</v>
      </c>
      <c r="L9" s="24">
        <f>SUMIFS(L10:L29,A10:A29,"P")</f>
        <v>0</v>
      </c>
      <c r="M9" s="24">
        <f>SUMIFS(M10:M29,A10:A29,"P")</f>
        <v>0</v>
      </c>
      <c r="N9" s="25"/>
    </row>
    <row r="10" ht="25">
      <c r="A10" s="1" t="s">
        <v>504</v>
      </c>
      <c r="B10" s="1">
        <v>2</v>
      </c>
      <c r="C10" s="26" t="s">
        <v>3774</v>
      </c>
      <c r="D10" t="s">
        <v>3775</v>
      </c>
      <c r="E10" s="27" t="s">
        <v>3776</v>
      </c>
      <c r="F10" s="28" t="s">
        <v>2694</v>
      </c>
      <c r="G10" s="29">
        <v>2028.037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7871</v>
      </c>
    </row>
    <row r="13" ht="25">
      <c r="A13" s="1" t="s">
        <v>513</v>
      </c>
      <c r="E13" s="27" t="s">
        <v>2695</v>
      </c>
    </row>
    <row r="14" ht="25">
      <c r="A14" s="1" t="s">
        <v>504</v>
      </c>
      <c r="B14" s="1">
        <v>3</v>
      </c>
      <c r="C14" s="26" t="s">
        <v>2691</v>
      </c>
      <c r="D14" t="s">
        <v>2692</v>
      </c>
      <c r="E14" s="27" t="s">
        <v>2693</v>
      </c>
      <c r="F14" s="28" t="s">
        <v>2694</v>
      </c>
      <c r="G14" s="29">
        <v>54.719999999999999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7872</v>
      </c>
    </row>
    <row r="17" ht="25">
      <c r="A17" s="1" t="s">
        <v>513</v>
      </c>
      <c r="E17" s="27" t="s">
        <v>2695</v>
      </c>
    </row>
    <row r="18" ht="25">
      <c r="A18" s="1" t="s">
        <v>504</v>
      </c>
      <c r="B18" s="1">
        <v>4</v>
      </c>
      <c r="C18" s="26" t="s">
        <v>7262</v>
      </c>
      <c r="D18" t="s">
        <v>7263</v>
      </c>
      <c r="E18" s="27" t="s">
        <v>7264</v>
      </c>
      <c r="F18" s="28" t="s">
        <v>2694</v>
      </c>
      <c r="G18" s="29">
        <v>2.762</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91">
      <c r="A20" s="1" t="s">
        <v>511</v>
      </c>
      <c r="E20" s="32" t="s">
        <v>7873</v>
      </c>
    </row>
    <row r="21" ht="25">
      <c r="A21" s="1" t="s">
        <v>513</v>
      </c>
      <c r="E21" s="27" t="s">
        <v>2695</v>
      </c>
    </row>
    <row r="22" ht="25">
      <c r="A22" s="1" t="s">
        <v>504</v>
      </c>
      <c r="B22" s="1">
        <v>5</v>
      </c>
      <c r="C22" s="26" t="s">
        <v>2696</v>
      </c>
      <c r="D22" t="s">
        <v>2697</v>
      </c>
      <c r="E22" s="27" t="s">
        <v>2698</v>
      </c>
      <c r="F22" s="28" t="s">
        <v>2694</v>
      </c>
      <c r="G22" s="29">
        <v>1.5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65">
      <c r="A24" s="1" t="s">
        <v>511</v>
      </c>
      <c r="E24" s="32" t="s">
        <v>7874</v>
      </c>
    </row>
    <row r="25" ht="25">
      <c r="A25" s="1" t="s">
        <v>513</v>
      </c>
      <c r="E25" s="27" t="s">
        <v>2695</v>
      </c>
    </row>
    <row r="26">
      <c r="A26" s="1" t="s">
        <v>504</v>
      </c>
      <c r="B26" s="1">
        <v>1</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1252</v>
      </c>
    </row>
    <row r="28" ht="26">
      <c r="A28" s="1" t="s">
        <v>511</v>
      </c>
      <c r="E28" s="32" t="s">
        <v>553</v>
      </c>
    </row>
    <row r="29" ht="50">
      <c r="A29" s="1" t="s">
        <v>513</v>
      </c>
      <c r="E29" s="27" t="s">
        <v>554</v>
      </c>
    </row>
    <row r="30" ht="13">
      <c r="A30" s="1" t="s">
        <v>501</v>
      </c>
      <c r="C30" s="22" t="s">
        <v>600</v>
      </c>
      <c r="E30" s="23" t="s">
        <v>560</v>
      </c>
      <c r="L30" s="24">
        <f>SUMIFS(L31:L62,A31:A62,"P")</f>
        <v>0</v>
      </c>
      <c r="M30" s="24">
        <f>SUMIFS(M31:M62,A31:A62,"P")</f>
        <v>0</v>
      </c>
      <c r="N30" s="25"/>
    </row>
    <row r="31">
      <c r="A31" s="1" t="s">
        <v>504</v>
      </c>
      <c r="B31" s="1">
        <v>6</v>
      </c>
      <c r="C31" s="26" t="s">
        <v>7339</v>
      </c>
      <c r="D31" t="s">
        <v>506</v>
      </c>
      <c r="E31" s="27" t="s">
        <v>7340</v>
      </c>
      <c r="F31" s="28" t="s">
        <v>540</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7875</v>
      </c>
    </row>
    <row r="34">
      <c r="A34" s="1" t="s">
        <v>513</v>
      </c>
      <c r="E34" s="27" t="s">
        <v>514</v>
      </c>
    </row>
    <row r="35">
      <c r="A35" s="1" t="s">
        <v>504</v>
      </c>
      <c r="B35" s="1">
        <v>7</v>
      </c>
      <c r="C35" s="26" t="s">
        <v>7876</v>
      </c>
      <c r="D35" t="s">
        <v>506</v>
      </c>
      <c r="E35" s="27" t="s">
        <v>7877</v>
      </c>
      <c r="F35" s="28" t="s">
        <v>567</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7878</v>
      </c>
    </row>
    <row r="38">
      <c r="A38" s="1" t="s">
        <v>513</v>
      </c>
      <c r="E38" s="27" t="s">
        <v>514</v>
      </c>
    </row>
    <row r="39">
      <c r="A39" s="1" t="s">
        <v>504</v>
      </c>
      <c r="B39" s="1">
        <v>8</v>
      </c>
      <c r="C39" s="26" t="s">
        <v>4057</v>
      </c>
      <c r="D39" t="s">
        <v>506</v>
      </c>
      <c r="E39" s="27" t="s">
        <v>4058</v>
      </c>
      <c r="F39" s="28" t="s">
        <v>563</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2">
      <c r="A41" s="1" t="s">
        <v>511</v>
      </c>
      <c r="E41" s="32" t="s">
        <v>7879</v>
      </c>
    </row>
    <row r="42">
      <c r="A42" s="1" t="s">
        <v>513</v>
      </c>
      <c r="E42" s="27" t="s">
        <v>514</v>
      </c>
    </row>
    <row r="43">
      <c r="A43" s="1" t="s">
        <v>504</v>
      </c>
      <c r="B43" s="1">
        <v>9</v>
      </c>
      <c r="C43" s="26" t="s">
        <v>7198</v>
      </c>
      <c r="D43" t="s">
        <v>506</v>
      </c>
      <c r="E43" s="27" t="s">
        <v>7199</v>
      </c>
      <c r="F43" s="28" t="s">
        <v>563</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7">
      <c r="A45" s="1" t="s">
        <v>511</v>
      </c>
      <c r="E45" s="32" t="s">
        <v>7880</v>
      </c>
    </row>
    <row r="46">
      <c r="A46" s="1" t="s">
        <v>513</v>
      </c>
      <c r="E46" s="27" t="s">
        <v>514</v>
      </c>
    </row>
    <row r="47">
      <c r="A47" s="1" t="s">
        <v>504</v>
      </c>
      <c r="B47" s="1">
        <v>10</v>
      </c>
      <c r="C47" s="26" t="s">
        <v>569</v>
      </c>
      <c r="D47" t="s">
        <v>506</v>
      </c>
      <c r="E47" s="27" t="s">
        <v>570</v>
      </c>
      <c r="F47" s="28" t="s">
        <v>563</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7881</v>
      </c>
    </row>
    <row r="50">
      <c r="A50" s="1" t="s">
        <v>513</v>
      </c>
      <c r="E50" s="27" t="s">
        <v>514</v>
      </c>
    </row>
    <row r="51">
      <c r="A51" s="1" t="s">
        <v>504</v>
      </c>
      <c r="B51" s="1">
        <v>11</v>
      </c>
      <c r="C51" s="26" t="s">
        <v>3563</v>
      </c>
      <c r="D51" t="s">
        <v>506</v>
      </c>
      <c r="E51" s="27" t="s">
        <v>3564</v>
      </c>
      <c r="F51" s="28" t="s">
        <v>563</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7882</v>
      </c>
    </row>
    <row r="54">
      <c r="A54" s="1" t="s">
        <v>513</v>
      </c>
      <c r="E54" s="27" t="s">
        <v>514</v>
      </c>
    </row>
    <row r="55">
      <c r="A55" s="1" t="s">
        <v>504</v>
      </c>
      <c r="B55" s="1">
        <v>12</v>
      </c>
      <c r="C55" s="26" t="s">
        <v>3418</v>
      </c>
      <c r="D55" t="s">
        <v>506</v>
      </c>
      <c r="E55" s="27" t="s">
        <v>3419</v>
      </c>
      <c r="F55" s="28" t="s">
        <v>563</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7883</v>
      </c>
    </row>
    <row r="58">
      <c r="A58" s="1" t="s">
        <v>513</v>
      </c>
      <c r="E58" s="27" t="s">
        <v>514</v>
      </c>
    </row>
    <row r="59">
      <c r="A59" s="1" t="s">
        <v>504</v>
      </c>
      <c r="B59" s="1">
        <v>13</v>
      </c>
      <c r="C59" s="26" t="s">
        <v>4069</v>
      </c>
      <c r="D59" t="s">
        <v>506</v>
      </c>
      <c r="E59" s="27" t="s">
        <v>4070</v>
      </c>
      <c r="F59" s="28" t="s">
        <v>1553</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7884</v>
      </c>
    </row>
    <row r="62">
      <c r="A62" s="1" t="s">
        <v>513</v>
      </c>
      <c r="E62" s="27" t="s">
        <v>514</v>
      </c>
    </row>
    <row r="63" ht="13">
      <c r="A63" s="1" t="s">
        <v>501</v>
      </c>
      <c r="C63" s="22" t="s">
        <v>855</v>
      </c>
      <c r="E63" s="23" t="s">
        <v>3455</v>
      </c>
      <c r="L63" s="24">
        <f>SUMIFS(L64:L75,A64:A75,"P")</f>
        <v>0</v>
      </c>
      <c r="M63" s="24">
        <f>SUMIFS(M64:M75,A64:A75,"P")</f>
        <v>0</v>
      </c>
      <c r="N63" s="25"/>
    </row>
    <row r="64">
      <c r="A64" s="1" t="s">
        <v>504</v>
      </c>
      <c r="B64" s="1">
        <v>14</v>
      </c>
      <c r="C64" s="26" t="s">
        <v>3456</v>
      </c>
      <c r="D64" t="s">
        <v>506</v>
      </c>
      <c r="E64" s="27" t="s">
        <v>3457</v>
      </c>
      <c r="F64" s="28" t="s">
        <v>563</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7885</v>
      </c>
    </row>
    <row r="67">
      <c r="A67" s="1" t="s">
        <v>513</v>
      </c>
      <c r="E67" s="27" t="s">
        <v>514</v>
      </c>
    </row>
    <row r="68">
      <c r="A68" s="1" t="s">
        <v>504</v>
      </c>
      <c r="B68" s="1">
        <v>15</v>
      </c>
      <c r="C68" s="26" t="s">
        <v>3589</v>
      </c>
      <c r="D68" t="s">
        <v>506</v>
      </c>
      <c r="E68" s="27" t="s">
        <v>3590</v>
      </c>
      <c r="F68" s="28" t="s">
        <v>563</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7886</v>
      </c>
    </row>
    <row r="71">
      <c r="A71" s="1" t="s">
        <v>513</v>
      </c>
      <c r="E71" s="27" t="s">
        <v>514</v>
      </c>
    </row>
    <row r="72">
      <c r="A72" s="1" t="s">
        <v>504</v>
      </c>
      <c r="B72" s="1">
        <v>16</v>
      </c>
      <c r="C72" s="26" t="s">
        <v>3462</v>
      </c>
      <c r="D72" t="s">
        <v>506</v>
      </c>
      <c r="E72" s="27" t="s">
        <v>3463</v>
      </c>
      <c r="F72" s="28" t="s">
        <v>563</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7887</v>
      </c>
    </row>
    <row r="75">
      <c r="A75" s="1" t="s">
        <v>513</v>
      </c>
      <c r="E75" s="27" t="s">
        <v>514</v>
      </c>
    </row>
    <row r="76" ht="13">
      <c r="A76" s="1" t="s">
        <v>501</v>
      </c>
      <c r="C76" s="22" t="s">
        <v>3501</v>
      </c>
      <c r="E76" s="23" t="s">
        <v>3502</v>
      </c>
      <c r="L76" s="24">
        <f>SUMIFS(L77:L112,A77:A112,"P")</f>
        <v>0</v>
      </c>
      <c r="M76" s="24">
        <f>SUMIFS(M77:M112,A77:A112,"P")</f>
        <v>0</v>
      </c>
      <c r="N76" s="25"/>
    </row>
    <row r="77">
      <c r="A77" s="1" t="s">
        <v>504</v>
      </c>
      <c r="B77" s="1">
        <v>17</v>
      </c>
      <c r="C77" s="26" t="s">
        <v>3620</v>
      </c>
      <c r="D77" t="s">
        <v>506</v>
      </c>
      <c r="E77" s="27" t="s">
        <v>3621</v>
      </c>
      <c r="F77" s="28" t="s">
        <v>567</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7888</v>
      </c>
    </row>
    <row r="80">
      <c r="A80" s="1" t="s">
        <v>513</v>
      </c>
      <c r="E80" s="27" t="s">
        <v>514</v>
      </c>
    </row>
    <row r="81">
      <c r="A81" s="1" t="s">
        <v>504</v>
      </c>
      <c r="B81" s="1">
        <v>18</v>
      </c>
      <c r="C81" s="26" t="s">
        <v>7220</v>
      </c>
      <c r="D81" t="s">
        <v>506</v>
      </c>
      <c r="E81" s="27" t="s">
        <v>7221</v>
      </c>
      <c r="F81" s="28" t="s">
        <v>567</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7889</v>
      </c>
    </row>
    <row r="84">
      <c r="A84" s="1" t="s">
        <v>513</v>
      </c>
      <c r="E84" s="27" t="s">
        <v>514</v>
      </c>
    </row>
    <row r="85">
      <c r="A85" s="1" t="s">
        <v>504</v>
      </c>
      <c r="B85" s="1">
        <v>19</v>
      </c>
      <c r="C85" s="26" t="s">
        <v>7223</v>
      </c>
      <c r="D85" t="s">
        <v>506</v>
      </c>
      <c r="E85" s="27" t="s">
        <v>7224</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7890</v>
      </c>
    </row>
    <row r="88">
      <c r="A88" s="1" t="s">
        <v>513</v>
      </c>
      <c r="E88" s="27" t="s">
        <v>514</v>
      </c>
    </row>
    <row r="89">
      <c r="A89" s="1" t="s">
        <v>504</v>
      </c>
      <c r="B89" s="1">
        <v>20</v>
      </c>
      <c r="C89" s="26" t="s">
        <v>7226</v>
      </c>
      <c r="D89" t="s">
        <v>506</v>
      </c>
      <c r="E89" s="27" t="s">
        <v>7227</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7891</v>
      </c>
    </row>
    <row r="92">
      <c r="A92" s="1" t="s">
        <v>513</v>
      </c>
      <c r="E92" s="27" t="s">
        <v>514</v>
      </c>
    </row>
    <row r="93">
      <c r="A93" s="1" t="s">
        <v>504</v>
      </c>
      <c r="B93" s="1">
        <v>21</v>
      </c>
      <c r="C93" s="26" t="s">
        <v>7235</v>
      </c>
      <c r="D93" t="s">
        <v>506</v>
      </c>
      <c r="E93" s="27" t="s">
        <v>7236</v>
      </c>
      <c r="F93" s="28" t="s">
        <v>567</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7892</v>
      </c>
    </row>
    <row r="96">
      <c r="A96" s="1" t="s">
        <v>513</v>
      </c>
      <c r="E96" s="27" t="s">
        <v>514</v>
      </c>
    </row>
    <row r="97">
      <c r="A97" s="1" t="s">
        <v>504</v>
      </c>
      <c r="B97" s="1">
        <v>22</v>
      </c>
      <c r="C97" s="26" t="s">
        <v>7238</v>
      </c>
      <c r="D97" t="s">
        <v>506</v>
      </c>
      <c r="E97" s="27" t="s">
        <v>7239</v>
      </c>
      <c r="F97" s="28" t="s">
        <v>567</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7892</v>
      </c>
    </row>
    <row r="100">
      <c r="A100" s="1" t="s">
        <v>513</v>
      </c>
      <c r="E100" s="27" t="s">
        <v>514</v>
      </c>
    </row>
    <row r="101">
      <c r="A101" s="1" t="s">
        <v>504</v>
      </c>
      <c r="B101" s="1">
        <v>23</v>
      </c>
      <c r="C101" s="26" t="s">
        <v>3507</v>
      </c>
      <c r="D101" t="s">
        <v>506</v>
      </c>
      <c r="E101" s="27" t="s">
        <v>3508</v>
      </c>
      <c r="F101" s="28" t="s">
        <v>563</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7893</v>
      </c>
    </row>
    <row r="104">
      <c r="A104" s="1" t="s">
        <v>513</v>
      </c>
      <c r="E104" s="27" t="s">
        <v>514</v>
      </c>
    </row>
    <row r="105">
      <c r="A105" s="1" t="s">
        <v>504</v>
      </c>
      <c r="B105" s="1">
        <v>24</v>
      </c>
      <c r="C105" s="26" t="s">
        <v>7249</v>
      </c>
      <c r="D105" t="s">
        <v>506</v>
      </c>
      <c r="E105" s="27" t="s">
        <v>7250</v>
      </c>
      <c r="F105" s="28" t="s">
        <v>567</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7894</v>
      </c>
    </row>
    <row r="108">
      <c r="A108" s="1" t="s">
        <v>513</v>
      </c>
      <c r="E108" s="27" t="s">
        <v>514</v>
      </c>
    </row>
    <row r="109">
      <c r="A109" s="1" t="s">
        <v>504</v>
      </c>
      <c r="B109" s="1">
        <v>25</v>
      </c>
      <c r="C109" s="26" t="s">
        <v>7257</v>
      </c>
      <c r="D109" t="s">
        <v>506</v>
      </c>
      <c r="E109" s="27" t="s">
        <v>7258</v>
      </c>
      <c r="F109" s="28" t="s">
        <v>1553</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7895</v>
      </c>
    </row>
    <row r="112">
      <c r="A112" s="1" t="s">
        <v>513</v>
      </c>
      <c r="E112" s="27" t="s">
        <v>506</v>
      </c>
    </row>
    <row r="113" ht="13">
      <c r="A113" s="1" t="s">
        <v>501</v>
      </c>
      <c r="C113" s="22" t="s">
        <v>2876</v>
      </c>
      <c r="E113" s="23" t="s">
        <v>2877</v>
      </c>
      <c r="L113" s="24">
        <f>SUMIFS(L114:L125,A114:A125,"P")</f>
        <v>0</v>
      </c>
      <c r="M113" s="24">
        <f>SUMIFS(M114:M125,A114:A125,"P")</f>
        <v>0</v>
      </c>
      <c r="N113" s="25"/>
    </row>
    <row r="114">
      <c r="A114" s="1" t="s">
        <v>504</v>
      </c>
      <c r="B114" s="1">
        <v>26</v>
      </c>
      <c r="C114" s="26" t="s">
        <v>7246</v>
      </c>
      <c r="D114" t="s">
        <v>506</v>
      </c>
      <c r="E114" s="27" t="s">
        <v>7247</v>
      </c>
      <c r="F114" s="28" t="s">
        <v>567</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7896</v>
      </c>
    </row>
    <row r="117">
      <c r="A117" s="1" t="s">
        <v>513</v>
      </c>
      <c r="E117" s="27" t="s">
        <v>514</v>
      </c>
    </row>
    <row r="118">
      <c r="A118" s="1" t="s">
        <v>504</v>
      </c>
      <c r="B118" s="1">
        <v>27</v>
      </c>
      <c r="C118" s="26" t="s">
        <v>6005</v>
      </c>
      <c r="D118" t="s">
        <v>506</v>
      </c>
      <c r="E118" s="27" t="s">
        <v>6006</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7897</v>
      </c>
    </row>
    <row r="121">
      <c r="A121" s="1" t="s">
        <v>513</v>
      </c>
      <c r="E121" s="27" t="s">
        <v>514</v>
      </c>
    </row>
    <row r="122">
      <c r="A122" s="1" t="s">
        <v>504</v>
      </c>
      <c r="B122" s="1">
        <v>28</v>
      </c>
      <c r="C122" s="26" t="s">
        <v>7372</v>
      </c>
      <c r="D122" t="s">
        <v>506</v>
      </c>
      <c r="E122" s="27" t="s">
        <v>7373</v>
      </c>
      <c r="F122" s="28" t="s">
        <v>567</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8">
      <c r="A124" s="1" t="s">
        <v>511</v>
      </c>
      <c r="E124" s="32" t="s">
        <v>7898</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7899</v>
      </c>
      <c r="E8" s="23" t="s">
        <v>301</v>
      </c>
      <c r="L8" s="24">
        <f>L9+L22+L35+L40</f>
        <v>0</v>
      </c>
      <c r="M8" s="24">
        <f>M9+M22+M35+M40</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22.052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7900</v>
      </c>
    </row>
    <row r="13" ht="25">
      <c r="A13" s="1" t="s">
        <v>513</v>
      </c>
      <c r="E13" s="27" t="s">
        <v>2695</v>
      </c>
    </row>
    <row r="14" ht="25">
      <c r="A14" s="1" t="s">
        <v>504</v>
      </c>
      <c r="B14" s="1">
        <v>3</v>
      </c>
      <c r="C14" s="26" t="s">
        <v>2696</v>
      </c>
      <c r="D14" t="s">
        <v>2697</v>
      </c>
      <c r="E14" s="27" t="s">
        <v>7380</v>
      </c>
      <c r="F14" s="28" t="s">
        <v>2694</v>
      </c>
      <c r="G14" s="29">
        <v>11.129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7901</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SUMIFS(L23:L34,A23:A34,"P")</f>
        <v>0</v>
      </c>
      <c r="M22" s="24">
        <f>SUMIFS(M23:M34,A23:A34,"P")</f>
        <v>0</v>
      </c>
      <c r="N22" s="25"/>
    </row>
    <row r="23">
      <c r="A23" s="1" t="s">
        <v>504</v>
      </c>
      <c r="B23" s="1">
        <v>4</v>
      </c>
      <c r="C23" s="26" t="s">
        <v>4057</v>
      </c>
      <c r="D23" t="s">
        <v>506</v>
      </c>
      <c r="E23" s="27" t="s">
        <v>4058</v>
      </c>
      <c r="F23" s="28" t="s">
        <v>563</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7902</v>
      </c>
    </row>
    <row r="26">
      <c r="A26" s="1" t="s">
        <v>513</v>
      </c>
      <c r="E26" s="27" t="s">
        <v>514</v>
      </c>
    </row>
    <row r="27">
      <c r="A27" s="1" t="s">
        <v>504</v>
      </c>
      <c r="B27" s="1">
        <v>5</v>
      </c>
      <c r="C27" s="26" t="s">
        <v>569</v>
      </c>
      <c r="D27" t="s">
        <v>506</v>
      </c>
      <c r="E27" s="27" t="s">
        <v>570</v>
      </c>
      <c r="F27" s="28" t="s">
        <v>563</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7903</v>
      </c>
    </row>
    <row r="30">
      <c r="A30" s="1" t="s">
        <v>513</v>
      </c>
      <c r="E30" s="27" t="s">
        <v>514</v>
      </c>
    </row>
    <row r="31">
      <c r="A31" s="1" t="s">
        <v>504</v>
      </c>
      <c r="B31" s="1">
        <v>6</v>
      </c>
      <c r="C31" s="26" t="s">
        <v>3563</v>
      </c>
      <c r="D31" t="s">
        <v>506</v>
      </c>
      <c r="E31" s="27" t="s">
        <v>3564</v>
      </c>
      <c r="F31" s="28" t="s">
        <v>563</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7904</v>
      </c>
    </row>
    <row r="34">
      <c r="A34" s="1" t="s">
        <v>513</v>
      </c>
      <c r="E34" s="27" t="s">
        <v>514</v>
      </c>
    </row>
    <row r="35" ht="13">
      <c r="A35" s="1" t="s">
        <v>501</v>
      </c>
      <c r="C35" s="22" t="s">
        <v>3501</v>
      </c>
      <c r="E35" s="23" t="s">
        <v>3502</v>
      </c>
      <c r="L35" s="24">
        <f>SUMIFS(L36:L39,A36:A39,"P")</f>
        <v>0</v>
      </c>
      <c r="M35" s="24">
        <f>SUMIFS(M36:M39,A36:A39,"P")</f>
        <v>0</v>
      </c>
      <c r="N35" s="25"/>
    </row>
    <row r="36">
      <c r="A36" s="1" t="s">
        <v>504</v>
      </c>
      <c r="B36" s="1">
        <v>7</v>
      </c>
      <c r="C36" s="26" t="s">
        <v>7905</v>
      </c>
      <c r="D36" t="s">
        <v>506</v>
      </c>
      <c r="E36" s="27" t="s">
        <v>7906</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7907</v>
      </c>
    </row>
    <row r="39">
      <c r="A39" s="1" t="s">
        <v>513</v>
      </c>
      <c r="E39" s="27" t="s">
        <v>514</v>
      </c>
    </row>
    <row r="40" ht="13">
      <c r="A40" s="1" t="s">
        <v>501</v>
      </c>
      <c r="C40" s="22" t="s">
        <v>2876</v>
      </c>
      <c r="E40" s="23" t="s">
        <v>2877</v>
      </c>
      <c r="L40" s="24">
        <f>SUMIFS(L41:L48,A41:A48,"P")</f>
        <v>0</v>
      </c>
      <c r="M40" s="24">
        <f>SUMIFS(M41:M48,A41:A48,"P")</f>
        <v>0</v>
      </c>
      <c r="N40" s="25"/>
    </row>
    <row r="41">
      <c r="A41" s="1" t="s">
        <v>504</v>
      </c>
      <c r="B41" s="1">
        <v>8</v>
      </c>
      <c r="C41" s="26" t="s">
        <v>7908</v>
      </c>
      <c r="D41" t="s">
        <v>506</v>
      </c>
      <c r="E41" s="27" t="s">
        <v>7909</v>
      </c>
      <c r="F41" s="28" t="s">
        <v>567</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7910</v>
      </c>
    </row>
    <row r="44">
      <c r="A44" s="1" t="s">
        <v>513</v>
      </c>
      <c r="E44" s="27" t="s">
        <v>514</v>
      </c>
    </row>
    <row r="45">
      <c r="A45" s="1" t="s">
        <v>504</v>
      </c>
      <c r="B45" s="1">
        <v>9</v>
      </c>
      <c r="C45" s="26" t="s">
        <v>7544</v>
      </c>
      <c r="D45" t="s">
        <v>506</v>
      </c>
      <c r="E45" s="27" t="s">
        <v>7545</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7911</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7912</v>
      </c>
      <c r="E8" s="23" t="s">
        <v>303</v>
      </c>
      <c r="L8" s="24">
        <f>L9+L22+L43+L56+L65+L114</f>
        <v>0</v>
      </c>
      <c r="M8" s="24">
        <f>M9+M22+M43+M56+M65+M114</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216.14400000000001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7913</v>
      </c>
    </row>
    <row r="13" ht="25">
      <c r="A13" s="1" t="s">
        <v>513</v>
      </c>
      <c r="E13" s="27" t="s">
        <v>2695</v>
      </c>
    </row>
    <row r="14" ht="25">
      <c r="A14" s="1" t="s">
        <v>504</v>
      </c>
      <c r="B14" s="1">
        <v>3</v>
      </c>
      <c r="C14" s="26" t="s">
        <v>7262</v>
      </c>
      <c r="D14" t="s">
        <v>7263</v>
      </c>
      <c r="E14" s="27" t="s">
        <v>7264</v>
      </c>
      <c r="F14" s="28" t="s">
        <v>2694</v>
      </c>
      <c r="G14" s="29">
        <v>0.112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7914</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4057</v>
      </c>
      <c r="D23" t="s">
        <v>506</v>
      </c>
      <c r="E23" s="27" t="s">
        <v>4058</v>
      </c>
      <c r="F23" s="28" t="s">
        <v>563</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7915</v>
      </c>
    </row>
    <row r="26">
      <c r="A26" s="1" t="s">
        <v>513</v>
      </c>
      <c r="E26" s="27" t="s">
        <v>514</v>
      </c>
    </row>
    <row r="27">
      <c r="A27" s="1" t="s">
        <v>504</v>
      </c>
      <c r="B27" s="1">
        <v>5</v>
      </c>
      <c r="C27" s="26" t="s">
        <v>569</v>
      </c>
      <c r="D27" t="s">
        <v>506</v>
      </c>
      <c r="E27" s="27" t="s">
        <v>570</v>
      </c>
      <c r="F27" s="28" t="s">
        <v>563</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7916</v>
      </c>
    </row>
    <row r="30">
      <c r="A30" s="1" t="s">
        <v>513</v>
      </c>
      <c r="E30" s="27" t="s">
        <v>514</v>
      </c>
    </row>
    <row r="31">
      <c r="A31" s="1" t="s">
        <v>504</v>
      </c>
      <c r="B31" s="1">
        <v>6</v>
      </c>
      <c r="C31" s="26" t="s">
        <v>3563</v>
      </c>
      <c r="D31" t="s">
        <v>506</v>
      </c>
      <c r="E31" s="27" t="s">
        <v>3564</v>
      </c>
      <c r="F31" s="28" t="s">
        <v>563</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7917</v>
      </c>
    </row>
    <row r="34">
      <c r="A34" s="1" t="s">
        <v>513</v>
      </c>
      <c r="E34" s="27" t="s">
        <v>514</v>
      </c>
    </row>
    <row r="35">
      <c r="A35" s="1" t="s">
        <v>504</v>
      </c>
      <c r="B35" s="1">
        <v>7</v>
      </c>
      <c r="C35" s="26" t="s">
        <v>3418</v>
      </c>
      <c r="D35" t="s">
        <v>506</v>
      </c>
      <c r="E35" s="27" t="s">
        <v>3419</v>
      </c>
      <c r="F35" s="28" t="s">
        <v>563</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7918</v>
      </c>
    </row>
    <row r="38">
      <c r="A38" s="1" t="s">
        <v>513</v>
      </c>
      <c r="E38" s="27" t="s">
        <v>514</v>
      </c>
    </row>
    <row r="39">
      <c r="A39" s="1" t="s">
        <v>504</v>
      </c>
      <c r="B39" s="1">
        <v>8</v>
      </c>
      <c r="C39" s="26" t="s">
        <v>4069</v>
      </c>
      <c r="D39" t="s">
        <v>506</v>
      </c>
      <c r="E39" s="27" t="s">
        <v>4070</v>
      </c>
      <c r="F39" s="28" t="s">
        <v>1553</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7919</v>
      </c>
    </row>
    <row r="42">
      <c r="A42" s="1" t="s">
        <v>513</v>
      </c>
      <c r="E42" s="27" t="s">
        <v>514</v>
      </c>
    </row>
    <row r="43" ht="13">
      <c r="A43" s="1" t="s">
        <v>501</v>
      </c>
      <c r="C43" s="22" t="s">
        <v>855</v>
      </c>
      <c r="E43" s="23" t="s">
        <v>3455</v>
      </c>
      <c r="L43" s="24">
        <f>SUMIFS(L44:L55,A44:A55,"P")</f>
        <v>0</v>
      </c>
      <c r="M43" s="24">
        <f>SUMIFS(M44:M55,A44:A55,"P")</f>
        <v>0</v>
      </c>
      <c r="N43" s="25"/>
    </row>
    <row r="44">
      <c r="A44" s="1" t="s">
        <v>504</v>
      </c>
      <c r="B44" s="1">
        <v>9</v>
      </c>
      <c r="C44" s="26" t="s">
        <v>3586</v>
      </c>
      <c r="D44" t="s">
        <v>506</v>
      </c>
      <c r="E44" s="27" t="s">
        <v>3587</v>
      </c>
      <c r="F44" s="28" t="s">
        <v>563</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7920</v>
      </c>
    </row>
    <row r="47">
      <c r="A47" s="1" t="s">
        <v>513</v>
      </c>
      <c r="E47" s="27" t="s">
        <v>514</v>
      </c>
    </row>
    <row r="48">
      <c r="A48" s="1" t="s">
        <v>504</v>
      </c>
      <c r="B48" s="1">
        <v>10</v>
      </c>
      <c r="C48" s="26" t="s">
        <v>3589</v>
      </c>
      <c r="D48" t="s">
        <v>506</v>
      </c>
      <c r="E48" s="27" t="s">
        <v>3590</v>
      </c>
      <c r="F48" s="28" t="s">
        <v>563</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7921</v>
      </c>
    </row>
    <row r="51">
      <c r="A51" s="1" t="s">
        <v>513</v>
      </c>
      <c r="E51" s="27" t="s">
        <v>514</v>
      </c>
    </row>
    <row r="52">
      <c r="A52" s="1" t="s">
        <v>504</v>
      </c>
      <c r="B52" s="1">
        <v>11</v>
      </c>
      <c r="C52" s="26" t="s">
        <v>3462</v>
      </c>
      <c r="D52" t="s">
        <v>506</v>
      </c>
      <c r="E52" s="27" t="s">
        <v>3463</v>
      </c>
      <c r="F52" s="28" t="s">
        <v>563</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7922</v>
      </c>
    </row>
    <row r="55">
      <c r="A55" s="1" t="s">
        <v>513</v>
      </c>
      <c r="E55" s="27" t="s">
        <v>514</v>
      </c>
    </row>
    <row r="56" ht="13">
      <c r="A56" s="1" t="s">
        <v>501</v>
      </c>
      <c r="C56" s="22" t="s">
        <v>7274</v>
      </c>
      <c r="E56" s="23" t="s">
        <v>7275</v>
      </c>
      <c r="L56" s="24">
        <f>SUMIFS(L57:L64,A57:A64,"P")</f>
        <v>0</v>
      </c>
      <c r="M56" s="24">
        <f>SUMIFS(M57:M64,A57:A64,"P")</f>
        <v>0</v>
      </c>
      <c r="N56" s="25"/>
    </row>
    <row r="57">
      <c r="A57" s="1" t="s">
        <v>504</v>
      </c>
      <c r="B57" s="1">
        <v>12</v>
      </c>
      <c r="C57" s="26" t="s">
        <v>7276</v>
      </c>
      <c r="D57" t="s">
        <v>506</v>
      </c>
      <c r="E57" s="27" t="s">
        <v>7277</v>
      </c>
      <c r="F57" s="28" t="s">
        <v>7278</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7923</v>
      </c>
    </row>
    <row r="60">
      <c r="A60" s="1" t="s">
        <v>513</v>
      </c>
      <c r="E60" s="27" t="s">
        <v>506</v>
      </c>
    </row>
    <row r="61">
      <c r="A61" s="1" t="s">
        <v>504</v>
      </c>
      <c r="B61" s="1">
        <v>13</v>
      </c>
      <c r="C61" s="26" t="s">
        <v>7280</v>
      </c>
      <c r="D61" t="s">
        <v>506</v>
      </c>
      <c r="E61" s="27" t="s">
        <v>7281</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7924</v>
      </c>
    </row>
    <row r="64">
      <c r="A64" s="1" t="s">
        <v>513</v>
      </c>
      <c r="E64" s="27" t="s">
        <v>506</v>
      </c>
    </row>
    <row r="65" ht="13">
      <c r="A65" s="1" t="s">
        <v>501</v>
      </c>
      <c r="C65" s="22" t="s">
        <v>3501</v>
      </c>
      <c r="E65" s="23" t="s">
        <v>3502</v>
      </c>
      <c r="L65" s="24">
        <f>SUMIFS(L66:L113,A66:A113,"P")</f>
        <v>0</v>
      </c>
      <c r="M65" s="24">
        <f>SUMIFS(M66:M113,A66:A113,"P")</f>
        <v>0</v>
      </c>
      <c r="N65" s="25"/>
    </row>
    <row r="66">
      <c r="A66" s="1" t="s">
        <v>504</v>
      </c>
      <c r="B66" s="1">
        <v>14</v>
      </c>
      <c r="C66" s="26" t="s">
        <v>7286</v>
      </c>
      <c r="D66" t="s">
        <v>506</v>
      </c>
      <c r="E66" s="27" t="s">
        <v>7287</v>
      </c>
      <c r="F66" s="28" t="s">
        <v>567</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7925</v>
      </c>
    </row>
    <row r="69">
      <c r="A69" s="1" t="s">
        <v>513</v>
      </c>
      <c r="E69" s="27" t="s">
        <v>514</v>
      </c>
    </row>
    <row r="70">
      <c r="A70" s="1" t="s">
        <v>504</v>
      </c>
      <c r="B70" s="1">
        <v>15</v>
      </c>
      <c r="C70" s="26" t="s">
        <v>7926</v>
      </c>
      <c r="D70" t="s">
        <v>506</v>
      </c>
      <c r="E70" s="27" t="s">
        <v>7927</v>
      </c>
      <c r="F70" s="28" t="s">
        <v>567</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7928</v>
      </c>
    </row>
    <row r="73">
      <c r="A73" s="1" t="s">
        <v>513</v>
      </c>
      <c r="E73" s="27" t="s">
        <v>514</v>
      </c>
    </row>
    <row r="74">
      <c r="A74" s="1" t="s">
        <v>504</v>
      </c>
      <c r="B74" s="1">
        <v>16</v>
      </c>
      <c r="C74" s="26" t="s">
        <v>7295</v>
      </c>
      <c r="D74" t="s">
        <v>506</v>
      </c>
      <c r="E74" s="27" t="s">
        <v>7296</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7929</v>
      </c>
    </row>
    <row r="77">
      <c r="A77" s="1" t="s">
        <v>513</v>
      </c>
      <c r="E77" s="27" t="s">
        <v>514</v>
      </c>
    </row>
    <row r="78">
      <c r="A78" s="1" t="s">
        <v>504</v>
      </c>
      <c r="B78" s="1">
        <v>17</v>
      </c>
      <c r="C78" s="26" t="s">
        <v>7304</v>
      </c>
      <c r="D78" t="s">
        <v>506</v>
      </c>
      <c r="E78" s="27" t="s">
        <v>7305</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7930</v>
      </c>
    </row>
    <row r="81">
      <c r="A81" s="1" t="s">
        <v>513</v>
      </c>
      <c r="E81" s="27" t="s">
        <v>514</v>
      </c>
    </row>
    <row r="82">
      <c r="A82" s="1" t="s">
        <v>504</v>
      </c>
      <c r="B82" s="1">
        <v>18</v>
      </c>
      <c r="C82" s="26" t="s">
        <v>7307</v>
      </c>
      <c r="D82" t="s">
        <v>506</v>
      </c>
      <c r="E82" s="27" t="s">
        <v>7308</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7931</v>
      </c>
    </row>
    <row r="85">
      <c r="A85" s="1" t="s">
        <v>513</v>
      </c>
      <c r="E85" s="27" t="s">
        <v>514</v>
      </c>
    </row>
    <row r="86">
      <c r="A86" s="1" t="s">
        <v>504</v>
      </c>
      <c r="B86" s="1">
        <v>19</v>
      </c>
      <c r="C86" s="26" t="s">
        <v>7312</v>
      </c>
      <c r="D86" t="s">
        <v>506</v>
      </c>
      <c r="E86" s="27" t="s">
        <v>7313</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7932</v>
      </c>
    </row>
    <row r="89">
      <c r="A89" s="1" t="s">
        <v>513</v>
      </c>
      <c r="E89" s="27" t="s">
        <v>514</v>
      </c>
    </row>
    <row r="90">
      <c r="A90" s="1" t="s">
        <v>504</v>
      </c>
      <c r="B90" s="1">
        <v>20</v>
      </c>
      <c r="C90" s="26" t="s">
        <v>7229</v>
      </c>
      <c r="D90" t="s">
        <v>506</v>
      </c>
      <c r="E90" s="27" t="s">
        <v>7230</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7933</v>
      </c>
    </row>
    <row r="93">
      <c r="A93" s="1" t="s">
        <v>513</v>
      </c>
      <c r="E93" s="27" t="s">
        <v>514</v>
      </c>
    </row>
    <row r="94">
      <c r="A94" s="1" t="s">
        <v>504</v>
      </c>
      <c r="B94" s="1">
        <v>21</v>
      </c>
      <c r="C94" s="26" t="s">
        <v>7235</v>
      </c>
      <c r="D94" t="s">
        <v>506</v>
      </c>
      <c r="E94" s="27" t="s">
        <v>7236</v>
      </c>
      <c r="F94" s="28" t="s">
        <v>567</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7928</v>
      </c>
    </row>
    <row r="97">
      <c r="A97" s="1" t="s">
        <v>513</v>
      </c>
      <c r="E97" s="27" t="s">
        <v>514</v>
      </c>
    </row>
    <row r="98">
      <c r="A98" s="1" t="s">
        <v>504</v>
      </c>
      <c r="B98" s="1">
        <v>22</v>
      </c>
      <c r="C98" s="26" t="s">
        <v>7238</v>
      </c>
      <c r="D98" t="s">
        <v>506</v>
      </c>
      <c r="E98" s="27" t="s">
        <v>7239</v>
      </c>
      <c r="F98" s="28" t="s">
        <v>567</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7928</v>
      </c>
    </row>
    <row r="101">
      <c r="A101" s="1" t="s">
        <v>513</v>
      </c>
      <c r="E101" s="27" t="s">
        <v>514</v>
      </c>
    </row>
    <row r="102">
      <c r="A102" s="1" t="s">
        <v>504</v>
      </c>
      <c r="B102" s="1">
        <v>23</v>
      </c>
      <c r="C102" s="26" t="s">
        <v>7320</v>
      </c>
      <c r="D102" t="s">
        <v>506</v>
      </c>
      <c r="E102" s="27" t="s">
        <v>7321</v>
      </c>
      <c r="F102" s="28" t="s">
        <v>567</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7934</v>
      </c>
    </row>
    <row r="105">
      <c r="A105" s="1" t="s">
        <v>513</v>
      </c>
      <c r="E105" s="27" t="s">
        <v>514</v>
      </c>
    </row>
    <row r="106">
      <c r="A106" s="1" t="s">
        <v>504</v>
      </c>
      <c r="B106" s="1">
        <v>24</v>
      </c>
      <c r="C106" s="26" t="s">
        <v>7322</v>
      </c>
      <c r="D106" t="s">
        <v>506</v>
      </c>
      <c r="E106" s="27" t="s">
        <v>7323</v>
      </c>
      <c r="F106" s="28" t="s">
        <v>567</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7934</v>
      </c>
    </row>
    <row r="109">
      <c r="A109" s="1" t="s">
        <v>513</v>
      </c>
      <c r="E109" s="27" t="s">
        <v>514</v>
      </c>
    </row>
    <row r="110">
      <c r="A110" s="1" t="s">
        <v>504</v>
      </c>
      <c r="B110" s="1">
        <v>25</v>
      </c>
      <c r="C110" s="26" t="s">
        <v>7935</v>
      </c>
      <c r="D110" t="s">
        <v>506</v>
      </c>
      <c r="E110" s="27" t="s">
        <v>7318</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7936</v>
      </c>
    </row>
    <row r="113">
      <c r="A113" s="1" t="s">
        <v>513</v>
      </c>
      <c r="E113" s="27" t="s">
        <v>506</v>
      </c>
    </row>
    <row r="114" ht="13">
      <c r="A114" s="1" t="s">
        <v>501</v>
      </c>
      <c r="C114" s="22" t="s">
        <v>2876</v>
      </c>
      <c r="E114" s="23" t="s">
        <v>2877</v>
      </c>
      <c r="L114" s="24">
        <f>SUMIFS(L115:L118,A115:A118,"P")</f>
        <v>0</v>
      </c>
      <c r="M114" s="24">
        <f>SUMIFS(M115:M118,A115:A118,"P")</f>
        <v>0</v>
      </c>
      <c r="N114" s="25"/>
    </row>
    <row r="115">
      <c r="A115" s="1" t="s">
        <v>504</v>
      </c>
      <c r="B115" s="1">
        <v>26</v>
      </c>
      <c r="C115" s="26" t="s">
        <v>7538</v>
      </c>
      <c r="D115" t="s">
        <v>506</v>
      </c>
      <c r="E115" s="27" t="s">
        <v>7539</v>
      </c>
      <c r="F115" s="28" t="s">
        <v>567</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7937</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7938</v>
      </c>
      <c r="E8" s="23" t="s">
        <v>305</v>
      </c>
      <c r="L8" s="24">
        <f>L9+L22+L55+L76+L105+L130+L135+L200</f>
        <v>0</v>
      </c>
      <c r="M8" s="24">
        <f>M9+M22+M55+M76+M105+M130+M135+M200</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359.21300000000002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7939</v>
      </c>
    </row>
    <row r="13" ht="25">
      <c r="A13" s="1" t="s">
        <v>513</v>
      </c>
      <c r="E13" s="27" t="s">
        <v>2695</v>
      </c>
    </row>
    <row r="14" ht="25">
      <c r="A14" s="1" t="s">
        <v>504</v>
      </c>
      <c r="B14" s="1">
        <v>3</v>
      </c>
      <c r="C14" s="26" t="s">
        <v>2691</v>
      </c>
      <c r="D14" t="s">
        <v>2692</v>
      </c>
      <c r="E14" s="27" t="s">
        <v>2693</v>
      </c>
      <c r="F14" s="28" t="s">
        <v>2694</v>
      </c>
      <c r="G14" s="29">
        <v>324.44299999999998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143">
      <c r="A16" s="1" t="s">
        <v>511</v>
      </c>
      <c r="E16" s="32" t="s">
        <v>7940</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SUMIFS(L23:L54,A23:A54,"P")</f>
        <v>0</v>
      </c>
      <c r="M22" s="24">
        <f>SUMIFS(M23:M54,A23:A54,"P")</f>
        <v>0</v>
      </c>
      <c r="N22" s="25"/>
    </row>
    <row r="23">
      <c r="A23" s="1" t="s">
        <v>504</v>
      </c>
      <c r="B23" s="1">
        <v>4</v>
      </c>
      <c r="C23" s="26" t="s">
        <v>7339</v>
      </c>
      <c r="D23" t="s">
        <v>506</v>
      </c>
      <c r="E23" s="27" t="s">
        <v>7340</v>
      </c>
      <c r="F23" s="28" t="s">
        <v>540</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7941</v>
      </c>
    </row>
    <row r="26">
      <c r="A26" s="1" t="s">
        <v>513</v>
      </c>
      <c r="E26" s="27" t="s">
        <v>514</v>
      </c>
    </row>
    <row r="27">
      <c r="A27" s="1" t="s">
        <v>504</v>
      </c>
      <c r="B27" s="1">
        <v>5</v>
      </c>
      <c r="C27" s="26" t="s">
        <v>5306</v>
      </c>
      <c r="D27" t="s">
        <v>506</v>
      </c>
      <c r="E27" s="27" t="s">
        <v>5307</v>
      </c>
      <c r="F27" s="28" t="s">
        <v>567</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7942</v>
      </c>
    </row>
    <row r="30">
      <c r="A30" s="1" t="s">
        <v>513</v>
      </c>
      <c r="E30" s="27" t="s">
        <v>514</v>
      </c>
    </row>
    <row r="31">
      <c r="A31" s="1" t="s">
        <v>504</v>
      </c>
      <c r="B31" s="1">
        <v>6</v>
      </c>
      <c r="C31" s="26" t="s">
        <v>1639</v>
      </c>
      <c r="D31" t="s">
        <v>506</v>
      </c>
      <c r="E31" s="27" t="s">
        <v>1640</v>
      </c>
      <c r="F31" s="28" t="s">
        <v>563</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7943</v>
      </c>
    </row>
    <row r="34">
      <c r="A34" s="1" t="s">
        <v>513</v>
      </c>
      <c r="E34" s="27" t="s">
        <v>514</v>
      </c>
    </row>
    <row r="35">
      <c r="A35" s="1" t="s">
        <v>504</v>
      </c>
      <c r="B35" s="1">
        <v>7</v>
      </c>
      <c r="C35" s="26" t="s">
        <v>4057</v>
      </c>
      <c r="D35" t="s">
        <v>506</v>
      </c>
      <c r="E35" s="27" t="s">
        <v>4058</v>
      </c>
      <c r="F35" s="28" t="s">
        <v>563</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7944</v>
      </c>
    </row>
    <row r="38">
      <c r="A38" s="1" t="s">
        <v>513</v>
      </c>
      <c r="E38" s="27" t="s">
        <v>514</v>
      </c>
    </row>
    <row r="39">
      <c r="A39" s="1" t="s">
        <v>504</v>
      </c>
      <c r="B39" s="1">
        <v>8</v>
      </c>
      <c r="C39" s="26" t="s">
        <v>7198</v>
      </c>
      <c r="D39" t="s">
        <v>506</v>
      </c>
      <c r="E39" s="27" t="s">
        <v>7199</v>
      </c>
      <c r="F39" s="28" t="s">
        <v>563</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7945</v>
      </c>
    </row>
    <row r="42">
      <c r="A42" s="1" t="s">
        <v>513</v>
      </c>
      <c r="E42" s="27" t="s">
        <v>514</v>
      </c>
    </row>
    <row r="43">
      <c r="A43" s="1" t="s">
        <v>504</v>
      </c>
      <c r="B43" s="1">
        <v>9</v>
      </c>
      <c r="C43" s="26" t="s">
        <v>569</v>
      </c>
      <c r="D43" t="s">
        <v>506</v>
      </c>
      <c r="E43" s="27" t="s">
        <v>570</v>
      </c>
      <c r="F43" s="28" t="s">
        <v>563</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7946</v>
      </c>
    </row>
    <row r="46">
      <c r="A46" s="1" t="s">
        <v>513</v>
      </c>
      <c r="E46" s="27" t="s">
        <v>514</v>
      </c>
    </row>
    <row r="47">
      <c r="A47" s="1" t="s">
        <v>504</v>
      </c>
      <c r="B47" s="1">
        <v>10</v>
      </c>
      <c r="C47" s="26" t="s">
        <v>3563</v>
      </c>
      <c r="D47" t="s">
        <v>506</v>
      </c>
      <c r="E47" s="27" t="s">
        <v>3564</v>
      </c>
      <c r="F47" s="28" t="s">
        <v>563</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7947</v>
      </c>
    </row>
    <row r="50">
      <c r="A50" s="1" t="s">
        <v>513</v>
      </c>
      <c r="E50" s="27" t="s">
        <v>514</v>
      </c>
    </row>
    <row r="51">
      <c r="A51" s="1" t="s">
        <v>504</v>
      </c>
      <c r="B51" s="1">
        <v>11</v>
      </c>
      <c r="C51" s="26" t="s">
        <v>4069</v>
      </c>
      <c r="D51" t="s">
        <v>506</v>
      </c>
      <c r="E51" s="27" t="s">
        <v>4070</v>
      </c>
      <c r="F51" s="28" t="s">
        <v>1553</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7948</v>
      </c>
    </row>
    <row r="54">
      <c r="A54" s="1" t="s">
        <v>513</v>
      </c>
      <c r="E54" s="27" t="s">
        <v>514</v>
      </c>
    </row>
    <row r="55" ht="13">
      <c r="A55" s="1" t="s">
        <v>501</v>
      </c>
      <c r="C55" s="22" t="s">
        <v>604</v>
      </c>
      <c r="E55" s="23" t="s">
        <v>4304</v>
      </c>
      <c r="L55" s="24">
        <f>SUMIFS(L56:L75,A56:A75,"P")</f>
        <v>0</v>
      </c>
      <c r="M55" s="24">
        <f>SUMIFS(M56:M75,A56:A75,"P")</f>
        <v>0</v>
      </c>
      <c r="N55" s="25"/>
    </row>
    <row r="56">
      <c r="A56" s="1" t="s">
        <v>504</v>
      </c>
      <c r="B56" s="1">
        <v>12</v>
      </c>
      <c r="C56" s="26" t="s">
        <v>3834</v>
      </c>
      <c r="D56" t="s">
        <v>506</v>
      </c>
      <c r="E56" s="27" t="s">
        <v>3835</v>
      </c>
      <c r="F56" s="28" t="s">
        <v>1553</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7949</v>
      </c>
    </row>
    <row r="59">
      <c r="A59" s="1" t="s">
        <v>513</v>
      </c>
      <c r="E59" s="27" t="s">
        <v>514</v>
      </c>
    </row>
    <row r="60">
      <c r="A60" s="1" t="s">
        <v>504</v>
      </c>
      <c r="B60" s="1">
        <v>13</v>
      </c>
      <c r="C60" s="26" t="s">
        <v>3838</v>
      </c>
      <c r="D60" t="s">
        <v>506</v>
      </c>
      <c r="E60" s="27" t="s">
        <v>3839</v>
      </c>
      <c r="F60" s="28" t="s">
        <v>1553</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7950</v>
      </c>
    </row>
    <row r="63">
      <c r="A63" s="1" t="s">
        <v>513</v>
      </c>
      <c r="E63" s="27" t="s">
        <v>514</v>
      </c>
    </row>
    <row r="64">
      <c r="A64" s="1" t="s">
        <v>504</v>
      </c>
      <c r="B64" s="1">
        <v>14</v>
      </c>
      <c r="C64" s="26" t="s">
        <v>3840</v>
      </c>
      <c r="D64" t="s">
        <v>506</v>
      </c>
      <c r="E64" s="27" t="s">
        <v>3841</v>
      </c>
      <c r="F64" s="28" t="s">
        <v>563</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7951</v>
      </c>
    </row>
    <row r="67">
      <c r="A67" s="1" t="s">
        <v>513</v>
      </c>
      <c r="E67" s="27" t="s">
        <v>514</v>
      </c>
    </row>
    <row r="68">
      <c r="A68" s="1" t="s">
        <v>504</v>
      </c>
      <c r="B68" s="1">
        <v>15</v>
      </c>
      <c r="C68" s="26" t="s">
        <v>1642</v>
      </c>
      <c r="D68" t="s">
        <v>506</v>
      </c>
      <c r="E68" s="27" t="s">
        <v>1643</v>
      </c>
      <c r="F68" s="28" t="s">
        <v>563</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7952</v>
      </c>
    </row>
    <row r="71">
      <c r="A71" s="1" t="s">
        <v>513</v>
      </c>
      <c r="E71" s="27" t="s">
        <v>514</v>
      </c>
    </row>
    <row r="72">
      <c r="A72" s="1" t="s">
        <v>504</v>
      </c>
      <c r="B72" s="1">
        <v>16</v>
      </c>
      <c r="C72" s="26" t="s">
        <v>7953</v>
      </c>
      <c r="D72" t="s">
        <v>506</v>
      </c>
      <c r="E72" s="27" t="s">
        <v>7954</v>
      </c>
      <c r="F72" s="28" t="s">
        <v>2694</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7955</v>
      </c>
    </row>
    <row r="75">
      <c r="A75" s="1" t="s">
        <v>513</v>
      </c>
      <c r="E75" s="27" t="s">
        <v>506</v>
      </c>
    </row>
    <row r="76" ht="13">
      <c r="A76" s="1" t="s">
        <v>501</v>
      </c>
      <c r="C76" s="22" t="s">
        <v>607</v>
      </c>
      <c r="E76" s="23" t="s">
        <v>3447</v>
      </c>
      <c r="L76" s="24">
        <f>SUMIFS(L77:L104,A77:A104,"P")</f>
        <v>0</v>
      </c>
      <c r="M76" s="24">
        <f>SUMIFS(M77:M104,A77:A104,"P")</f>
        <v>0</v>
      </c>
      <c r="N76" s="25"/>
    </row>
    <row r="77">
      <c r="A77" s="1" t="s">
        <v>504</v>
      </c>
      <c r="B77" s="1">
        <v>17</v>
      </c>
      <c r="C77" s="26" t="s">
        <v>7956</v>
      </c>
      <c r="D77" t="s">
        <v>506</v>
      </c>
      <c r="E77" s="27" t="s">
        <v>7957</v>
      </c>
      <c r="F77" s="28" t="s">
        <v>563</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7958</v>
      </c>
    </row>
    <row r="80">
      <c r="A80" s="1" t="s">
        <v>513</v>
      </c>
      <c r="E80" s="27" t="s">
        <v>514</v>
      </c>
    </row>
    <row r="81">
      <c r="A81" s="1" t="s">
        <v>504</v>
      </c>
      <c r="B81" s="1">
        <v>18</v>
      </c>
      <c r="C81" s="26" t="s">
        <v>7959</v>
      </c>
      <c r="D81" t="s">
        <v>506</v>
      </c>
      <c r="E81" s="27" t="s">
        <v>7960</v>
      </c>
      <c r="F81" s="28" t="s">
        <v>563</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7961</v>
      </c>
    </row>
    <row r="84">
      <c r="A84" s="1" t="s">
        <v>513</v>
      </c>
      <c r="E84" s="27" t="s">
        <v>514</v>
      </c>
    </row>
    <row r="85">
      <c r="A85" s="1" t="s">
        <v>504</v>
      </c>
      <c r="B85" s="1">
        <v>19</v>
      </c>
      <c r="C85" s="26" t="s">
        <v>7962</v>
      </c>
      <c r="D85" t="s">
        <v>506</v>
      </c>
      <c r="E85" s="27" t="s">
        <v>7963</v>
      </c>
      <c r="F85" s="28" t="s">
        <v>2694</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7964</v>
      </c>
    </row>
    <row r="88">
      <c r="A88" s="1" t="s">
        <v>513</v>
      </c>
      <c r="E88" s="27" t="s">
        <v>514</v>
      </c>
    </row>
    <row r="89">
      <c r="A89" s="1" t="s">
        <v>504</v>
      </c>
      <c r="B89" s="1">
        <v>21</v>
      </c>
      <c r="C89" s="26" t="s">
        <v>7965</v>
      </c>
      <c r="D89" t="s">
        <v>506</v>
      </c>
      <c r="E89" s="27" t="s">
        <v>7966</v>
      </c>
      <c r="F89" s="28" t="s">
        <v>1553</v>
      </c>
      <c r="G89" s="29">
        <v>14.324</v>
      </c>
      <c r="H89" s="28">
        <v>0</v>
      </c>
      <c r="I89" s="30">
        <f>ROUND(G89*H89,P4)</f>
        <v>0</v>
      </c>
      <c r="L89" s="30">
        <v>0</v>
      </c>
      <c r="M89" s="24">
        <f>ROUND(G89*L89,P4)</f>
        <v>0</v>
      </c>
      <c r="N89" s="25" t="s">
        <v>506</v>
      </c>
      <c r="O89" s="31">
        <f>M89*AA89</f>
        <v>0</v>
      </c>
      <c r="P89" s="1">
        <v>3</v>
      </c>
      <c r="AA89" s="1">
        <f>IF(P89=1,$O$3,IF(P89=2,$O$4,$O$5))</f>
        <v>0</v>
      </c>
    </row>
    <row r="90">
      <c r="A90" s="1" t="s">
        <v>510</v>
      </c>
      <c r="E90" s="27" t="s">
        <v>506</v>
      </c>
    </row>
    <row r="91" ht="143">
      <c r="A91" s="1" t="s">
        <v>511</v>
      </c>
      <c r="E91" s="32" t="s">
        <v>7967</v>
      </c>
    </row>
    <row r="92">
      <c r="A92" s="1" t="s">
        <v>513</v>
      </c>
      <c r="E92" s="27" t="s">
        <v>506</v>
      </c>
    </row>
    <row r="93">
      <c r="A93" s="1" t="s">
        <v>504</v>
      </c>
      <c r="B93" s="1">
        <v>22</v>
      </c>
      <c r="C93" s="26" t="s">
        <v>7968</v>
      </c>
      <c r="D93" t="s">
        <v>506</v>
      </c>
      <c r="E93" s="27" t="s">
        <v>7969</v>
      </c>
      <c r="F93" s="28" t="s">
        <v>1553</v>
      </c>
      <c r="G93" s="29">
        <v>4.9630000000000001</v>
      </c>
      <c r="H93" s="28">
        <v>0</v>
      </c>
      <c r="I93" s="30">
        <f>ROUND(G93*H93,P4)</f>
        <v>0</v>
      </c>
      <c r="L93" s="30">
        <v>0</v>
      </c>
      <c r="M93" s="24">
        <f>ROUND(G93*L93,P4)</f>
        <v>0</v>
      </c>
      <c r="N93" s="25" t="s">
        <v>506</v>
      </c>
      <c r="O93" s="31">
        <f>M93*AA93</f>
        <v>0</v>
      </c>
      <c r="P93" s="1">
        <v>3</v>
      </c>
      <c r="AA93" s="1">
        <f>IF(P93=1,$O$3,IF(P93=2,$O$4,$O$5))</f>
        <v>0</v>
      </c>
    </row>
    <row r="94">
      <c r="A94" s="1" t="s">
        <v>510</v>
      </c>
      <c r="E94" s="27" t="s">
        <v>506</v>
      </c>
    </row>
    <row r="95" ht="117">
      <c r="A95" s="1" t="s">
        <v>511</v>
      </c>
      <c r="E95" s="32" t="s">
        <v>7970</v>
      </c>
    </row>
    <row r="96">
      <c r="A96" s="1" t="s">
        <v>513</v>
      </c>
      <c r="E96" s="27" t="s">
        <v>506</v>
      </c>
    </row>
    <row r="97">
      <c r="A97" s="1" t="s">
        <v>504</v>
      </c>
      <c r="B97" s="1">
        <v>20</v>
      </c>
      <c r="C97" s="26" t="s">
        <v>7971</v>
      </c>
      <c r="D97" t="s">
        <v>506</v>
      </c>
      <c r="E97" s="27" t="s">
        <v>7972</v>
      </c>
      <c r="F97" s="28" t="s">
        <v>1553</v>
      </c>
      <c r="G97" s="29">
        <v>0.10000000000000001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2319</v>
      </c>
    </row>
    <row r="100">
      <c r="A100" s="1" t="s">
        <v>513</v>
      </c>
      <c r="E100" s="27" t="s">
        <v>506</v>
      </c>
    </row>
    <row r="101">
      <c r="A101" s="1" t="s">
        <v>504</v>
      </c>
      <c r="B101" s="1">
        <v>23</v>
      </c>
      <c r="C101" s="26" t="s">
        <v>7973</v>
      </c>
      <c r="D101" t="s">
        <v>506</v>
      </c>
      <c r="E101" s="27" t="s">
        <v>7974</v>
      </c>
      <c r="F101" s="28" t="s">
        <v>563</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7975</v>
      </c>
    </row>
    <row r="104">
      <c r="A104" s="1" t="s">
        <v>513</v>
      </c>
      <c r="E104" s="27" t="s">
        <v>506</v>
      </c>
    </row>
    <row r="105" ht="13">
      <c r="A105" s="1" t="s">
        <v>501</v>
      </c>
      <c r="C105" s="22" t="s">
        <v>855</v>
      </c>
      <c r="E105" s="23" t="s">
        <v>3455</v>
      </c>
      <c r="L105" s="24">
        <f>SUMIFS(L106:L129,A106:A129,"P")</f>
        <v>0</v>
      </c>
      <c r="M105" s="24">
        <f>SUMIFS(M106:M129,A106:A129,"P")</f>
        <v>0</v>
      </c>
      <c r="N105" s="25"/>
    </row>
    <row r="106">
      <c r="A106" s="1" t="s">
        <v>504</v>
      </c>
      <c r="B106" s="1">
        <v>24</v>
      </c>
      <c r="C106" s="26" t="s">
        <v>7976</v>
      </c>
      <c r="D106" t="s">
        <v>506</v>
      </c>
      <c r="E106" s="27" t="s">
        <v>7977</v>
      </c>
      <c r="F106" s="28" t="s">
        <v>563</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7978</v>
      </c>
    </row>
    <row r="109">
      <c r="A109" s="1" t="s">
        <v>513</v>
      </c>
      <c r="E109" s="27" t="s">
        <v>514</v>
      </c>
    </row>
    <row r="110">
      <c r="A110" s="1" t="s">
        <v>504</v>
      </c>
      <c r="B110" s="1">
        <v>25</v>
      </c>
      <c r="C110" s="26" t="s">
        <v>3456</v>
      </c>
      <c r="D110" t="s">
        <v>506</v>
      </c>
      <c r="E110" s="27" t="s">
        <v>3457</v>
      </c>
      <c r="F110" s="28" t="s">
        <v>563</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7979</v>
      </c>
    </row>
    <row r="113">
      <c r="A113" s="1" t="s">
        <v>513</v>
      </c>
      <c r="E113" s="27" t="s">
        <v>514</v>
      </c>
    </row>
    <row r="114">
      <c r="A114" s="1" t="s">
        <v>504</v>
      </c>
      <c r="B114" s="1">
        <v>26</v>
      </c>
      <c r="C114" s="26" t="s">
        <v>3586</v>
      </c>
      <c r="D114" t="s">
        <v>506</v>
      </c>
      <c r="E114" s="27" t="s">
        <v>3587</v>
      </c>
      <c r="F114" s="28" t="s">
        <v>563</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7980</v>
      </c>
    </row>
    <row r="117">
      <c r="A117" s="1" t="s">
        <v>513</v>
      </c>
      <c r="E117" s="27" t="s">
        <v>514</v>
      </c>
    </row>
    <row r="118">
      <c r="A118" s="1" t="s">
        <v>504</v>
      </c>
      <c r="B118" s="1">
        <v>27</v>
      </c>
      <c r="C118" s="26" t="s">
        <v>3589</v>
      </c>
      <c r="D118" t="s">
        <v>506</v>
      </c>
      <c r="E118" s="27" t="s">
        <v>3590</v>
      </c>
      <c r="F118" s="28" t="s">
        <v>563</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7981</v>
      </c>
    </row>
    <row r="121">
      <c r="A121" s="1" t="s">
        <v>513</v>
      </c>
      <c r="E121" s="27" t="s">
        <v>514</v>
      </c>
    </row>
    <row r="122">
      <c r="A122" s="1" t="s">
        <v>504</v>
      </c>
      <c r="B122" s="1">
        <v>28</v>
      </c>
      <c r="C122" s="26" t="s">
        <v>3462</v>
      </c>
      <c r="D122" t="s">
        <v>506</v>
      </c>
      <c r="E122" s="27" t="s">
        <v>3463</v>
      </c>
      <c r="F122" s="28" t="s">
        <v>563</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7982</v>
      </c>
    </row>
    <row r="125">
      <c r="A125" s="1" t="s">
        <v>513</v>
      </c>
      <c r="E125" s="27" t="s">
        <v>514</v>
      </c>
    </row>
    <row r="126">
      <c r="A126" s="1" t="s">
        <v>504</v>
      </c>
      <c r="B126" s="1">
        <v>29</v>
      </c>
      <c r="C126" s="26" t="s">
        <v>7983</v>
      </c>
      <c r="D126" t="s">
        <v>506</v>
      </c>
      <c r="E126" s="27" t="s">
        <v>7984</v>
      </c>
      <c r="F126" s="28" t="s">
        <v>563</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7985</v>
      </c>
    </row>
    <row r="129">
      <c r="A129" s="1" t="s">
        <v>513</v>
      </c>
      <c r="E129" s="27" t="s">
        <v>514</v>
      </c>
    </row>
    <row r="130" ht="13">
      <c r="A130" s="1" t="s">
        <v>501</v>
      </c>
      <c r="C130" s="22" t="s">
        <v>6159</v>
      </c>
      <c r="E130" s="23" t="s">
        <v>6160</v>
      </c>
      <c r="L130" s="24">
        <f>SUMIFS(L131:L134,A131:A134,"P")</f>
        <v>0</v>
      </c>
      <c r="M130" s="24">
        <f>SUMIFS(M131:M134,A131:A134,"P")</f>
        <v>0</v>
      </c>
      <c r="N130" s="25"/>
    </row>
    <row r="131">
      <c r="A131" s="1" t="s">
        <v>504</v>
      </c>
      <c r="B131" s="1">
        <v>30</v>
      </c>
      <c r="C131" s="26" t="s">
        <v>7986</v>
      </c>
      <c r="D131" t="s">
        <v>506</v>
      </c>
      <c r="E131" s="27" t="s">
        <v>7987</v>
      </c>
      <c r="F131" s="28" t="s">
        <v>1553</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7988</v>
      </c>
    </row>
    <row r="134">
      <c r="A134" s="1" t="s">
        <v>513</v>
      </c>
      <c r="E134" s="27" t="s">
        <v>514</v>
      </c>
    </row>
    <row r="135" ht="13">
      <c r="A135" s="1" t="s">
        <v>501</v>
      </c>
      <c r="C135" s="22" t="s">
        <v>3501</v>
      </c>
      <c r="E135" s="23" t="s">
        <v>3502</v>
      </c>
      <c r="L135" s="24">
        <f>SUMIFS(L136:L199,A136:A199,"P")</f>
        <v>0</v>
      </c>
      <c r="M135" s="24">
        <f>SUMIFS(M136:M199,A136:A199,"P")</f>
        <v>0</v>
      </c>
      <c r="N135" s="25"/>
    </row>
    <row r="136">
      <c r="A136" s="1" t="s">
        <v>504</v>
      </c>
      <c r="B136" s="1">
        <v>31</v>
      </c>
      <c r="C136" s="26" t="s">
        <v>4433</v>
      </c>
      <c r="D136" t="s">
        <v>506</v>
      </c>
      <c r="E136" s="27" t="s">
        <v>4434</v>
      </c>
      <c r="F136" s="28" t="s">
        <v>567</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7989</v>
      </c>
    </row>
    <row r="139">
      <c r="A139" s="1" t="s">
        <v>513</v>
      </c>
      <c r="E139" s="27" t="s">
        <v>514</v>
      </c>
    </row>
    <row r="140">
      <c r="A140" s="1" t="s">
        <v>504</v>
      </c>
      <c r="B140" s="1">
        <v>32</v>
      </c>
      <c r="C140" s="26" t="s">
        <v>3620</v>
      </c>
      <c r="D140" t="s">
        <v>506</v>
      </c>
      <c r="E140" s="27" t="s">
        <v>3621</v>
      </c>
      <c r="F140" s="28" t="s">
        <v>567</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7990</v>
      </c>
    </row>
    <row r="143">
      <c r="A143" s="1" t="s">
        <v>513</v>
      </c>
      <c r="E143" s="27" t="s">
        <v>514</v>
      </c>
    </row>
    <row r="144">
      <c r="A144" s="1" t="s">
        <v>504</v>
      </c>
      <c r="B144" s="1">
        <v>33</v>
      </c>
      <c r="C144" s="26" t="s">
        <v>7220</v>
      </c>
      <c r="D144" t="s">
        <v>506</v>
      </c>
      <c r="E144" s="27" t="s">
        <v>7221</v>
      </c>
      <c r="F144" s="28" t="s">
        <v>567</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7991</v>
      </c>
    </row>
    <row r="147">
      <c r="A147" s="1" t="s">
        <v>513</v>
      </c>
      <c r="E147" s="27" t="s">
        <v>514</v>
      </c>
    </row>
    <row r="148">
      <c r="A148" s="1" t="s">
        <v>504</v>
      </c>
      <c r="B148" s="1">
        <v>34</v>
      </c>
      <c r="C148" s="26" t="s">
        <v>7223</v>
      </c>
      <c r="D148" t="s">
        <v>506</v>
      </c>
      <c r="E148" s="27" t="s">
        <v>7224</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7992</v>
      </c>
    </row>
    <row r="151">
      <c r="A151" s="1" t="s">
        <v>513</v>
      </c>
      <c r="E151" s="27" t="s">
        <v>514</v>
      </c>
    </row>
    <row r="152">
      <c r="A152" s="1" t="s">
        <v>504</v>
      </c>
      <c r="B152" s="1">
        <v>35</v>
      </c>
      <c r="C152" s="26" t="s">
        <v>7229</v>
      </c>
      <c r="D152" t="s">
        <v>506</v>
      </c>
      <c r="E152" s="27" t="s">
        <v>7230</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7993</v>
      </c>
    </row>
    <row r="155">
      <c r="A155" s="1" t="s">
        <v>513</v>
      </c>
      <c r="E155" s="27" t="s">
        <v>514</v>
      </c>
    </row>
    <row r="156">
      <c r="A156" s="1" t="s">
        <v>504</v>
      </c>
      <c r="B156" s="1">
        <v>36</v>
      </c>
      <c r="C156" s="26" t="s">
        <v>7232</v>
      </c>
      <c r="D156" t="s">
        <v>506</v>
      </c>
      <c r="E156" s="27" t="s">
        <v>7233</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7994</v>
      </c>
    </row>
    <row r="159">
      <c r="A159" s="1" t="s">
        <v>513</v>
      </c>
      <c r="E159" s="27" t="s">
        <v>514</v>
      </c>
    </row>
    <row r="160">
      <c r="A160" s="1" t="s">
        <v>504</v>
      </c>
      <c r="B160" s="1">
        <v>37</v>
      </c>
      <c r="C160" s="26" t="s">
        <v>4931</v>
      </c>
      <c r="D160" t="s">
        <v>506</v>
      </c>
      <c r="E160" s="27" t="s">
        <v>4932</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7995</v>
      </c>
    </row>
    <row r="163">
      <c r="A163" s="1" t="s">
        <v>513</v>
      </c>
      <c r="E163" s="27" t="s">
        <v>514</v>
      </c>
    </row>
    <row r="164">
      <c r="A164" s="1" t="s">
        <v>504</v>
      </c>
      <c r="B164" s="1">
        <v>38</v>
      </c>
      <c r="C164" s="26" t="s">
        <v>7235</v>
      </c>
      <c r="D164" t="s">
        <v>506</v>
      </c>
      <c r="E164" s="27" t="s">
        <v>7236</v>
      </c>
      <c r="F164" s="28" t="s">
        <v>567</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7996</v>
      </c>
    </row>
    <row r="167">
      <c r="A167" s="1" t="s">
        <v>513</v>
      </c>
      <c r="E167" s="27" t="s">
        <v>514</v>
      </c>
    </row>
    <row r="168">
      <c r="A168" s="1" t="s">
        <v>504</v>
      </c>
      <c r="B168" s="1">
        <v>39</v>
      </c>
      <c r="C168" s="26" t="s">
        <v>7238</v>
      </c>
      <c r="D168" t="s">
        <v>506</v>
      </c>
      <c r="E168" s="27" t="s">
        <v>7239</v>
      </c>
      <c r="F168" s="28" t="s">
        <v>567</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7996</v>
      </c>
    </row>
    <row r="171">
      <c r="A171" s="1" t="s">
        <v>513</v>
      </c>
      <c r="E171" s="27" t="s">
        <v>514</v>
      </c>
    </row>
    <row r="172">
      <c r="A172" s="1" t="s">
        <v>504</v>
      </c>
      <c r="B172" s="1">
        <v>40</v>
      </c>
      <c r="C172" s="26" t="s">
        <v>7997</v>
      </c>
      <c r="D172" t="s">
        <v>506</v>
      </c>
      <c r="E172" s="27" t="s">
        <v>7998</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7999</v>
      </c>
    </row>
    <row r="175">
      <c r="A175" s="1" t="s">
        <v>513</v>
      </c>
      <c r="E175" s="27" t="s">
        <v>514</v>
      </c>
    </row>
    <row r="176">
      <c r="A176" s="1" t="s">
        <v>504</v>
      </c>
      <c r="B176" s="1">
        <v>41</v>
      </c>
      <c r="C176" s="26" t="s">
        <v>3507</v>
      </c>
      <c r="D176" t="s">
        <v>506</v>
      </c>
      <c r="E176" s="27" t="s">
        <v>3508</v>
      </c>
      <c r="F176" s="28" t="s">
        <v>563</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8000</v>
      </c>
    </row>
    <row r="179">
      <c r="A179" s="1" t="s">
        <v>513</v>
      </c>
      <c r="E179" s="27" t="s">
        <v>514</v>
      </c>
    </row>
    <row r="180">
      <c r="A180" s="1" t="s">
        <v>504</v>
      </c>
      <c r="B180" s="1">
        <v>42</v>
      </c>
      <c r="C180" s="26" t="s">
        <v>7243</v>
      </c>
      <c r="D180" t="s">
        <v>506</v>
      </c>
      <c r="E180" s="27" t="s">
        <v>7244</v>
      </c>
      <c r="F180" s="28" t="s">
        <v>567</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8001</v>
      </c>
    </row>
    <row r="183">
      <c r="A183" s="1" t="s">
        <v>513</v>
      </c>
      <c r="E183" s="27" t="s">
        <v>514</v>
      </c>
    </row>
    <row r="184">
      <c r="A184" s="1" t="s">
        <v>504</v>
      </c>
      <c r="B184" s="1">
        <v>43</v>
      </c>
      <c r="C184" s="26" t="s">
        <v>7246</v>
      </c>
      <c r="D184" t="s">
        <v>506</v>
      </c>
      <c r="E184" s="27" t="s">
        <v>7247</v>
      </c>
      <c r="F184" s="28" t="s">
        <v>567</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8002</v>
      </c>
    </row>
    <row r="187">
      <c r="A187" s="1" t="s">
        <v>513</v>
      </c>
      <c r="E187" s="27" t="s">
        <v>514</v>
      </c>
    </row>
    <row r="188">
      <c r="A188" s="1" t="s">
        <v>504</v>
      </c>
      <c r="B188" s="1">
        <v>44</v>
      </c>
      <c r="C188" s="26" t="s">
        <v>8003</v>
      </c>
      <c r="D188" t="s">
        <v>506</v>
      </c>
      <c r="E188" s="27" t="s">
        <v>8004</v>
      </c>
      <c r="F188" s="28" t="s">
        <v>567</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8005</v>
      </c>
    </row>
    <row r="191">
      <c r="A191" s="1" t="s">
        <v>513</v>
      </c>
      <c r="E191" s="27" t="s">
        <v>514</v>
      </c>
    </row>
    <row r="192">
      <c r="A192" s="1" t="s">
        <v>504</v>
      </c>
      <c r="B192" s="1">
        <v>45</v>
      </c>
      <c r="C192" s="26" t="s">
        <v>7249</v>
      </c>
      <c r="D192" t="s">
        <v>506</v>
      </c>
      <c r="E192" s="27" t="s">
        <v>7250</v>
      </c>
      <c r="F192" s="28" t="s">
        <v>567</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8006</v>
      </c>
    </row>
    <row r="195">
      <c r="A195" s="1" t="s">
        <v>513</v>
      </c>
      <c r="E195" s="27" t="s">
        <v>514</v>
      </c>
    </row>
    <row r="196">
      <c r="A196" s="1" t="s">
        <v>504</v>
      </c>
      <c r="B196" s="1">
        <v>46</v>
      </c>
      <c r="C196" s="26" t="s">
        <v>8007</v>
      </c>
      <c r="D196" t="s">
        <v>506</v>
      </c>
      <c r="E196" s="27" t="s">
        <v>8008</v>
      </c>
      <c r="F196" s="28" t="s">
        <v>567</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8009</v>
      </c>
    </row>
    <row r="199">
      <c r="A199" s="1" t="s">
        <v>513</v>
      </c>
      <c r="E199" s="27" t="s">
        <v>506</v>
      </c>
    </row>
    <row r="200" ht="13">
      <c r="A200" s="1" t="s">
        <v>501</v>
      </c>
      <c r="C200" s="22" t="s">
        <v>2876</v>
      </c>
      <c r="E200" s="23" t="s">
        <v>2877</v>
      </c>
      <c r="L200" s="24">
        <f>SUMIFS(L201:L224,A201:A224,"P")</f>
        <v>0</v>
      </c>
      <c r="M200" s="24">
        <f>SUMIFS(M201:M224,A201:A224,"P")</f>
        <v>0</v>
      </c>
      <c r="N200" s="25"/>
    </row>
    <row r="201">
      <c r="A201" s="1" t="s">
        <v>504</v>
      </c>
      <c r="B201" s="1">
        <v>47</v>
      </c>
      <c r="C201" s="26" t="s">
        <v>8010</v>
      </c>
      <c r="D201" t="s">
        <v>506</v>
      </c>
      <c r="E201" s="27" t="s">
        <v>8011</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7076</v>
      </c>
      <c r="D205" t="s">
        <v>506</v>
      </c>
      <c r="E205" s="27" t="s">
        <v>7077</v>
      </c>
      <c r="F205" s="28" t="s">
        <v>563</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8012</v>
      </c>
    </row>
    <row r="208">
      <c r="A208" s="1" t="s">
        <v>513</v>
      </c>
      <c r="E208" s="27" t="s">
        <v>514</v>
      </c>
    </row>
    <row r="209">
      <c r="A209" s="1" t="s">
        <v>504</v>
      </c>
      <c r="B209" s="1">
        <v>49</v>
      </c>
      <c r="C209" s="26" t="s">
        <v>6005</v>
      </c>
      <c r="D209" t="s">
        <v>506</v>
      </c>
      <c r="E209" s="27" t="s">
        <v>6006</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8013</v>
      </c>
    </row>
    <row r="212">
      <c r="A212" s="1" t="s">
        <v>513</v>
      </c>
      <c r="E212" s="27" t="s">
        <v>514</v>
      </c>
    </row>
    <row r="213">
      <c r="A213" s="1" t="s">
        <v>504</v>
      </c>
      <c r="B213" s="1">
        <v>50</v>
      </c>
      <c r="C213" s="26" t="s">
        <v>8014</v>
      </c>
      <c r="D213" t="s">
        <v>506</v>
      </c>
      <c r="E213" s="27" t="s">
        <v>8015</v>
      </c>
      <c r="F213" s="28" t="s">
        <v>567</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8016</v>
      </c>
    </row>
    <row r="216">
      <c r="A216" s="1" t="s">
        <v>513</v>
      </c>
      <c r="E216" s="27" t="s">
        <v>514</v>
      </c>
    </row>
    <row r="217">
      <c r="A217" s="1" t="s">
        <v>504</v>
      </c>
      <c r="B217" s="1">
        <v>51</v>
      </c>
      <c r="C217" s="26" t="s">
        <v>7375</v>
      </c>
      <c r="D217" t="s">
        <v>506</v>
      </c>
      <c r="E217" s="27" t="s">
        <v>7376</v>
      </c>
      <c r="F217" s="28" t="s">
        <v>567</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8017</v>
      </c>
    </row>
    <row r="220">
      <c r="A220" s="1" t="s">
        <v>513</v>
      </c>
      <c r="E220" s="27" t="s">
        <v>514</v>
      </c>
    </row>
    <row r="221">
      <c r="A221" s="1" t="s">
        <v>504</v>
      </c>
      <c r="B221" s="1">
        <v>52</v>
      </c>
      <c r="C221" s="26" t="s">
        <v>8018</v>
      </c>
      <c r="D221" t="s">
        <v>506</v>
      </c>
      <c r="E221" s="27" t="s">
        <v>8019</v>
      </c>
      <c r="F221" s="28" t="s">
        <v>563</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8020</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8021</v>
      </c>
      <c r="E8" s="23" t="s">
        <v>307</v>
      </c>
      <c r="L8" s="24">
        <f>L9+L18+L43+L64+L69+L106</f>
        <v>0</v>
      </c>
      <c r="M8" s="24">
        <f>M9+M18+M43+M64+M69+M106</f>
        <v>0</v>
      </c>
      <c r="N8" s="25"/>
    </row>
    <row r="9" ht="13">
      <c r="A9" s="1" t="s">
        <v>501</v>
      </c>
      <c r="C9" s="22" t="s">
        <v>1247</v>
      </c>
      <c r="E9" s="23" t="s">
        <v>1248</v>
      </c>
      <c r="L9" s="24">
        <f>SUMIFS(L10:L17,A10:A17,"P")</f>
        <v>0</v>
      </c>
      <c r="M9" s="24">
        <f>SUMIFS(M10:M17,A10:A17,"P")</f>
        <v>0</v>
      </c>
      <c r="N9" s="25"/>
    </row>
    <row r="10" ht="25">
      <c r="A10" s="1" t="s">
        <v>504</v>
      </c>
      <c r="B10" s="1">
        <v>2</v>
      </c>
      <c r="C10" s="26" t="s">
        <v>3774</v>
      </c>
      <c r="D10" t="s">
        <v>3775</v>
      </c>
      <c r="E10" s="27" t="s">
        <v>3776</v>
      </c>
      <c r="F10" s="28" t="s">
        <v>2694</v>
      </c>
      <c r="G10" s="29">
        <v>800.78399999999999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52">
      <c r="A12" s="1" t="s">
        <v>511</v>
      </c>
      <c r="E12" s="32" t="s">
        <v>8022</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SUMIFS(L19:L42,A19:A42,"P")</f>
        <v>0</v>
      </c>
      <c r="M18" s="24">
        <f>SUMIFS(M19:M42,A19:A42,"P")</f>
        <v>0</v>
      </c>
      <c r="N18" s="25"/>
    </row>
    <row r="19">
      <c r="A19" s="1" t="s">
        <v>504</v>
      </c>
      <c r="B19" s="1">
        <v>3</v>
      </c>
      <c r="C19" s="26" t="s">
        <v>5588</v>
      </c>
      <c r="D19" t="s">
        <v>506</v>
      </c>
      <c r="E19" s="27" t="s">
        <v>5589</v>
      </c>
      <c r="F19" s="28" t="s">
        <v>540</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8023</v>
      </c>
    </row>
    <row r="22">
      <c r="A22" s="1" t="s">
        <v>513</v>
      </c>
      <c r="E22" s="27" t="s">
        <v>514</v>
      </c>
    </row>
    <row r="23">
      <c r="A23" s="1" t="s">
        <v>504</v>
      </c>
      <c r="B23" s="1">
        <v>4</v>
      </c>
      <c r="C23" s="26" t="s">
        <v>8024</v>
      </c>
      <c r="D23" t="s">
        <v>506</v>
      </c>
      <c r="E23" s="27" t="s">
        <v>8025</v>
      </c>
      <c r="F23" s="28" t="s">
        <v>567</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8026</v>
      </c>
    </row>
    <row r="26">
      <c r="A26" s="1" t="s">
        <v>513</v>
      </c>
      <c r="E26" s="27" t="s">
        <v>514</v>
      </c>
    </row>
    <row r="27">
      <c r="A27" s="1" t="s">
        <v>504</v>
      </c>
      <c r="B27" s="1">
        <v>5</v>
      </c>
      <c r="C27" s="26" t="s">
        <v>1639</v>
      </c>
      <c r="D27" t="s">
        <v>506</v>
      </c>
      <c r="E27" s="27" t="s">
        <v>1640</v>
      </c>
      <c r="F27" s="28" t="s">
        <v>563</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8027</v>
      </c>
    </row>
    <row r="30">
      <c r="A30" s="1" t="s">
        <v>513</v>
      </c>
      <c r="E30" s="27" t="s">
        <v>514</v>
      </c>
    </row>
    <row r="31">
      <c r="A31" s="1" t="s">
        <v>504</v>
      </c>
      <c r="B31" s="1">
        <v>6</v>
      </c>
      <c r="C31" s="26" t="s">
        <v>569</v>
      </c>
      <c r="D31" t="s">
        <v>506</v>
      </c>
      <c r="E31" s="27" t="s">
        <v>570</v>
      </c>
      <c r="F31" s="28" t="s">
        <v>563</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8028</v>
      </c>
    </row>
    <row r="34">
      <c r="A34" s="1" t="s">
        <v>513</v>
      </c>
      <c r="E34" s="27" t="s">
        <v>514</v>
      </c>
    </row>
    <row r="35">
      <c r="A35" s="1" t="s">
        <v>504</v>
      </c>
      <c r="B35" s="1">
        <v>7</v>
      </c>
      <c r="C35" s="26" t="s">
        <v>3563</v>
      </c>
      <c r="D35" t="s">
        <v>506</v>
      </c>
      <c r="E35" s="27" t="s">
        <v>3564</v>
      </c>
      <c r="F35" s="28" t="s">
        <v>563</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8029</v>
      </c>
    </row>
    <row r="38">
      <c r="A38" s="1" t="s">
        <v>513</v>
      </c>
      <c r="E38" s="27" t="s">
        <v>514</v>
      </c>
    </row>
    <row r="39">
      <c r="A39" s="1" t="s">
        <v>504</v>
      </c>
      <c r="B39" s="1">
        <v>8</v>
      </c>
      <c r="C39" s="26" t="s">
        <v>4069</v>
      </c>
      <c r="D39" t="s">
        <v>506</v>
      </c>
      <c r="E39" s="27" t="s">
        <v>4070</v>
      </c>
      <c r="F39" s="28" t="s">
        <v>1553</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8030</v>
      </c>
    </row>
    <row r="42">
      <c r="A42" s="1" t="s">
        <v>513</v>
      </c>
      <c r="E42" s="27" t="s">
        <v>514</v>
      </c>
    </row>
    <row r="43" ht="13">
      <c r="A43" s="1" t="s">
        <v>501</v>
      </c>
      <c r="C43" s="22" t="s">
        <v>604</v>
      </c>
      <c r="E43" s="23" t="s">
        <v>4304</v>
      </c>
      <c r="L43" s="24">
        <f>SUMIFS(L44:L63,A44:A63,"P")</f>
        <v>0</v>
      </c>
      <c r="M43" s="24">
        <f>SUMIFS(M44:M63,A44:A63,"P")</f>
        <v>0</v>
      </c>
      <c r="N43" s="25"/>
    </row>
    <row r="44">
      <c r="A44" s="1" t="s">
        <v>504</v>
      </c>
      <c r="B44" s="1">
        <v>9</v>
      </c>
      <c r="C44" s="26" t="s">
        <v>3834</v>
      </c>
      <c r="D44" t="s">
        <v>506</v>
      </c>
      <c r="E44" s="27" t="s">
        <v>3835</v>
      </c>
      <c r="F44" s="28" t="s">
        <v>1553</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8031</v>
      </c>
    </row>
    <row r="47">
      <c r="A47" s="1" t="s">
        <v>513</v>
      </c>
      <c r="E47" s="27" t="s">
        <v>514</v>
      </c>
    </row>
    <row r="48">
      <c r="A48" s="1" t="s">
        <v>504</v>
      </c>
      <c r="B48" s="1">
        <v>10</v>
      </c>
      <c r="C48" s="26" t="s">
        <v>3838</v>
      </c>
      <c r="D48" t="s">
        <v>506</v>
      </c>
      <c r="E48" s="27" t="s">
        <v>3839</v>
      </c>
      <c r="F48" s="28" t="s">
        <v>1553</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8032</v>
      </c>
    </row>
    <row r="51">
      <c r="A51" s="1" t="s">
        <v>513</v>
      </c>
      <c r="E51" s="27" t="s">
        <v>514</v>
      </c>
    </row>
    <row r="52">
      <c r="A52" s="1" t="s">
        <v>504</v>
      </c>
      <c r="B52" s="1">
        <v>11</v>
      </c>
      <c r="C52" s="26" t="s">
        <v>3840</v>
      </c>
      <c r="D52" t="s">
        <v>506</v>
      </c>
      <c r="E52" s="27" t="s">
        <v>3841</v>
      </c>
      <c r="F52" s="28" t="s">
        <v>563</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8033</v>
      </c>
    </row>
    <row r="55">
      <c r="A55" s="1" t="s">
        <v>513</v>
      </c>
      <c r="E55" s="27" t="s">
        <v>514</v>
      </c>
    </row>
    <row r="56">
      <c r="A56" s="1" t="s">
        <v>504</v>
      </c>
      <c r="B56" s="1">
        <v>12</v>
      </c>
      <c r="C56" s="26" t="s">
        <v>1642</v>
      </c>
      <c r="D56" t="s">
        <v>506</v>
      </c>
      <c r="E56" s="27" t="s">
        <v>1643</v>
      </c>
      <c r="F56" s="28" t="s">
        <v>563</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8034</v>
      </c>
    </row>
    <row r="59">
      <c r="A59" s="1" t="s">
        <v>513</v>
      </c>
      <c r="E59" s="27" t="s">
        <v>514</v>
      </c>
    </row>
    <row r="60">
      <c r="A60" s="1" t="s">
        <v>504</v>
      </c>
      <c r="B60" s="1">
        <v>13</v>
      </c>
      <c r="C60" s="26" t="s">
        <v>7953</v>
      </c>
      <c r="D60" t="s">
        <v>506</v>
      </c>
      <c r="E60" s="27" t="s">
        <v>7954</v>
      </c>
      <c r="F60" s="28" t="s">
        <v>2694</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8035</v>
      </c>
    </row>
    <row r="63">
      <c r="A63" s="1" t="s">
        <v>513</v>
      </c>
      <c r="E63" s="27" t="s">
        <v>506</v>
      </c>
    </row>
    <row r="64" ht="13">
      <c r="A64" s="1" t="s">
        <v>501</v>
      </c>
      <c r="C64" s="22" t="s">
        <v>607</v>
      </c>
      <c r="E64" s="23" t="s">
        <v>3447</v>
      </c>
      <c r="L64" s="24">
        <f>SUMIFS(L65:L68,A65:A68,"P")</f>
        <v>0</v>
      </c>
      <c r="M64" s="24">
        <f>SUMIFS(M65:M68,A65:A68,"P")</f>
        <v>0</v>
      </c>
      <c r="N64" s="25"/>
    </row>
    <row r="65">
      <c r="A65" s="1" t="s">
        <v>504</v>
      </c>
      <c r="B65" s="1">
        <v>14</v>
      </c>
      <c r="C65" s="26" t="s">
        <v>8036</v>
      </c>
      <c r="D65" t="s">
        <v>506</v>
      </c>
      <c r="E65" s="27" t="s">
        <v>8037</v>
      </c>
      <c r="F65" s="28" t="s">
        <v>8038</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8039</v>
      </c>
    </row>
    <row r="68">
      <c r="A68" s="1" t="s">
        <v>513</v>
      </c>
      <c r="E68" s="27" t="s">
        <v>506</v>
      </c>
    </row>
    <row r="69" ht="13">
      <c r="A69" s="1" t="s">
        <v>501</v>
      </c>
      <c r="C69" s="22" t="s">
        <v>3501</v>
      </c>
      <c r="E69" s="23" t="s">
        <v>3502</v>
      </c>
      <c r="L69" s="24">
        <f>SUMIFS(L70:L105,A70:A105,"P")</f>
        <v>0</v>
      </c>
      <c r="M69" s="24">
        <f>SUMIFS(M70:M105,A70:A105,"P")</f>
        <v>0</v>
      </c>
      <c r="N69" s="25"/>
    </row>
    <row r="70">
      <c r="A70" s="1" t="s">
        <v>504</v>
      </c>
      <c r="B70" s="1">
        <v>15</v>
      </c>
      <c r="C70" s="26" t="s">
        <v>8040</v>
      </c>
      <c r="D70" t="s">
        <v>506</v>
      </c>
      <c r="E70" s="27" t="s">
        <v>8041</v>
      </c>
      <c r="F70" s="28" t="s">
        <v>567</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8042</v>
      </c>
    </row>
    <row r="73">
      <c r="A73" s="1" t="s">
        <v>513</v>
      </c>
      <c r="E73" s="27" t="s">
        <v>514</v>
      </c>
    </row>
    <row r="74">
      <c r="A74" s="1" t="s">
        <v>504</v>
      </c>
      <c r="B74" s="1">
        <v>16</v>
      </c>
      <c r="C74" s="26" t="s">
        <v>7220</v>
      </c>
      <c r="D74" t="s">
        <v>506</v>
      </c>
      <c r="E74" s="27" t="s">
        <v>7221</v>
      </c>
      <c r="F74" s="28" t="s">
        <v>567</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8043</v>
      </c>
    </row>
    <row r="77">
      <c r="A77" s="1" t="s">
        <v>513</v>
      </c>
      <c r="E77" s="27" t="s">
        <v>514</v>
      </c>
    </row>
    <row r="78">
      <c r="A78" s="1" t="s">
        <v>504</v>
      </c>
      <c r="B78" s="1">
        <v>17</v>
      </c>
      <c r="C78" s="26" t="s">
        <v>7229</v>
      </c>
      <c r="D78" t="s">
        <v>506</v>
      </c>
      <c r="E78" s="27" t="s">
        <v>7230</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8044</v>
      </c>
    </row>
    <row r="81">
      <c r="A81" s="1" t="s">
        <v>513</v>
      </c>
      <c r="E81" s="27" t="s">
        <v>514</v>
      </c>
    </row>
    <row r="82">
      <c r="A82" s="1" t="s">
        <v>504</v>
      </c>
      <c r="B82" s="1">
        <v>18</v>
      </c>
      <c r="C82" s="26" t="s">
        <v>4931</v>
      </c>
      <c r="D82" t="s">
        <v>506</v>
      </c>
      <c r="E82" s="27" t="s">
        <v>4932</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8045</v>
      </c>
    </row>
    <row r="85">
      <c r="A85" s="1" t="s">
        <v>513</v>
      </c>
      <c r="E85" s="27" t="s">
        <v>514</v>
      </c>
    </row>
    <row r="86">
      <c r="A86" s="1" t="s">
        <v>504</v>
      </c>
      <c r="B86" s="1">
        <v>19</v>
      </c>
      <c r="C86" s="26" t="s">
        <v>8046</v>
      </c>
      <c r="D86" t="s">
        <v>506</v>
      </c>
      <c r="E86" s="27" t="s">
        <v>8047</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8048</v>
      </c>
    </row>
    <row r="89">
      <c r="A89" s="1" t="s">
        <v>513</v>
      </c>
      <c r="E89" s="27" t="s">
        <v>506</v>
      </c>
    </row>
    <row r="90">
      <c r="A90" s="1" t="s">
        <v>504</v>
      </c>
      <c r="B90" s="1">
        <v>20</v>
      </c>
      <c r="C90" s="26" t="s">
        <v>8049</v>
      </c>
      <c r="D90" t="s">
        <v>506</v>
      </c>
      <c r="E90" s="27" t="s">
        <v>8050</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8051</v>
      </c>
    </row>
    <row r="93">
      <c r="A93" s="1" t="s">
        <v>513</v>
      </c>
      <c r="E93" s="27" t="s">
        <v>506</v>
      </c>
    </row>
    <row r="94">
      <c r="A94" s="1" t="s">
        <v>504</v>
      </c>
      <c r="B94" s="1">
        <v>21</v>
      </c>
      <c r="C94" s="26" t="s">
        <v>8052</v>
      </c>
      <c r="D94" t="s">
        <v>506</v>
      </c>
      <c r="E94" s="27" t="s">
        <v>8050</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8053</v>
      </c>
    </row>
    <row r="97">
      <c r="A97" s="1" t="s">
        <v>513</v>
      </c>
      <c r="E97" s="27" t="s">
        <v>506</v>
      </c>
    </row>
    <row r="98">
      <c r="A98" s="1" t="s">
        <v>504</v>
      </c>
      <c r="B98" s="1">
        <v>22</v>
      </c>
      <c r="C98" s="26" t="s">
        <v>8054</v>
      </c>
      <c r="D98" t="s">
        <v>506</v>
      </c>
      <c r="E98" s="27" t="s">
        <v>8055</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8056</v>
      </c>
    </row>
    <row r="101">
      <c r="A101" s="1" t="s">
        <v>513</v>
      </c>
      <c r="E101" s="27" t="s">
        <v>506</v>
      </c>
    </row>
    <row r="102">
      <c r="A102" s="1" t="s">
        <v>504</v>
      </c>
      <c r="B102" s="1">
        <v>23</v>
      </c>
      <c r="C102" s="26" t="s">
        <v>8057</v>
      </c>
      <c r="D102" t="s">
        <v>506</v>
      </c>
      <c r="E102" s="27" t="s">
        <v>8058</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8059</v>
      </c>
    </row>
    <row r="105">
      <c r="A105" s="1" t="s">
        <v>513</v>
      </c>
      <c r="E105" s="27" t="s">
        <v>506</v>
      </c>
    </row>
    <row r="106" ht="13">
      <c r="A106" s="1" t="s">
        <v>501</v>
      </c>
      <c r="C106" s="22" t="s">
        <v>2876</v>
      </c>
      <c r="E106" s="23" t="s">
        <v>2877</v>
      </c>
      <c r="L106" s="24">
        <f>SUMIFS(L107:L114,A107:A114,"P")</f>
        <v>0</v>
      </c>
      <c r="M106" s="24">
        <f>SUMIFS(M107:M114,A107:A114,"P")</f>
        <v>0</v>
      </c>
      <c r="N106" s="25"/>
    </row>
    <row r="107">
      <c r="A107" s="1" t="s">
        <v>504</v>
      </c>
      <c r="B107" s="1">
        <v>24</v>
      </c>
      <c r="C107" s="26" t="s">
        <v>8060</v>
      </c>
      <c r="D107" t="s">
        <v>506</v>
      </c>
      <c r="E107" s="27" t="s">
        <v>8061</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529</v>
      </c>
    </row>
    <row r="110">
      <c r="A110" s="1" t="s">
        <v>513</v>
      </c>
      <c r="E110" s="27" t="s">
        <v>514</v>
      </c>
    </row>
    <row r="111">
      <c r="A111" s="1" t="s">
        <v>504</v>
      </c>
      <c r="B111" s="1">
        <v>25</v>
      </c>
      <c r="C111" s="26" t="s">
        <v>8010</v>
      </c>
      <c r="D111" t="s">
        <v>506</v>
      </c>
      <c r="E111" s="27" t="s">
        <v>8011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8062</v>
      </c>
      <c r="E8" s="23" t="s">
        <v>309</v>
      </c>
      <c r="L8" s="24">
        <f>L9+L22+L39+L48+L149</f>
        <v>0</v>
      </c>
      <c r="M8" s="24">
        <f>M9+M22+M39+M48+M149</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247.11500000000001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8063</v>
      </c>
    </row>
    <row r="13" ht="25">
      <c r="A13" s="1" t="s">
        <v>513</v>
      </c>
      <c r="E13" s="27" t="s">
        <v>2695</v>
      </c>
    </row>
    <row r="14" ht="25">
      <c r="A14" s="1" t="s">
        <v>504</v>
      </c>
      <c r="B14" s="1">
        <v>3</v>
      </c>
      <c r="C14" s="26" t="s">
        <v>2696</v>
      </c>
      <c r="D14" t="s">
        <v>2697</v>
      </c>
      <c r="E14" s="27" t="s">
        <v>7380</v>
      </c>
      <c r="F14" s="28" t="s">
        <v>2694</v>
      </c>
      <c r="G14" s="29">
        <v>3.2040000000000002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8064</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SUMIFS(L23:L38,A23:A38,"P")</f>
        <v>0</v>
      </c>
      <c r="M22" s="24">
        <f>SUMIFS(M23:M38,A23:A38,"P")</f>
        <v>0</v>
      </c>
      <c r="N22" s="25"/>
    </row>
    <row r="23">
      <c r="A23" s="1" t="s">
        <v>504</v>
      </c>
      <c r="B23" s="1">
        <v>4</v>
      </c>
      <c r="C23" s="26" t="s">
        <v>4057</v>
      </c>
      <c r="D23" t="s">
        <v>506</v>
      </c>
      <c r="E23" s="27" t="s">
        <v>4058</v>
      </c>
      <c r="F23" s="28" t="s">
        <v>563</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8065</v>
      </c>
    </row>
    <row r="26">
      <c r="A26" s="1" t="s">
        <v>513</v>
      </c>
      <c r="E26" s="27" t="s">
        <v>514</v>
      </c>
    </row>
    <row r="27">
      <c r="A27" s="1" t="s">
        <v>504</v>
      </c>
      <c r="B27" s="1">
        <v>5</v>
      </c>
      <c r="C27" s="26" t="s">
        <v>569</v>
      </c>
      <c r="D27" t="s">
        <v>506</v>
      </c>
      <c r="E27" s="27" t="s">
        <v>570</v>
      </c>
      <c r="F27" s="28" t="s">
        <v>563</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8066</v>
      </c>
    </row>
    <row r="30">
      <c r="A30" s="1" t="s">
        <v>513</v>
      </c>
      <c r="E30" s="27" t="s">
        <v>514</v>
      </c>
    </row>
    <row r="31">
      <c r="A31" s="1" t="s">
        <v>504</v>
      </c>
      <c r="B31" s="1">
        <v>6</v>
      </c>
      <c r="C31" s="26" t="s">
        <v>3563</v>
      </c>
      <c r="D31" t="s">
        <v>506</v>
      </c>
      <c r="E31" s="27" t="s">
        <v>3564</v>
      </c>
      <c r="F31" s="28" t="s">
        <v>563</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8067</v>
      </c>
    </row>
    <row r="34">
      <c r="A34" s="1" t="s">
        <v>513</v>
      </c>
      <c r="E34" s="27" t="s">
        <v>514</v>
      </c>
    </row>
    <row r="35">
      <c r="A35" s="1" t="s">
        <v>504</v>
      </c>
      <c r="B35" s="1">
        <v>7</v>
      </c>
      <c r="C35" s="26" t="s">
        <v>4069</v>
      </c>
      <c r="D35" t="s">
        <v>506</v>
      </c>
      <c r="E35" s="27" t="s">
        <v>4070</v>
      </c>
      <c r="F35" s="28" t="s">
        <v>1553</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8068</v>
      </c>
    </row>
    <row r="38">
      <c r="A38" s="1" t="s">
        <v>513</v>
      </c>
      <c r="E38" s="27" t="s">
        <v>514</v>
      </c>
    </row>
    <row r="39" ht="13">
      <c r="A39" s="1" t="s">
        <v>501</v>
      </c>
      <c r="C39" s="22" t="s">
        <v>855</v>
      </c>
      <c r="E39" s="23" t="s">
        <v>3455</v>
      </c>
      <c r="L39" s="24">
        <f>SUMIFS(L40:L47,A40:A47,"P")</f>
        <v>0</v>
      </c>
      <c r="M39" s="24">
        <f>SUMIFS(M40:M47,A40:A47,"P")</f>
        <v>0</v>
      </c>
      <c r="N39" s="25"/>
    </row>
    <row r="40">
      <c r="A40" s="1" t="s">
        <v>504</v>
      </c>
      <c r="B40" s="1">
        <v>8</v>
      </c>
      <c r="C40" s="26" t="s">
        <v>3589</v>
      </c>
      <c r="D40" t="s">
        <v>506</v>
      </c>
      <c r="E40" s="27" t="s">
        <v>3590</v>
      </c>
      <c r="F40" s="28" t="s">
        <v>563</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8069</v>
      </c>
    </row>
    <row r="43">
      <c r="A43" s="1" t="s">
        <v>513</v>
      </c>
      <c r="E43" s="27" t="s">
        <v>514</v>
      </c>
    </row>
    <row r="44">
      <c r="A44" s="1" t="s">
        <v>504</v>
      </c>
      <c r="B44" s="1">
        <v>9</v>
      </c>
      <c r="C44" s="26" t="s">
        <v>3462</v>
      </c>
      <c r="D44" t="s">
        <v>506</v>
      </c>
      <c r="E44" s="27" t="s">
        <v>3463</v>
      </c>
      <c r="F44" s="28" t="s">
        <v>563</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8069</v>
      </c>
    </row>
    <row r="47">
      <c r="A47" s="1" t="s">
        <v>513</v>
      </c>
      <c r="E47" s="27" t="s">
        <v>514</v>
      </c>
    </row>
    <row r="48" ht="13">
      <c r="A48" s="1" t="s">
        <v>501</v>
      </c>
      <c r="C48" s="22" t="s">
        <v>3501</v>
      </c>
      <c r="E48" s="23" t="s">
        <v>3502</v>
      </c>
      <c r="L48" s="24">
        <f>SUMIFS(L49:L148,A49:A148,"P")</f>
        <v>0</v>
      </c>
      <c r="M48" s="24">
        <f>SUMIFS(M49:M148,A49:A148,"P")</f>
        <v>0</v>
      </c>
      <c r="N48" s="25"/>
    </row>
    <row r="49">
      <c r="A49" s="1" t="s">
        <v>504</v>
      </c>
      <c r="B49" s="1">
        <v>10</v>
      </c>
      <c r="C49" s="26" t="s">
        <v>3418</v>
      </c>
      <c r="D49" t="s">
        <v>506</v>
      </c>
      <c r="E49" s="27" t="s">
        <v>3419</v>
      </c>
      <c r="F49" s="28" t="s">
        <v>563</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8070</v>
      </c>
    </row>
    <row r="52">
      <c r="A52" s="1" t="s">
        <v>513</v>
      </c>
      <c r="E52" s="27" t="s">
        <v>514</v>
      </c>
    </row>
    <row r="53">
      <c r="A53" s="1" t="s">
        <v>504</v>
      </c>
      <c r="B53" s="1">
        <v>11</v>
      </c>
      <c r="C53" s="26" t="s">
        <v>8071</v>
      </c>
      <c r="D53" t="s">
        <v>506</v>
      </c>
      <c r="E53" s="27" t="s">
        <v>8072</v>
      </c>
      <c r="F53" s="28" t="s">
        <v>567</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8073</v>
      </c>
    </row>
    <row r="56">
      <c r="A56" s="1" t="s">
        <v>513</v>
      </c>
      <c r="E56" s="27" t="s">
        <v>514</v>
      </c>
    </row>
    <row r="57">
      <c r="A57" s="1" t="s">
        <v>504</v>
      </c>
      <c r="B57" s="1">
        <v>12</v>
      </c>
      <c r="C57" s="26" t="s">
        <v>7220</v>
      </c>
      <c r="D57" t="s">
        <v>506</v>
      </c>
      <c r="E57" s="27" t="s">
        <v>7221</v>
      </c>
      <c r="F57" s="28" t="s">
        <v>567</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8074</v>
      </c>
    </row>
    <row r="60">
      <c r="A60" s="1" t="s">
        <v>513</v>
      </c>
      <c r="E60" s="27" t="s">
        <v>514</v>
      </c>
    </row>
    <row r="61">
      <c r="A61" s="1" t="s">
        <v>504</v>
      </c>
      <c r="B61" s="1">
        <v>13</v>
      </c>
      <c r="C61" s="26" t="s">
        <v>7561</v>
      </c>
      <c r="D61" t="s">
        <v>506</v>
      </c>
      <c r="E61" s="27" t="s">
        <v>7562</v>
      </c>
      <c r="F61" s="28" t="s">
        <v>567</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8075</v>
      </c>
    </row>
    <row r="64">
      <c r="A64" s="1" t="s">
        <v>513</v>
      </c>
      <c r="E64" s="27" t="s">
        <v>514</v>
      </c>
    </row>
    <row r="65">
      <c r="A65" s="1" t="s">
        <v>504</v>
      </c>
      <c r="B65" s="1">
        <v>14</v>
      </c>
      <c r="C65" s="26" t="s">
        <v>7298</v>
      </c>
      <c r="D65" t="s">
        <v>506</v>
      </c>
      <c r="E65" s="27" t="s">
        <v>7299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8076</v>
      </c>
    </row>
    <row r="68">
      <c r="A68" s="1" t="s">
        <v>513</v>
      </c>
      <c r="E68" s="27" t="s">
        <v>514</v>
      </c>
    </row>
    <row r="69">
      <c r="A69" s="1" t="s">
        <v>504</v>
      </c>
      <c r="B69" s="1">
        <v>15</v>
      </c>
      <c r="C69" s="26" t="s">
        <v>7395</v>
      </c>
      <c r="D69" t="s">
        <v>506</v>
      </c>
      <c r="E69" s="27" t="s">
        <v>7396</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8077</v>
      </c>
    </row>
    <row r="72">
      <c r="A72" s="1" t="s">
        <v>513</v>
      </c>
      <c r="E72" s="27" t="s">
        <v>514</v>
      </c>
    </row>
    <row r="73">
      <c r="A73" s="1" t="s">
        <v>504</v>
      </c>
      <c r="B73" s="1">
        <v>16</v>
      </c>
      <c r="C73" s="26" t="s">
        <v>7398</v>
      </c>
      <c r="D73" t="s">
        <v>506</v>
      </c>
      <c r="E73" s="27" t="s">
        <v>7399</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8078</v>
      </c>
    </row>
    <row r="76">
      <c r="A76" s="1" t="s">
        <v>513</v>
      </c>
      <c r="E76" s="27" t="s">
        <v>514</v>
      </c>
    </row>
    <row r="77">
      <c r="A77" s="1" t="s">
        <v>504</v>
      </c>
      <c r="B77" s="1">
        <v>17</v>
      </c>
      <c r="C77" s="26" t="s">
        <v>7301</v>
      </c>
      <c r="D77" t="s">
        <v>506</v>
      </c>
      <c r="E77" s="27" t="s">
        <v>7302</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8079</v>
      </c>
    </row>
    <row r="80">
      <c r="A80" s="1" t="s">
        <v>513</v>
      </c>
      <c r="E80" s="27" t="s">
        <v>514</v>
      </c>
    </row>
    <row r="81">
      <c r="A81" s="1" t="s">
        <v>504</v>
      </c>
      <c r="B81" s="1">
        <v>18</v>
      </c>
      <c r="C81" s="26" t="s">
        <v>7310</v>
      </c>
      <c r="D81" t="s">
        <v>506</v>
      </c>
      <c r="E81" s="27" t="s">
        <v>7311</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8080</v>
      </c>
    </row>
    <row r="84">
      <c r="A84" s="1" t="s">
        <v>513</v>
      </c>
      <c r="E84" s="27" t="s">
        <v>514</v>
      </c>
    </row>
    <row r="85">
      <c r="A85" s="1" t="s">
        <v>504</v>
      </c>
      <c r="B85" s="1">
        <v>19</v>
      </c>
      <c r="C85" s="26" t="s">
        <v>7401</v>
      </c>
      <c r="D85" t="s">
        <v>506</v>
      </c>
      <c r="E85" s="27" t="s">
        <v>7402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8081</v>
      </c>
    </row>
    <row r="88">
      <c r="A88" s="1" t="s">
        <v>513</v>
      </c>
      <c r="E88" s="27" t="s">
        <v>514</v>
      </c>
    </row>
    <row r="89">
      <c r="A89" s="1" t="s">
        <v>504</v>
      </c>
      <c r="B89" s="1">
        <v>20</v>
      </c>
      <c r="C89" s="26" t="s">
        <v>7404</v>
      </c>
      <c r="D89" t="s">
        <v>506</v>
      </c>
      <c r="E89" s="27" t="s">
        <v>7405</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8082</v>
      </c>
    </row>
    <row r="92">
      <c r="A92" s="1" t="s">
        <v>513</v>
      </c>
      <c r="E92" s="27" t="s">
        <v>514</v>
      </c>
    </row>
    <row r="93">
      <c r="A93" s="1" t="s">
        <v>504</v>
      </c>
      <c r="B93" s="1">
        <v>21</v>
      </c>
      <c r="C93" s="26" t="s">
        <v>7235</v>
      </c>
      <c r="D93" t="s">
        <v>506</v>
      </c>
      <c r="E93" s="27" t="s">
        <v>7236</v>
      </c>
      <c r="F93" s="28" t="s">
        <v>567</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8074</v>
      </c>
    </row>
    <row r="96">
      <c r="A96" s="1" t="s">
        <v>513</v>
      </c>
      <c r="E96" s="27" t="s">
        <v>514</v>
      </c>
    </row>
    <row r="97">
      <c r="A97" s="1" t="s">
        <v>504</v>
      </c>
      <c r="B97" s="1">
        <v>22</v>
      </c>
      <c r="C97" s="26" t="s">
        <v>7238</v>
      </c>
      <c r="D97" t="s">
        <v>506</v>
      </c>
      <c r="E97" s="27" t="s">
        <v>7239</v>
      </c>
      <c r="F97" s="28" t="s">
        <v>567</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8074</v>
      </c>
    </row>
    <row r="100">
      <c r="A100" s="1" t="s">
        <v>513</v>
      </c>
      <c r="E100" s="27" t="s">
        <v>514</v>
      </c>
    </row>
    <row r="101">
      <c r="A101" s="1" t="s">
        <v>504</v>
      </c>
      <c r="B101" s="1">
        <v>23</v>
      </c>
      <c r="C101" s="26" t="s">
        <v>7406</v>
      </c>
      <c r="D101" t="s">
        <v>506</v>
      </c>
      <c r="E101" s="27" t="s">
        <v>7407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8083</v>
      </c>
    </row>
    <row r="104">
      <c r="A104" s="1" t="s">
        <v>513</v>
      </c>
      <c r="E104" s="27" t="s">
        <v>514</v>
      </c>
    </row>
    <row r="105">
      <c r="A105" s="1" t="s">
        <v>504</v>
      </c>
      <c r="B105" s="1">
        <v>24</v>
      </c>
      <c r="C105" s="26" t="s">
        <v>7409</v>
      </c>
      <c r="D105" t="s">
        <v>506</v>
      </c>
      <c r="E105" s="27" t="s">
        <v>7410</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8084</v>
      </c>
    </row>
    <row r="108">
      <c r="A108" s="1" t="s">
        <v>513</v>
      </c>
      <c r="E108" s="27" t="s">
        <v>514</v>
      </c>
    </row>
    <row r="109">
      <c r="A109" s="1" t="s">
        <v>504</v>
      </c>
      <c r="B109" s="1">
        <v>25</v>
      </c>
      <c r="C109" s="26" t="s">
        <v>7414</v>
      </c>
      <c r="D109" t="s">
        <v>506</v>
      </c>
      <c r="E109" s="27" t="s">
        <v>7415</v>
      </c>
      <c r="F109" s="28" t="s">
        <v>567</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8074</v>
      </c>
    </row>
    <row r="112">
      <c r="A112" s="1" t="s">
        <v>513</v>
      </c>
      <c r="E112" s="27" t="s">
        <v>514</v>
      </c>
    </row>
    <row r="113">
      <c r="A113" s="1" t="s">
        <v>504</v>
      </c>
      <c r="B113" s="1">
        <v>26</v>
      </c>
      <c r="C113" s="26" t="s">
        <v>7420</v>
      </c>
      <c r="D113" t="s">
        <v>506</v>
      </c>
      <c r="E113" s="27" t="s">
        <v>7421</v>
      </c>
      <c r="F113" s="28" t="s">
        <v>567</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8074</v>
      </c>
    </row>
    <row r="116">
      <c r="A116" s="1" t="s">
        <v>513</v>
      </c>
      <c r="E116" s="27" t="s">
        <v>514</v>
      </c>
    </row>
    <row r="117" ht="25">
      <c r="A117" s="1" t="s">
        <v>504</v>
      </c>
      <c r="B117" s="1">
        <v>27</v>
      </c>
      <c r="C117" s="26" t="s">
        <v>7426</v>
      </c>
      <c r="D117" t="s">
        <v>506</v>
      </c>
      <c r="E117" s="27" t="s">
        <v>8085</v>
      </c>
      <c r="F117" s="28" t="s">
        <v>567</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8074</v>
      </c>
    </row>
    <row r="120">
      <c r="A120" s="1" t="s">
        <v>513</v>
      </c>
      <c r="E120" s="27" t="s">
        <v>506</v>
      </c>
    </row>
    <row r="121">
      <c r="A121" s="1" t="s">
        <v>504</v>
      </c>
      <c r="B121" s="1">
        <v>28</v>
      </c>
      <c r="C121" s="26" t="s">
        <v>7429</v>
      </c>
      <c r="D121" t="s">
        <v>506</v>
      </c>
      <c r="E121" s="27" t="s">
        <v>7430</v>
      </c>
      <c r="F121" s="28" t="s">
        <v>7278</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7325</v>
      </c>
      <c r="D125" t="s">
        <v>506</v>
      </c>
      <c r="E125" s="27" t="s">
        <v>7326</v>
      </c>
      <c r="F125" s="28" t="s">
        <v>7278</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8086</v>
      </c>
    </row>
    <row r="128">
      <c r="A128" s="1" t="s">
        <v>513</v>
      </c>
      <c r="E128" s="27" t="s">
        <v>506</v>
      </c>
    </row>
    <row r="129">
      <c r="A129" s="1" t="s">
        <v>504</v>
      </c>
      <c r="B129" s="1">
        <v>30</v>
      </c>
      <c r="C129" s="26" t="s">
        <v>7431</v>
      </c>
      <c r="D129" t="s">
        <v>506</v>
      </c>
      <c r="E129" s="27" t="s">
        <v>7432</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529</v>
      </c>
    </row>
    <row r="132">
      <c r="A132" s="1" t="s">
        <v>513</v>
      </c>
      <c r="E132" s="27" t="s">
        <v>506</v>
      </c>
    </row>
    <row r="133">
      <c r="A133" s="1" t="s">
        <v>504</v>
      </c>
      <c r="B133" s="1">
        <v>31</v>
      </c>
      <c r="C133" s="26" t="s">
        <v>8087</v>
      </c>
      <c r="D133" t="s">
        <v>506</v>
      </c>
      <c r="E133" s="27" t="s">
        <v>7437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8088</v>
      </c>
    </row>
    <row r="136">
      <c r="A136" s="1" t="s">
        <v>513</v>
      </c>
      <c r="E136" s="27" t="s">
        <v>506</v>
      </c>
    </row>
    <row r="137">
      <c r="A137" s="1" t="s">
        <v>504</v>
      </c>
      <c r="B137" s="1">
        <v>32</v>
      </c>
      <c r="C137" s="26" t="s">
        <v>8089</v>
      </c>
      <c r="D137" t="s">
        <v>506</v>
      </c>
      <c r="E137" s="27" t="s">
        <v>7437</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8090</v>
      </c>
    </row>
    <row r="140">
      <c r="A140" s="1" t="s">
        <v>513</v>
      </c>
      <c r="E140" s="27" t="s">
        <v>506</v>
      </c>
    </row>
    <row r="141">
      <c r="A141" s="1" t="s">
        <v>504</v>
      </c>
      <c r="B141" s="1">
        <v>33</v>
      </c>
      <c r="C141" s="26" t="s">
        <v>7439</v>
      </c>
      <c r="D141" t="s">
        <v>506</v>
      </c>
      <c r="E141" s="27" t="s">
        <v>8091</v>
      </c>
      <c r="F141" s="28" t="s">
        <v>7278</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8092</v>
      </c>
    </row>
    <row r="144">
      <c r="A144" s="1" t="s">
        <v>513</v>
      </c>
      <c r="E144" s="27" t="s">
        <v>506</v>
      </c>
    </row>
    <row r="145">
      <c r="A145" s="1" t="s">
        <v>504</v>
      </c>
      <c r="B145" s="1">
        <v>34</v>
      </c>
      <c r="C145" s="26" t="s">
        <v>7441</v>
      </c>
      <c r="D145" t="s">
        <v>506</v>
      </c>
      <c r="E145" s="27" t="s">
        <v>7442</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2876</v>
      </c>
      <c r="E149" s="23" t="s">
        <v>2877</v>
      </c>
      <c r="L149" s="24">
        <f>SUMIFS(L150:L157,A150:A157,"P")</f>
        <v>0</v>
      </c>
      <c r="M149" s="24">
        <f>SUMIFS(M150:M157,A150:A157,"P")</f>
        <v>0</v>
      </c>
      <c r="N149" s="25"/>
    </row>
    <row r="150">
      <c r="A150" s="1" t="s">
        <v>504</v>
      </c>
      <c r="B150" s="1">
        <v>35</v>
      </c>
      <c r="C150" s="26" t="s">
        <v>7444</v>
      </c>
      <c r="D150" t="s">
        <v>506</v>
      </c>
      <c r="E150" s="27" t="s">
        <v>7445</v>
      </c>
      <c r="F150" s="28" t="s">
        <v>567</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8093</v>
      </c>
    </row>
    <row r="153">
      <c r="A153" s="1" t="s">
        <v>513</v>
      </c>
      <c r="E153" s="27" t="s">
        <v>514</v>
      </c>
    </row>
    <row r="154">
      <c r="A154" s="1" t="s">
        <v>504</v>
      </c>
      <c r="B154" s="1">
        <v>36</v>
      </c>
      <c r="C154" s="26" t="s">
        <v>7908</v>
      </c>
      <c r="D154" t="s">
        <v>506</v>
      </c>
      <c r="E154" s="27" t="s">
        <v>7909</v>
      </c>
      <c r="F154" s="28" t="s">
        <v>567</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8094</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8095</v>
      </c>
      <c r="E8" s="23" t="s">
        <v>311</v>
      </c>
      <c r="L8" s="24">
        <f>L9+L22+L47+L56+L137</f>
        <v>0</v>
      </c>
      <c r="M8" s="24">
        <f>M9+M22+M47+M56+M137</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179.59999999999999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8096</v>
      </c>
    </row>
    <row r="13" ht="25">
      <c r="A13" s="1" t="s">
        <v>513</v>
      </c>
      <c r="E13" s="27" t="s">
        <v>2695</v>
      </c>
    </row>
    <row r="14" ht="25">
      <c r="A14" s="1" t="s">
        <v>504</v>
      </c>
      <c r="B14" s="1">
        <v>3</v>
      </c>
      <c r="C14" s="26" t="s">
        <v>2696</v>
      </c>
      <c r="D14" t="s">
        <v>2697</v>
      </c>
      <c r="E14" s="27" t="s">
        <v>7380</v>
      </c>
      <c r="F14" s="28" t="s">
        <v>2694</v>
      </c>
      <c r="G14" s="29">
        <v>2.3149999999999999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8097</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SUMIFS(L23:L46,A23:A46,"P")</f>
        <v>0</v>
      </c>
      <c r="M22" s="24">
        <f>SUMIFS(M23:M46,A23:A46,"P")</f>
        <v>0</v>
      </c>
      <c r="N22" s="25"/>
    </row>
    <row r="23">
      <c r="A23" s="1" t="s">
        <v>504</v>
      </c>
      <c r="B23" s="1">
        <v>4</v>
      </c>
      <c r="C23" s="26" t="s">
        <v>4057</v>
      </c>
      <c r="D23" t="s">
        <v>506</v>
      </c>
      <c r="E23" s="27" t="s">
        <v>4058</v>
      </c>
      <c r="F23" s="28" t="s">
        <v>563</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8098</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8099</v>
      </c>
    </row>
    <row r="30">
      <c r="A30" s="1" t="s">
        <v>513</v>
      </c>
      <c r="E30" s="27" t="s">
        <v>514</v>
      </c>
    </row>
    <row r="31">
      <c r="A31" s="1" t="s">
        <v>504</v>
      </c>
      <c r="B31" s="1">
        <v>6</v>
      </c>
      <c r="C31" s="26" t="s">
        <v>3563</v>
      </c>
      <c r="D31" t="s">
        <v>506</v>
      </c>
      <c r="E31" s="27" t="s">
        <v>3564</v>
      </c>
      <c r="F31" s="28" t="s">
        <v>563</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8100</v>
      </c>
    </row>
    <row r="34">
      <c r="A34" s="1" t="s">
        <v>513</v>
      </c>
      <c r="E34" s="27" t="s">
        <v>514</v>
      </c>
    </row>
    <row r="35">
      <c r="A35" s="1" t="s">
        <v>504</v>
      </c>
      <c r="B35" s="1">
        <v>7</v>
      </c>
      <c r="C35" s="26" t="s">
        <v>3418</v>
      </c>
      <c r="D35" t="s">
        <v>506</v>
      </c>
      <c r="E35" s="27" t="s">
        <v>3419</v>
      </c>
      <c r="F35" s="28" t="s">
        <v>563</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8101</v>
      </c>
    </row>
    <row r="38">
      <c r="A38" s="1" t="s">
        <v>513</v>
      </c>
      <c r="E38" s="27" t="s">
        <v>514</v>
      </c>
    </row>
    <row r="39">
      <c r="A39" s="1" t="s">
        <v>504</v>
      </c>
      <c r="B39" s="1">
        <v>8</v>
      </c>
      <c r="C39" s="26" t="s">
        <v>4069</v>
      </c>
      <c r="D39" t="s">
        <v>506</v>
      </c>
      <c r="E39" s="27" t="s">
        <v>4070</v>
      </c>
      <c r="F39" s="28" t="s">
        <v>1553</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8102</v>
      </c>
    </row>
    <row r="42">
      <c r="A42" s="1" t="s">
        <v>513</v>
      </c>
      <c r="E42" s="27" t="s">
        <v>514</v>
      </c>
    </row>
    <row r="43">
      <c r="A43" s="1" t="s">
        <v>504</v>
      </c>
      <c r="B43" s="1">
        <v>9</v>
      </c>
      <c r="C43" s="26" t="s">
        <v>3431</v>
      </c>
      <c r="D43" t="s">
        <v>506</v>
      </c>
      <c r="E43" s="27" t="s">
        <v>3432</v>
      </c>
      <c r="F43" s="28" t="s">
        <v>563</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8103</v>
      </c>
    </row>
    <row r="46">
      <c r="A46" s="1" t="s">
        <v>513</v>
      </c>
      <c r="E46" s="27" t="s">
        <v>514</v>
      </c>
    </row>
    <row r="47" ht="13">
      <c r="A47" s="1" t="s">
        <v>501</v>
      </c>
      <c r="C47" s="22" t="s">
        <v>855</v>
      </c>
      <c r="E47" s="23" t="s">
        <v>3455</v>
      </c>
      <c r="L47" s="24">
        <f>SUMIFS(L48:L55,A48:A55,"P")</f>
        <v>0</v>
      </c>
      <c r="M47" s="24">
        <f>SUMIFS(M48:M55,A48:A55,"P")</f>
        <v>0</v>
      </c>
      <c r="N47" s="25"/>
    </row>
    <row r="48">
      <c r="A48" s="1" t="s">
        <v>504</v>
      </c>
      <c r="B48" s="1">
        <v>10</v>
      </c>
      <c r="C48" s="26" t="s">
        <v>3589</v>
      </c>
      <c r="D48" t="s">
        <v>506</v>
      </c>
      <c r="E48" s="27" t="s">
        <v>3590</v>
      </c>
      <c r="F48" s="28" t="s">
        <v>563</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8104</v>
      </c>
    </row>
    <row r="51">
      <c r="A51" s="1" t="s">
        <v>513</v>
      </c>
      <c r="E51" s="27" t="s">
        <v>514</v>
      </c>
    </row>
    <row r="52">
      <c r="A52" s="1" t="s">
        <v>504</v>
      </c>
      <c r="B52" s="1">
        <v>11</v>
      </c>
      <c r="C52" s="26" t="s">
        <v>3462</v>
      </c>
      <c r="D52" t="s">
        <v>506</v>
      </c>
      <c r="E52" s="27" t="s">
        <v>3463</v>
      </c>
      <c r="F52" s="28" t="s">
        <v>563</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8104</v>
      </c>
    </row>
    <row r="55">
      <c r="A55" s="1" t="s">
        <v>513</v>
      </c>
      <c r="E55" s="27" t="s">
        <v>514</v>
      </c>
    </row>
    <row r="56" ht="13">
      <c r="A56" s="1" t="s">
        <v>501</v>
      </c>
      <c r="C56" s="22" t="s">
        <v>3501</v>
      </c>
      <c r="E56" s="23" t="s">
        <v>3502</v>
      </c>
      <c r="L56" s="24">
        <f>SUMIFS(L57:L136,A57:A136,"P")</f>
        <v>0</v>
      </c>
      <c r="M56" s="24">
        <f>SUMIFS(M57:M136,A57:A136,"P")</f>
        <v>0</v>
      </c>
      <c r="N56" s="25"/>
    </row>
    <row r="57">
      <c r="A57" s="1" t="s">
        <v>504</v>
      </c>
      <c r="B57" s="1">
        <v>12</v>
      </c>
      <c r="C57" s="26" t="s">
        <v>7498</v>
      </c>
      <c r="D57" t="s">
        <v>506</v>
      </c>
      <c r="E57" s="27" t="s">
        <v>7499</v>
      </c>
      <c r="F57" s="28" t="s">
        <v>567</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8105</v>
      </c>
    </row>
    <row r="60">
      <c r="A60" s="1" t="s">
        <v>513</v>
      </c>
      <c r="E60" s="27" t="s">
        <v>514</v>
      </c>
    </row>
    <row r="61">
      <c r="A61" s="1" t="s">
        <v>504</v>
      </c>
      <c r="B61" s="1">
        <v>13</v>
      </c>
      <c r="C61" s="26" t="s">
        <v>7220</v>
      </c>
      <c r="D61" t="s">
        <v>506</v>
      </c>
      <c r="E61" s="27" t="s">
        <v>7221</v>
      </c>
      <c r="F61" s="28" t="s">
        <v>567</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8106</v>
      </c>
    </row>
    <row r="64">
      <c r="A64" s="1" t="s">
        <v>513</v>
      </c>
      <c r="E64" s="27" t="s">
        <v>514</v>
      </c>
    </row>
    <row r="65">
      <c r="A65" s="1" t="s">
        <v>504</v>
      </c>
      <c r="B65" s="1">
        <v>14</v>
      </c>
      <c r="C65" s="26" t="s">
        <v>8107</v>
      </c>
      <c r="D65" t="s">
        <v>506</v>
      </c>
      <c r="E65" s="27" t="s">
        <v>8108</v>
      </c>
      <c r="F65" s="28" t="s">
        <v>567</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8109</v>
      </c>
    </row>
    <row r="68">
      <c r="A68" s="1" t="s">
        <v>513</v>
      </c>
      <c r="E68" s="27" t="s">
        <v>514</v>
      </c>
    </row>
    <row r="69">
      <c r="A69" s="1" t="s">
        <v>504</v>
      </c>
      <c r="B69" s="1">
        <v>15</v>
      </c>
      <c r="C69" s="26" t="s">
        <v>7298</v>
      </c>
      <c r="D69" t="s">
        <v>506</v>
      </c>
      <c r="E69" s="27" t="s">
        <v>7299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8110</v>
      </c>
    </row>
    <row r="72">
      <c r="A72" s="1" t="s">
        <v>513</v>
      </c>
      <c r="E72" s="27" t="s">
        <v>514</v>
      </c>
    </row>
    <row r="73">
      <c r="A73" s="1" t="s">
        <v>504</v>
      </c>
      <c r="B73" s="1">
        <v>16</v>
      </c>
      <c r="C73" s="26" t="s">
        <v>7508</v>
      </c>
      <c r="D73" t="s">
        <v>506</v>
      </c>
      <c r="E73" s="27" t="s">
        <v>7509</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8111</v>
      </c>
    </row>
    <row r="76">
      <c r="A76" s="1" t="s">
        <v>513</v>
      </c>
      <c r="E76" s="27" t="s">
        <v>514</v>
      </c>
    </row>
    <row r="77">
      <c r="A77" s="1" t="s">
        <v>504</v>
      </c>
      <c r="B77" s="1">
        <v>17</v>
      </c>
      <c r="C77" s="26" t="s">
        <v>7301</v>
      </c>
      <c r="D77" t="s">
        <v>506</v>
      </c>
      <c r="E77" s="27" t="s">
        <v>7302</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8112</v>
      </c>
    </row>
    <row r="80">
      <c r="A80" s="1" t="s">
        <v>513</v>
      </c>
      <c r="E80" s="27" t="s">
        <v>514</v>
      </c>
    </row>
    <row r="81">
      <c r="A81" s="1" t="s">
        <v>504</v>
      </c>
      <c r="B81" s="1">
        <v>18</v>
      </c>
      <c r="C81" s="26" t="s">
        <v>7310</v>
      </c>
      <c r="D81" t="s">
        <v>506</v>
      </c>
      <c r="E81" s="27" t="s">
        <v>7311</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8113</v>
      </c>
    </row>
    <row r="84">
      <c r="A84" s="1" t="s">
        <v>513</v>
      </c>
      <c r="E84" s="27" t="s">
        <v>514</v>
      </c>
    </row>
    <row r="85">
      <c r="A85" s="1" t="s">
        <v>504</v>
      </c>
      <c r="B85" s="1">
        <v>19</v>
      </c>
      <c r="C85" s="26" t="s">
        <v>7517</v>
      </c>
      <c r="D85" t="s">
        <v>506</v>
      </c>
      <c r="E85" s="27" t="s">
        <v>7518</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8114</v>
      </c>
    </row>
    <row r="88">
      <c r="A88" s="1" t="s">
        <v>513</v>
      </c>
      <c r="E88" s="27" t="s">
        <v>514</v>
      </c>
    </row>
    <row r="89">
      <c r="A89" s="1" t="s">
        <v>504</v>
      </c>
      <c r="B89" s="1">
        <v>20</v>
      </c>
      <c r="C89" s="26" t="s">
        <v>7235</v>
      </c>
      <c r="D89" t="s">
        <v>506</v>
      </c>
      <c r="E89" s="27" t="s">
        <v>7236</v>
      </c>
      <c r="F89" s="28" t="s">
        <v>567</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8106</v>
      </c>
    </row>
    <row r="92">
      <c r="A92" s="1" t="s">
        <v>513</v>
      </c>
      <c r="E92" s="27" t="s">
        <v>514</v>
      </c>
    </row>
    <row r="93">
      <c r="A93" s="1" t="s">
        <v>504</v>
      </c>
      <c r="B93" s="1">
        <v>21</v>
      </c>
      <c r="C93" s="26" t="s">
        <v>7238</v>
      </c>
      <c r="D93" t="s">
        <v>506</v>
      </c>
      <c r="E93" s="27" t="s">
        <v>7239</v>
      </c>
      <c r="F93" s="28" t="s">
        <v>567</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8106</v>
      </c>
    </row>
    <row r="96">
      <c r="A96" s="1" t="s">
        <v>513</v>
      </c>
      <c r="E96" s="27" t="s">
        <v>514</v>
      </c>
    </row>
    <row r="97">
      <c r="A97" s="1" t="s">
        <v>504</v>
      </c>
      <c r="B97" s="1">
        <v>22</v>
      </c>
      <c r="C97" s="26" t="s">
        <v>7520</v>
      </c>
      <c r="D97" t="s">
        <v>506</v>
      </c>
      <c r="E97" s="27" t="s">
        <v>7521</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8115</v>
      </c>
    </row>
    <row r="100">
      <c r="A100" s="1" t="s">
        <v>513</v>
      </c>
      <c r="E100" s="27" t="s">
        <v>514</v>
      </c>
    </row>
    <row r="101">
      <c r="A101" s="1" t="s">
        <v>504</v>
      </c>
      <c r="B101" s="1">
        <v>23</v>
      </c>
      <c r="C101" s="26" t="s">
        <v>7524</v>
      </c>
      <c r="D101" t="s">
        <v>506</v>
      </c>
      <c r="E101" s="27" t="s">
        <v>7525</v>
      </c>
      <c r="F101" s="28" t="s">
        <v>567</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8106</v>
      </c>
    </row>
    <row r="104">
      <c r="A104" s="1" t="s">
        <v>513</v>
      </c>
      <c r="E104" s="27" t="s">
        <v>514</v>
      </c>
    </row>
    <row r="105">
      <c r="A105" s="1" t="s">
        <v>504</v>
      </c>
      <c r="B105" s="1">
        <v>24</v>
      </c>
      <c r="C105" s="26" t="s">
        <v>7528</v>
      </c>
      <c r="D105" t="s">
        <v>506</v>
      </c>
      <c r="E105" s="27" t="s">
        <v>7529</v>
      </c>
      <c r="F105" s="28" t="s">
        <v>567</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8106</v>
      </c>
    </row>
    <row r="108">
      <c r="A108" s="1" t="s">
        <v>513</v>
      </c>
      <c r="E108" s="27" t="s">
        <v>514</v>
      </c>
    </row>
    <row r="109" ht="25">
      <c r="A109" s="1" t="s">
        <v>504</v>
      </c>
      <c r="B109" s="1">
        <v>25</v>
      </c>
      <c r="C109" s="26" t="s">
        <v>7531</v>
      </c>
      <c r="D109" t="s">
        <v>506</v>
      </c>
      <c r="E109" s="27" t="s">
        <v>8116</v>
      </c>
      <c r="F109" s="28" t="s">
        <v>567</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8106</v>
      </c>
    </row>
    <row r="112">
      <c r="A112" s="1" t="s">
        <v>513</v>
      </c>
      <c r="E112" s="27" t="s">
        <v>506</v>
      </c>
    </row>
    <row r="113">
      <c r="A113" s="1" t="s">
        <v>504</v>
      </c>
      <c r="B113" s="1">
        <v>26</v>
      </c>
      <c r="C113" s="26" t="s">
        <v>7429</v>
      </c>
      <c r="D113" t="s">
        <v>506</v>
      </c>
      <c r="E113" s="27" t="s">
        <v>7430</v>
      </c>
      <c r="F113" s="28" t="s">
        <v>7278</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7325</v>
      </c>
      <c r="D117" t="s">
        <v>506</v>
      </c>
      <c r="E117" s="27" t="s">
        <v>7326</v>
      </c>
      <c r="F117" s="28" t="s">
        <v>7278</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8117</v>
      </c>
    </row>
    <row r="120">
      <c r="A120" s="1" t="s">
        <v>513</v>
      </c>
      <c r="E120" s="27" t="s">
        <v>506</v>
      </c>
    </row>
    <row r="121">
      <c r="A121" s="1" t="s">
        <v>504</v>
      </c>
      <c r="B121" s="1">
        <v>28</v>
      </c>
      <c r="C121" s="26" t="s">
        <v>7431</v>
      </c>
      <c r="D121" t="s">
        <v>506</v>
      </c>
      <c r="E121" s="27" t="s">
        <v>7432</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529</v>
      </c>
    </row>
    <row r="124">
      <c r="A124" s="1" t="s">
        <v>513</v>
      </c>
      <c r="E124" s="27" t="s">
        <v>506</v>
      </c>
    </row>
    <row r="125">
      <c r="A125" s="1" t="s">
        <v>504</v>
      </c>
      <c r="B125" s="1">
        <v>29</v>
      </c>
      <c r="C125" s="26" t="s">
        <v>8118</v>
      </c>
      <c r="D125" t="s">
        <v>506</v>
      </c>
      <c r="E125" s="27" t="s">
        <v>7536</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8119</v>
      </c>
    </row>
    <row r="128">
      <c r="A128" s="1" t="s">
        <v>513</v>
      </c>
      <c r="E128" s="27" t="s">
        <v>506</v>
      </c>
    </row>
    <row r="129">
      <c r="A129" s="1" t="s">
        <v>504</v>
      </c>
      <c r="B129" s="1">
        <v>30</v>
      </c>
      <c r="C129" s="26" t="s">
        <v>7439</v>
      </c>
      <c r="D129" t="s">
        <v>506</v>
      </c>
      <c r="E129" s="27" t="s">
        <v>7440</v>
      </c>
      <c r="F129" s="28" t="s">
        <v>7278</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8092</v>
      </c>
    </row>
    <row r="132">
      <c r="A132" s="1" t="s">
        <v>513</v>
      </c>
      <c r="E132" s="27" t="s">
        <v>506</v>
      </c>
    </row>
    <row r="133">
      <c r="A133" s="1" t="s">
        <v>504</v>
      </c>
      <c r="B133" s="1">
        <v>31</v>
      </c>
      <c r="C133" s="26" t="s">
        <v>7441</v>
      </c>
      <c r="D133" t="s">
        <v>506</v>
      </c>
      <c r="E133" s="27" t="s">
        <v>7442</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2876</v>
      </c>
      <c r="E137" s="23" t="s">
        <v>2877</v>
      </c>
      <c r="L137" s="24">
        <f>SUMIFS(L138:L145,A138:A145,"P")</f>
        <v>0</v>
      </c>
      <c r="M137" s="24">
        <f>SUMIFS(M138:M145,A138:A145,"P")</f>
        <v>0</v>
      </c>
      <c r="N137" s="25"/>
    </row>
    <row r="138">
      <c r="A138" s="1" t="s">
        <v>504</v>
      </c>
      <c r="B138" s="1">
        <v>32</v>
      </c>
      <c r="C138" s="26" t="s">
        <v>7541</v>
      </c>
      <c r="D138" t="s">
        <v>506</v>
      </c>
      <c r="E138" s="27" t="s">
        <v>7542</v>
      </c>
      <c r="F138" s="28" t="s">
        <v>567</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8120</v>
      </c>
    </row>
    <row r="141">
      <c r="A141" s="1" t="s">
        <v>513</v>
      </c>
      <c r="E141" s="27" t="s">
        <v>514</v>
      </c>
    </row>
    <row r="142">
      <c r="A142" s="1" t="s">
        <v>504</v>
      </c>
      <c r="B142" s="1">
        <v>33</v>
      </c>
      <c r="C142" s="26" t="s">
        <v>7908</v>
      </c>
      <c r="D142" t="s">
        <v>506</v>
      </c>
      <c r="E142" s="27" t="s">
        <v>7909</v>
      </c>
      <c r="F142" s="28" t="s">
        <v>567</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8121</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8122</v>
      </c>
      <c r="E8" s="23" t="s">
        <v>313</v>
      </c>
      <c r="L8" s="24">
        <f>L9+L22+L39+L48+L137</f>
        <v>0</v>
      </c>
      <c r="M8" s="24">
        <f>M9+M22+M39+M48+M137</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270.45400000000001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8123</v>
      </c>
    </row>
    <row r="13" ht="25">
      <c r="A13" s="1" t="s">
        <v>513</v>
      </c>
      <c r="E13" s="27" t="s">
        <v>2695</v>
      </c>
    </row>
    <row r="14" ht="25">
      <c r="A14" s="1" t="s">
        <v>504</v>
      </c>
      <c r="B14" s="1">
        <v>3</v>
      </c>
      <c r="C14" s="26" t="s">
        <v>2696</v>
      </c>
      <c r="D14" t="s">
        <v>2697</v>
      </c>
      <c r="E14" s="27" t="s">
        <v>7380</v>
      </c>
      <c r="F14" s="28" t="s">
        <v>2694</v>
      </c>
      <c r="G14" s="29">
        <v>2.3420000000000001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91">
      <c r="A16" s="1" t="s">
        <v>511</v>
      </c>
      <c r="E16" s="32" t="s">
        <v>8124</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SUMIFS(L23:L38,A23:A38,"P")</f>
        <v>0</v>
      </c>
      <c r="M22" s="24">
        <f>SUMIFS(M23:M38,A23:A38,"P")</f>
        <v>0</v>
      </c>
      <c r="N22" s="25"/>
    </row>
    <row r="23">
      <c r="A23" s="1" t="s">
        <v>504</v>
      </c>
      <c r="B23" s="1">
        <v>4</v>
      </c>
      <c r="C23" s="26" t="s">
        <v>4057</v>
      </c>
      <c r="D23" t="s">
        <v>506</v>
      </c>
      <c r="E23" s="27" t="s">
        <v>4058</v>
      </c>
      <c r="F23" s="28" t="s">
        <v>563</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8125</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8126</v>
      </c>
    </row>
    <row r="30">
      <c r="A30" s="1" t="s">
        <v>513</v>
      </c>
      <c r="E30" s="27" t="s">
        <v>514</v>
      </c>
    </row>
    <row r="31">
      <c r="A31" s="1" t="s">
        <v>504</v>
      </c>
      <c r="B31" s="1">
        <v>6</v>
      </c>
      <c r="C31" s="26" t="s">
        <v>3563</v>
      </c>
      <c r="D31" t="s">
        <v>506</v>
      </c>
      <c r="E31" s="27" t="s">
        <v>3564</v>
      </c>
      <c r="F31" s="28" t="s">
        <v>563</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8127</v>
      </c>
    </row>
    <row r="34">
      <c r="A34" s="1" t="s">
        <v>513</v>
      </c>
      <c r="E34" s="27" t="s">
        <v>514</v>
      </c>
    </row>
    <row r="35">
      <c r="A35" s="1" t="s">
        <v>504</v>
      </c>
      <c r="B35" s="1">
        <v>7</v>
      </c>
      <c r="C35" s="26" t="s">
        <v>4069</v>
      </c>
      <c r="D35" t="s">
        <v>506</v>
      </c>
      <c r="E35" s="27" t="s">
        <v>4070</v>
      </c>
      <c r="F35" s="28" t="s">
        <v>1553</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8128</v>
      </c>
    </row>
    <row r="38">
      <c r="A38" s="1" t="s">
        <v>513</v>
      </c>
      <c r="E38" s="27" t="s">
        <v>514</v>
      </c>
    </row>
    <row r="39" ht="13">
      <c r="A39" s="1" t="s">
        <v>501</v>
      </c>
      <c r="C39" s="22" t="s">
        <v>855</v>
      </c>
      <c r="E39" s="23" t="s">
        <v>3455</v>
      </c>
      <c r="L39" s="24">
        <f>SUMIFS(L40:L47,A40:A47,"P")</f>
        <v>0</v>
      </c>
      <c r="M39" s="24">
        <f>SUMIFS(M40:M47,A40:A47,"P")</f>
        <v>0</v>
      </c>
      <c r="N39" s="25"/>
    </row>
    <row r="40">
      <c r="A40" s="1" t="s">
        <v>504</v>
      </c>
      <c r="B40" s="1">
        <v>8</v>
      </c>
      <c r="C40" s="26" t="s">
        <v>3589</v>
      </c>
      <c r="D40" t="s">
        <v>506</v>
      </c>
      <c r="E40" s="27" t="s">
        <v>3590</v>
      </c>
      <c r="F40" s="28" t="s">
        <v>563</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8129</v>
      </c>
    </row>
    <row r="43">
      <c r="A43" s="1" t="s">
        <v>513</v>
      </c>
      <c r="E43" s="27" t="s">
        <v>514</v>
      </c>
    </row>
    <row r="44">
      <c r="A44" s="1" t="s">
        <v>504</v>
      </c>
      <c r="B44" s="1">
        <v>9</v>
      </c>
      <c r="C44" s="26" t="s">
        <v>3462</v>
      </c>
      <c r="D44" t="s">
        <v>506</v>
      </c>
      <c r="E44" s="27" t="s">
        <v>3463</v>
      </c>
      <c r="F44" s="28" t="s">
        <v>563</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8129</v>
      </c>
    </row>
    <row r="47">
      <c r="A47" s="1" t="s">
        <v>513</v>
      </c>
      <c r="E47" s="27" t="s">
        <v>514</v>
      </c>
    </row>
    <row r="48" ht="13">
      <c r="A48" s="1" t="s">
        <v>501</v>
      </c>
      <c r="C48" s="22" t="s">
        <v>3501</v>
      </c>
      <c r="E48" s="23" t="s">
        <v>3502</v>
      </c>
      <c r="L48" s="24">
        <f>SUMIFS(L49:L136,A49:A136,"P")</f>
        <v>0</v>
      </c>
      <c r="M48" s="24">
        <f>SUMIFS(M49:M136,A49:A136,"P")</f>
        <v>0</v>
      </c>
      <c r="N48" s="25"/>
    </row>
    <row r="49">
      <c r="A49" s="1" t="s">
        <v>504</v>
      </c>
      <c r="B49" s="1">
        <v>10</v>
      </c>
      <c r="C49" s="26" t="s">
        <v>3418</v>
      </c>
      <c r="D49" t="s">
        <v>506</v>
      </c>
      <c r="E49" s="27" t="s">
        <v>3419</v>
      </c>
      <c r="F49" s="28" t="s">
        <v>563</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8130</v>
      </c>
    </row>
    <row r="52">
      <c r="A52" s="1" t="s">
        <v>513</v>
      </c>
      <c r="E52" s="27" t="s">
        <v>514</v>
      </c>
    </row>
    <row r="53">
      <c r="A53" s="1" t="s">
        <v>504</v>
      </c>
      <c r="B53" s="1">
        <v>11</v>
      </c>
      <c r="C53" s="26" t="s">
        <v>8071</v>
      </c>
      <c r="D53" t="s">
        <v>506</v>
      </c>
      <c r="E53" s="27" t="s">
        <v>8072</v>
      </c>
      <c r="F53" s="28" t="s">
        <v>567</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8131</v>
      </c>
    </row>
    <row r="56">
      <c r="A56" s="1" t="s">
        <v>513</v>
      </c>
      <c r="E56" s="27" t="s">
        <v>514</v>
      </c>
    </row>
    <row r="57">
      <c r="A57" s="1" t="s">
        <v>504</v>
      </c>
      <c r="B57" s="1">
        <v>12</v>
      </c>
      <c r="C57" s="26" t="s">
        <v>7220</v>
      </c>
      <c r="D57" t="s">
        <v>506</v>
      </c>
      <c r="E57" s="27" t="s">
        <v>7221</v>
      </c>
      <c r="F57" s="28" t="s">
        <v>567</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8132</v>
      </c>
    </row>
    <row r="60">
      <c r="A60" s="1" t="s">
        <v>513</v>
      </c>
      <c r="E60" s="27" t="s">
        <v>514</v>
      </c>
    </row>
    <row r="61">
      <c r="A61" s="1" t="s">
        <v>504</v>
      </c>
      <c r="B61" s="1">
        <v>13</v>
      </c>
      <c r="C61" s="26" t="s">
        <v>8107</v>
      </c>
      <c r="D61" t="s">
        <v>506</v>
      </c>
      <c r="E61" s="27" t="s">
        <v>8108</v>
      </c>
      <c r="F61" s="28" t="s">
        <v>567</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8133</v>
      </c>
    </row>
    <row r="64">
      <c r="A64" s="1" t="s">
        <v>513</v>
      </c>
      <c r="E64" s="27" t="s">
        <v>514</v>
      </c>
    </row>
    <row r="65">
      <c r="A65" s="1" t="s">
        <v>504</v>
      </c>
      <c r="B65" s="1">
        <v>14</v>
      </c>
      <c r="C65" s="26" t="s">
        <v>7298</v>
      </c>
      <c r="D65" t="s">
        <v>506</v>
      </c>
      <c r="E65" s="27" t="s">
        <v>7299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8134</v>
      </c>
    </row>
    <row r="68">
      <c r="A68" s="1" t="s">
        <v>513</v>
      </c>
      <c r="E68" s="27" t="s">
        <v>514</v>
      </c>
    </row>
    <row r="69">
      <c r="A69" s="1" t="s">
        <v>504</v>
      </c>
      <c r="B69" s="1">
        <v>15</v>
      </c>
      <c r="C69" s="26" t="s">
        <v>7398</v>
      </c>
      <c r="D69" t="s">
        <v>506</v>
      </c>
      <c r="E69" s="27" t="s">
        <v>7399</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8135</v>
      </c>
    </row>
    <row r="72">
      <c r="A72" s="1" t="s">
        <v>513</v>
      </c>
      <c r="E72" s="27" t="s">
        <v>514</v>
      </c>
    </row>
    <row r="73">
      <c r="A73" s="1" t="s">
        <v>504</v>
      </c>
      <c r="B73" s="1">
        <v>16</v>
      </c>
      <c r="C73" s="26" t="s">
        <v>7301</v>
      </c>
      <c r="D73" t="s">
        <v>506</v>
      </c>
      <c r="E73" s="27" t="s">
        <v>7302</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8136</v>
      </c>
    </row>
    <row r="76">
      <c r="A76" s="1" t="s">
        <v>513</v>
      </c>
      <c r="E76" s="27" t="s">
        <v>514</v>
      </c>
    </row>
    <row r="77">
      <c r="A77" s="1" t="s">
        <v>504</v>
      </c>
      <c r="B77" s="1">
        <v>17</v>
      </c>
      <c r="C77" s="26" t="s">
        <v>7310</v>
      </c>
      <c r="D77" t="s">
        <v>506</v>
      </c>
      <c r="E77" s="27" t="s">
        <v>7311</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8137</v>
      </c>
    </row>
    <row r="80">
      <c r="A80" s="1" t="s">
        <v>513</v>
      </c>
      <c r="E80" s="27" t="s">
        <v>514</v>
      </c>
    </row>
    <row r="81">
      <c r="A81" s="1" t="s">
        <v>504</v>
      </c>
      <c r="B81" s="1">
        <v>18</v>
      </c>
      <c r="C81" s="26" t="s">
        <v>7404</v>
      </c>
      <c r="D81" t="s">
        <v>506</v>
      </c>
      <c r="E81" s="27" t="s">
        <v>7405</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8138</v>
      </c>
    </row>
    <row r="84">
      <c r="A84" s="1" t="s">
        <v>513</v>
      </c>
      <c r="E84" s="27" t="s">
        <v>514</v>
      </c>
    </row>
    <row r="85">
      <c r="A85" s="1" t="s">
        <v>504</v>
      </c>
      <c r="B85" s="1">
        <v>19</v>
      </c>
      <c r="C85" s="26" t="s">
        <v>7235</v>
      </c>
      <c r="D85" t="s">
        <v>506</v>
      </c>
      <c r="E85" s="27" t="s">
        <v>7236</v>
      </c>
      <c r="F85" s="28" t="s">
        <v>567</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8139</v>
      </c>
    </row>
    <row r="88">
      <c r="A88" s="1" t="s">
        <v>513</v>
      </c>
      <c r="E88" s="27" t="s">
        <v>514</v>
      </c>
    </row>
    <row r="89">
      <c r="A89" s="1" t="s">
        <v>504</v>
      </c>
      <c r="B89" s="1">
        <v>20</v>
      </c>
      <c r="C89" s="26" t="s">
        <v>7238</v>
      </c>
      <c r="D89" t="s">
        <v>506</v>
      </c>
      <c r="E89" s="27" t="s">
        <v>7239</v>
      </c>
      <c r="F89" s="28" t="s">
        <v>567</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8132</v>
      </c>
    </row>
    <row r="92">
      <c r="A92" s="1" t="s">
        <v>513</v>
      </c>
      <c r="E92" s="27" t="s">
        <v>514</v>
      </c>
    </row>
    <row r="93">
      <c r="A93" s="1" t="s">
        <v>504</v>
      </c>
      <c r="B93" s="1">
        <v>21</v>
      </c>
      <c r="C93" s="26" t="s">
        <v>7409</v>
      </c>
      <c r="D93" t="s">
        <v>506</v>
      </c>
      <c r="E93" s="27" t="s">
        <v>7410</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8140</v>
      </c>
    </row>
    <row r="96">
      <c r="A96" s="1" t="s">
        <v>513</v>
      </c>
      <c r="E96" s="27" t="s">
        <v>514</v>
      </c>
    </row>
    <row r="97">
      <c r="A97" s="1" t="s">
        <v>504</v>
      </c>
      <c r="B97" s="1">
        <v>22</v>
      </c>
      <c r="C97" s="26" t="s">
        <v>7414</v>
      </c>
      <c r="D97" t="s">
        <v>506</v>
      </c>
      <c r="E97" s="27" t="s">
        <v>7415</v>
      </c>
      <c r="F97" s="28" t="s">
        <v>567</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8139</v>
      </c>
    </row>
    <row r="100">
      <c r="A100" s="1" t="s">
        <v>513</v>
      </c>
      <c r="E100" s="27" t="s">
        <v>514</v>
      </c>
    </row>
    <row r="101">
      <c r="A101" s="1" t="s">
        <v>504</v>
      </c>
      <c r="B101" s="1">
        <v>23</v>
      </c>
      <c r="C101" s="26" t="s">
        <v>7420</v>
      </c>
      <c r="D101" t="s">
        <v>506</v>
      </c>
      <c r="E101" s="27" t="s">
        <v>7421</v>
      </c>
      <c r="F101" s="28" t="s">
        <v>567</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8139</v>
      </c>
    </row>
    <row r="104">
      <c r="A104" s="1" t="s">
        <v>513</v>
      </c>
      <c r="E104" s="27" t="s">
        <v>514</v>
      </c>
    </row>
    <row r="105" ht="25">
      <c r="A105" s="1" t="s">
        <v>504</v>
      </c>
      <c r="B105" s="1">
        <v>24</v>
      </c>
      <c r="C105" s="26" t="s">
        <v>7426</v>
      </c>
      <c r="D105" t="s">
        <v>506</v>
      </c>
      <c r="E105" s="27" t="s">
        <v>7427</v>
      </c>
      <c r="F105" s="28" t="s">
        <v>567</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8141</v>
      </c>
    </row>
    <row r="108">
      <c r="A108" s="1" t="s">
        <v>513</v>
      </c>
      <c r="E108" s="27" t="s">
        <v>506</v>
      </c>
    </row>
    <row r="109">
      <c r="A109" s="1" t="s">
        <v>504</v>
      </c>
      <c r="B109" s="1">
        <v>25</v>
      </c>
      <c r="C109" s="26" t="s">
        <v>7429</v>
      </c>
      <c r="D109" t="s">
        <v>506</v>
      </c>
      <c r="E109" s="27" t="s">
        <v>7430</v>
      </c>
      <c r="F109" s="28" t="s">
        <v>7278</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7325</v>
      </c>
      <c r="D113" t="s">
        <v>506</v>
      </c>
      <c r="E113" s="27" t="s">
        <v>7326</v>
      </c>
      <c r="F113" s="28" t="s">
        <v>7278</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8142</v>
      </c>
    </row>
    <row r="116">
      <c r="A116" s="1" t="s">
        <v>513</v>
      </c>
      <c r="E116" s="27" t="s">
        <v>506</v>
      </c>
    </row>
    <row r="117">
      <c r="A117" s="1" t="s">
        <v>504</v>
      </c>
      <c r="B117" s="1">
        <v>27</v>
      </c>
      <c r="C117" s="26" t="s">
        <v>8143</v>
      </c>
      <c r="D117" t="s">
        <v>506</v>
      </c>
      <c r="E117" s="27" t="s">
        <v>8144</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8145</v>
      </c>
    </row>
    <row r="120">
      <c r="A120" s="1" t="s">
        <v>513</v>
      </c>
      <c r="E120" s="27" t="s">
        <v>506</v>
      </c>
    </row>
    <row r="121">
      <c r="A121" s="1" t="s">
        <v>504</v>
      </c>
      <c r="B121" s="1">
        <v>28</v>
      </c>
      <c r="C121" s="26" t="s">
        <v>7431</v>
      </c>
      <c r="D121" t="s">
        <v>506</v>
      </c>
      <c r="E121" s="27" t="s">
        <v>7432</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529</v>
      </c>
    </row>
    <row r="124">
      <c r="A124" s="1" t="s">
        <v>513</v>
      </c>
      <c r="E124" s="27" t="s">
        <v>506</v>
      </c>
    </row>
    <row r="125">
      <c r="A125" s="1" t="s">
        <v>504</v>
      </c>
      <c r="B125" s="1">
        <v>29</v>
      </c>
      <c r="C125" s="26" t="s">
        <v>7436</v>
      </c>
      <c r="D125" t="s">
        <v>506</v>
      </c>
      <c r="E125" s="27" t="s">
        <v>7437</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8146</v>
      </c>
    </row>
    <row r="128">
      <c r="A128" s="1" t="s">
        <v>513</v>
      </c>
      <c r="E128" s="27" t="s">
        <v>506</v>
      </c>
    </row>
    <row r="129">
      <c r="A129" s="1" t="s">
        <v>504</v>
      </c>
      <c r="B129" s="1">
        <v>30</v>
      </c>
      <c r="C129" s="26" t="s">
        <v>7439</v>
      </c>
      <c r="D129" t="s">
        <v>506</v>
      </c>
      <c r="E129" s="27" t="s">
        <v>7440</v>
      </c>
      <c r="F129" s="28" t="s">
        <v>7278</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8092</v>
      </c>
    </row>
    <row r="132">
      <c r="A132" s="1" t="s">
        <v>513</v>
      </c>
      <c r="E132" s="27" t="s">
        <v>506</v>
      </c>
    </row>
    <row r="133">
      <c r="A133" s="1" t="s">
        <v>504</v>
      </c>
      <c r="B133" s="1">
        <v>31</v>
      </c>
      <c r="C133" s="26" t="s">
        <v>7441</v>
      </c>
      <c r="D133" t="s">
        <v>506</v>
      </c>
      <c r="E133" s="27" t="s">
        <v>7442</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2876</v>
      </c>
      <c r="E137" s="23" t="s">
        <v>2877</v>
      </c>
      <c r="L137" s="24">
        <f>SUMIFS(L138:L149,A138:A149,"P")</f>
        <v>0</v>
      </c>
      <c r="M137" s="24">
        <f>SUMIFS(M138:M149,A138:A149,"P")</f>
        <v>0</v>
      </c>
      <c r="N137" s="25"/>
    </row>
    <row r="138">
      <c r="A138" s="1" t="s">
        <v>504</v>
      </c>
      <c r="B138" s="1">
        <v>32</v>
      </c>
      <c r="C138" s="26" t="s">
        <v>7444</v>
      </c>
      <c r="D138" t="s">
        <v>506</v>
      </c>
      <c r="E138" s="27" t="s">
        <v>7445</v>
      </c>
      <c r="F138" s="28" t="s">
        <v>567</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8147</v>
      </c>
    </row>
    <row r="141">
      <c r="A141" s="1" t="s">
        <v>513</v>
      </c>
      <c r="E141" s="27" t="s">
        <v>514</v>
      </c>
    </row>
    <row r="142">
      <c r="A142" s="1" t="s">
        <v>504</v>
      </c>
      <c r="B142" s="1">
        <v>33</v>
      </c>
      <c r="C142" s="26" t="s">
        <v>7908</v>
      </c>
      <c r="D142" t="s">
        <v>506</v>
      </c>
      <c r="E142" s="27" t="s">
        <v>7909</v>
      </c>
      <c r="F142" s="28" t="s">
        <v>567</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8148</v>
      </c>
    </row>
    <row r="145">
      <c r="A145" s="1" t="s">
        <v>513</v>
      </c>
      <c r="E145" s="27" t="s">
        <v>514</v>
      </c>
    </row>
    <row r="146">
      <c r="A146" s="1" t="s">
        <v>504</v>
      </c>
      <c r="B146" s="1">
        <v>34</v>
      </c>
      <c r="C146" s="26" t="s">
        <v>5741</v>
      </c>
      <c r="D146" t="s">
        <v>506</v>
      </c>
      <c r="E146" s="27" t="s">
        <v>5742</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8149</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8150</v>
      </c>
      <c r="E8" s="23" t="s">
        <v>315</v>
      </c>
      <c r="L8" s="24">
        <f>L9+L26+L43+L52+L117</f>
        <v>0</v>
      </c>
      <c r="M8" s="24">
        <f>M9+M26+M43+M52+M117</f>
        <v>0</v>
      </c>
      <c r="N8" s="25"/>
    </row>
    <row r="9" ht="13">
      <c r="A9" s="1" t="s">
        <v>501</v>
      </c>
      <c r="C9" s="22" t="s">
        <v>1247</v>
      </c>
      <c r="E9" s="23" t="s">
        <v>1248</v>
      </c>
      <c r="L9" s="24">
        <f>SUMIFS(L10:L25,A10:A25,"P")</f>
        <v>0</v>
      </c>
      <c r="M9" s="24">
        <f>SUMIFS(M10:M25,A10:A25,"P")</f>
        <v>0</v>
      </c>
      <c r="N9" s="25"/>
    </row>
    <row r="10" ht="25">
      <c r="A10" s="1" t="s">
        <v>504</v>
      </c>
      <c r="B10" s="1">
        <v>2</v>
      </c>
      <c r="C10" s="26" t="s">
        <v>3774</v>
      </c>
      <c r="D10" t="s">
        <v>3775</v>
      </c>
      <c r="E10" s="27" t="s">
        <v>3776</v>
      </c>
      <c r="F10" s="28" t="s">
        <v>2694</v>
      </c>
      <c r="G10" s="29">
        <v>56.020000000000003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8151</v>
      </c>
    </row>
    <row r="13" ht="25">
      <c r="A13" s="1" t="s">
        <v>513</v>
      </c>
      <c r="E13" s="27" t="s">
        <v>2695</v>
      </c>
    </row>
    <row r="14" ht="25">
      <c r="A14" s="1" t="s">
        <v>504</v>
      </c>
      <c r="B14" s="1">
        <v>3</v>
      </c>
      <c r="C14" s="26" t="s">
        <v>7262</v>
      </c>
      <c r="D14" t="s">
        <v>7263</v>
      </c>
      <c r="E14" s="27" t="s">
        <v>7264</v>
      </c>
      <c r="F14" s="28" t="s">
        <v>2694</v>
      </c>
      <c r="G14" s="29">
        <v>0.22700000000000001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78">
      <c r="A16" s="1" t="s">
        <v>511</v>
      </c>
      <c r="E16" s="32" t="s">
        <v>8152</v>
      </c>
    </row>
    <row r="17" ht="25">
      <c r="A17" s="1" t="s">
        <v>513</v>
      </c>
      <c r="E17" s="27" t="s">
        <v>2695</v>
      </c>
    </row>
    <row r="18" ht="25">
      <c r="A18" s="1" t="s">
        <v>504</v>
      </c>
      <c r="B18" s="1">
        <v>4</v>
      </c>
      <c r="C18" s="26" t="s">
        <v>2696</v>
      </c>
      <c r="D18" t="s">
        <v>2697</v>
      </c>
      <c r="E18" s="27" t="s">
        <v>7380</v>
      </c>
      <c r="F18" s="28" t="s">
        <v>2694</v>
      </c>
      <c r="G18" s="29">
        <v>0.02</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78">
      <c r="A20" s="1" t="s">
        <v>511</v>
      </c>
      <c r="E20" s="32" t="s">
        <v>8153</v>
      </c>
    </row>
    <row r="21" ht="25">
      <c r="A21" s="1" t="s">
        <v>513</v>
      </c>
      <c r="E21" s="27" t="s">
        <v>2695</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1252</v>
      </c>
    </row>
    <row r="24" ht="26">
      <c r="A24" s="1" t="s">
        <v>511</v>
      </c>
      <c r="E24" s="32" t="s">
        <v>553</v>
      </c>
    </row>
    <row r="25" ht="50">
      <c r="A25" s="1" t="s">
        <v>513</v>
      </c>
      <c r="E25" s="27" t="s">
        <v>554</v>
      </c>
    </row>
    <row r="26" ht="13">
      <c r="A26" s="1" t="s">
        <v>501</v>
      </c>
      <c r="C26" s="22" t="s">
        <v>600</v>
      </c>
      <c r="E26" s="23" t="s">
        <v>560</v>
      </c>
      <c r="L26" s="24">
        <f>SUMIFS(L27:L42,A27:A42,"P")</f>
        <v>0</v>
      </c>
      <c r="M26" s="24">
        <f>SUMIFS(M27:M42,A27:A42,"P")</f>
        <v>0</v>
      </c>
      <c r="N26" s="25"/>
    </row>
    <row r="27">
      <c r="A27" s="1" t="s">
        <v>504</v>
      </c>
      <c r="B27" s="1">
        <v>5</v>
      </c>
      <c r="C27" s="26" t="s">
        <v>4057</v>
      </c>
      <c r="D27" t="s">
        <v>506</v>
      </c>
      <c r="E27" s="27" t="s">
        <v>4058</v>
      </c>
      <c r="F27" s="28" t="s">
        <v>563</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8154</v>
      </c>
    </row>
    <row r="30">
      <c r="A30" s="1" t="s">
        <v>513</v>
      </c>
      <c r="E30" s="27" t="s">
        <v>514</v>
      </c>
    </row>
    <row r="31">
      <c r="A31" s="1" t="s">
        <v>504</v>
      </c>
      <c r="B31" s="1">
        <v>6</v>
      </c>
      <c r="C31" s="26" t="s">
        <v>569</v>
      </c>
      <c r="D31" t="s">
        <v>506</v>
      </c>
      <c r="E31" s="27" t="s">
        <v>570</v>
      </c>
      <c r="F31" s="28" t="s">
        <v>563</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8155</v>
      </c>
    </row>
    <row r="34">
      <c r="A34" s="1" t="s">
        <v>513</v>
      </c>
      <c r="E34" s="27" t="s">
        <v>514</v>
      </c>
    </row>
    <row r="35">
      <c r="A35" s="1" t="s">
        <v>504</v>
      </c>
      <c r="B35" s="1">
        <v>7</v>
      </c>
      <c r="C35" s="26" t="s">
        <v>3563</v>
      </c>
      <c r="D35" t="s">
        <v>506</v>
      </c>
      <c r="E35" s="27" t="s">
        <v>3564</v>
      </c>
      <c r="F35" s="28" t="s">
        <v>563</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8156</v>
      </c>
    </row>
    <row r="38">
      <c r="A38" s="1" t="s">
        <v>513</v>
      </c>
      <c r="E38" s="27" t="s">
        <v>514</v>
      </c>
    </row>
    <row r="39">
      <c r="A39" s="1" t="s">
        <v>504</v>
      </c>
      <c r="B39" s="1">
        <v>8</v>
      </c>
      <c r="C39" s="26" t="s">
        <v>4069</v>
      </c>
      <c r="D39" t="s">
        <v>506</v>
      </c>
      <c r="E39" s="27" t="s">
        <v>4070</v>
      </c>
      <c r="F39" s="28" t="s">
        <v>1553</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8157</v>
      </c>
    </row>
    <row r="42">
      <c r="A42" s="1" t="s">
        <v>513</v>
      </c>
      <c r="E42" s="27" t="s">
        <v>514</v>
      </c>
    </row>
    <row r="43" ht="13">
      <c r="A43" s="1" t="s">
        <v>501</v>
      </c>
      <c r="C43" s="22" t="s">
        <v>855</v>
      </c>
      <c r="E43" s="23" t="s">
        <v>3455</v>
      </c>
      <c r="L43" s="24">
        <f>SUMIFS(L44:L51,A44:A51,"P")</f>
        <v>0</v>
      </c>
      <c r="M43" s="24">
        <f>SUMIFS(M44:M51,A44:A51,"P")</f>
        <v>0</v>
      </c>
      <c r="N43" s="25"/>
    </row>
    <row r="44">
      <c r="A44" s="1" t="s">
        <v>504</v>
      </c>
      <c r="B44" s="1">
        <v>9</v>
      </c>
      <c r="C44" s="26" t="s">
        <v>3589</v>
      </c>
      <c r="D44" t="s">
        <v>506</v>
      </c>
      <c r="E44" s="27" t="s">
        <v>3590</v>
      </c>
      <c r="F44" s="28" t="s">
        <v>563</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8158</v>
      </c>
    </row>
    <row r="47">
      <c r="A47" s="1" t="s">
        <v>513</v>
      </c>
      <c r="E47" s="27" t="s">
        <v>514</v>
      </c>
    </row>
    <row r="48">
      <c r="A48" s="1" t="s">
        <v>504</v>
      </c>
      <c r="B48" s="1">
        <v>10</v>
      </c>
      <c r="C48" s="26" t="s">
        <v>3462</v>
      </c>
      <c r="D48" t="s">
        <v>506</v>
      </c>
      <c r="E48" s="27" t="s">
        <v>3463</v>
      </c>
      <c r="F48" s="28" t="s">
        <v>563</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8159</v>
      </c>
    </row>
    <row r="51">
      <c r="A51" s="1" t="s">
        <v>513</v>
      </c>
      <c r="E51" s="27" t="s">
        <v>514</v>
      </c>
    </row>
    <row r="52" ht="13">
      <c r="A52" s="1" t="s">
        <v>501</v>
      </c>
      <c r="C52" s="22" t="s">
        <v>3501</v>
      </c>
      <c r="E52" s="23" t="s">
        <v>3502</v>
      </c>
      <c r="L52" s="24">
        <f>SUMIFS(L53:L116,A53:A116,"P")</f>
        <v>0</v>
      </c>
      <c r="M52" s="24">
        <f>SUMIFS(M53:M116,A53:A116,"P")</f>
        <v>0</v>
      </c>
      <c r="N52" s="25"/>
    </row>
    <row r="53">
      <c r="A53" s="1" t="s">
        <v>504</v>
      </c>
      <c r="B53" s="1">
        <v>11</v>
      </c>
      <c r="C53" s="26" t="s">
        <v>3418</v>
      </c>
      <c r="D53" t="s">
        <v>506</v>
      </c>
      <c r="E53" s="27" t="s">
        <v>3419</v>
      </c>
      <c r="F53" s="28" t="s">
        <v>563</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8160</v>
      </c>
    </row>
    <row r="56">
      <c r="A56" s="1" t="s">
        <v>513</v>
      </c>
      <c r="E56" s="27" t="s">
        <v>514</v>
      </c>
    </row>
    <row r="57">
      <c r="A57" s="1" t="s">
        <v>504</v>
      </c>
      <c r="B57" s="1">
        <v>12</v>
      </c>
      <c r="C57" s="26" t="s">
        <v>7289</v>
      </c>
      <c r="D57" t="s">
        <v>506</v>
      </c>
      <c r="E57" s="27" t="s">
        <v>7290</v>
      </c>
      <c r="F57" s="28" t="s">
        <v>567</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8161</v>
      </c>
    </row>
    <row r="60">
      <c r="A60" s="1" t="s">
        <v>513</v>
      </c>
      <c r="E60" s="27" t="s">
        <v>514</v>
      </c>
    </row>
    <row r="61" ht="25">
      <c r="A61" s="1" t="s">
        <v>504</v>
      </c>
      <c r="B61" s="1">
        <v>13</v>
      </c>
      <c r="C61" s="26" t="s">
        <v>8162</v>
      </c>
      <c r="D61" t="s">
        <v>506</v>
      </c>
      <c r="E61" s="27" t="s">
        <v>8163</v>
      </c>
      <c r="F61" s="28" t="s">
        <v>567</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8164</v>
      </c>
    </row>
    <row r="64">
      <c r="A64" s="1" t="s">
        <v>513</v>
      </c>
      <c r="E64" s="27" t="s">
        <v>514</v>
      </c>
    </row>
    <row r="65">
      <c r="A65" s="1" t="s">
        <v>504</v>
      </c>
      <c r="B65" s="1">
        <v>14</v>
      </c>
      <c r="C65" s="26" t="s">
        <v>7220</v>
      </c>
      <c r="D65" t="s">
        <v>506</v>
      </c>
      <c r="E65" s="27" t="s">
        <v>7221</v>
      </c>
      <c r="F65" s="28" t="s">
        <v>567</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8165</v>
      </c>
    </row>
    <row r="68">
      <c r="A68" s="1" t="s">
        <v>513</v>
      </c>
      <c r="E68" s="27" t="s">
        <v>514</v>
      </c>
    </row>
    <row r="69">
      <c r="A69" s="1" t="s">
        <v>504</v>
      </c>
      <c r="B69" s="1">
        <v>15</v>
      </c>
      <c r="C69" s="26" t="s">
        <v>8166</v>
      </c>
      <c r="D69" t="s">
        <v>506</v>
      </c>
      <c r="E69" s="27" t="s">
        <v>8167</v>
      </c>
      <c r="F69" s="28" t="s">
        <v>567</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8168</v>
      </c>
    </row>
    <row r="72">
      <c r="A72" s="1" t="s">
        <v>513</v>
      </c>
      <c r="E72" s="27" t="s">
        <v>514</v>
      </c>
    </row>
    <row r="73">
      <c r="A73" s="1" t="s">
        <v>504</v>
      </c>
      <c r="B73" s="1">
        <v>16</v>
      </c>
      <c r="C73" s="26" t="s">
        <v>7298</v>
      </c>
      <c r="D73" t="s">
        <v>506</v>
      </c>
      <c r="E73" s="27" t="s">
        <v>7299</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8169</v>
      </c>
    </row>
    <row r="76">
      <c r="A76" s="1" t="s">
        <v>513</v>
      </c>
      <c r="E76" s="27" t="s">
        <v>514</v>
      </c>
    </row>
    <row r="77">
      <c r="A77" s="1" t="s">
        <v>504</v>
      </c>
      <c r="B77" s="1">
        <v>17</v>
      </c>
      <c r="C77" s="26" t="s">
        <v>7310</v>
      </c>
      <c r="D77" t="s">
        <v>506</v>
      </c>
      <c r="E77" s="27" t="s">
        <v>7311</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8170</v>
      </c>
    </row>
    <row r="80">
      <c r="A80" s="1" t="s">
        <v>513</v>
      </c>
      <c r="E80" s="27" t="s">
        <v>514</v>
      </c>
    </row>
    <row r="81">
      <c r="A81" s="1" t="s">
        <v>504</v>
      </c>
      <c r="B81" s="1">
        <v>18</v>
      </c>
      <c r="C81" s="26" t="s">
        <v>7235</v>
      </c>
      <c r="D81" t="s">
        <v>506</v>
      </c>
      <c r="E81" s="27" t="s">
        <v>7236</v>
      </c>
      <c r="F81" s="28" t="s">
        <v>567</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8165</v>
      </c>
    </row>
    <row r="84">
      <c r="A84" s="1" t="s">
        <v>513</v>
      </c>
      <c r="E84" s="27" t="s">
        <v>514</v>
      </c>
    </row>
    <row r="85">
      <c r="A85" s="1" t="s">
        <v>504</v>
      </c>
      <c r="B85" s="1">
        <v>19</v>
      </c>
      <c r="C85" s="26" t="s">
        <v>7238</v>
      </c>
      <c r="D85" t="s">
        <v>506</v>
      </c>
      <c r="E85" s="27" t="s">
        <v>7239</v>
      </c>
      <c r="F85" s="28" t="s">
        <v>567</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8165</v>
      </c>
    </row>
    <row r="88">
      <c r="A88" s="1" t="s">
        <v>513</v>
      </c>
      <c r="E88" s="27" t="s">
        <v>514</v>
      </c>
    </row>
    <row r="89">
      <c r="A89" s="1" t="s">
        <v>504</v>
      </c>
      <c r="B89" s="1">
        <v>20</v>
      </c>
      <c r="C89" s="26" t="s">
        <v>7317</v>
      </c>
      <c r="D89" t="s">
        <v>506</v>
      </c>
      <c r="E89" s="27" t="s">
        <v>7318</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8171</v>
      </c>
    </row>
    <row r="92">
      <c r="A92" s="1" t="s">
        <v>513</v>
      </c>
      <c r="E92" s="27" t="s">
        <v>514</v>
      </c>
    </row>
    <row r="93">
      <c r="A93" s="1" t="s">
        <v>504</v>
      </c>
      <c r="B93" s="1">
        <v>21</v>
      </c>
      <c r="C93" s="26" t="s">
        <v>7320</v>
      </c>
      <c r="D93" t="s">
        <v>506</v>
      </c>
      <c r="E93" s="27" t="s">
        <v>7321</v>
      </c>
      <c r="F93" s="28" t="s">
        <v>567</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8172</v>
      </c>
    </row>
    <row r="96">
      <c r="A96" s="1" t="s">
        <v>513</v>
      </c>
      <c r="E96" s="27" t="s">
        <v>514</v>
      </c>
    </row>
    <row r="97">
      <c r="A97" s="1" t="s">
        <v>504</v>
      </c>
      <c r="B97" s="1">
        <v>22</v>
      </c>
      <c r="C97" s="26" t="s">
        <v>7322</v>
      </c>
      <c r="D97" t="s">
        <v>506</v>
      </c>
      <c r="E97" s="27" t="s">
        <v>7323</v>
      </c>
      <c r="F97" s="28" t="s">
        <v>567</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8172</v>
      </c>
    </row>
    <row r="100">
      <c r="A100" s="1" t="s">
        <v>513</v>
      </c>
      <c r="E100" s="27" t="s">
        <v>514</v>
      </c>
    </row>
    <row r="101">
      <c r="A101" s="1" t="s">
        <v>504</v>
      </c>
      <c r="B101" s="1">
        <v>23</v>
      </c>
      <c r="C101" s="26" t="s">
        <v>7431</v>
      </c>
      <c r="D101" t="s">
        <v>506</v>
      </c>
      <c r="E101" s="27" t="s">
        <v>7432</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529</v>
      </c>
    </row>
    <row r="104">
      <c r="A104" s="1" t="s">
        <v>513</v>
      </c>
      <c r="E104" s="27" t="s">
        <v>506</v>
      </c>
    </row>
    <row r="105">
      <c r="A105" s="1" t="s">
        <v>504</v>
      </c>
      <c r="B105" s="1">
        <v>24</v>
      </c>
      <c r="C105" s="26" t="s">
        <v>7328</v>
      </c>
      <c r="D105" t="s">
        <v>506</v>
      </c>
      <c r="E105" s="27" t="s">
        <v>7329</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8173</v>
      </c>
    </row>
    <row r="108">
      <c r="A108" s="1" t="s">
        <v>513</v>
      </c>
      <c r="E108" s="27" t="s">
        <v>506</v>
      </c>
    </row>
    <row r="109">
      <c r="A109" s="1" t="s">
        <v>504</v>
      </c>
      <c r="B109" s="1">
        <v>25</v>
      </c>
      <c r="C109" s="26" t="s">
        <v>8174</v>
      </c>
      <c r="D109" t="s">
        <v>506</v>
      </c>
      <c r="E109" s="27" t="s">
        <v>8175</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8176</v>
      </c>
    </row>
    <row r="112">
      <c r="A112" s="1" t="s">
        <v>513</v>
      </c>
      <c r="E112" s="27" t="s">
        <v>506</v>
      </c>
    </row>
    <row r="113">
      <c r="A113" s="1" t="s">
        <v>504</v>
      </c>
      <c r="B113" s="1">
        <v>26</v>
      </c>
      <c r="C113" s="26" t="s">
        <v>7569</v>
      </c>
      <c r="D113" t="s">
        <v>506</v>
      </c>
      <c r="E113" s="27" t="s">
        <v>7570</v>
      </c>
      <c r="F113" s="28" t="s">
        <v>563</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8177</v>
      </c>
    </row>
    <row r="116">
      <c r="A116" s="1" t="s">
        <v>513</v>
      </c>
      <c r="E116" s="27" t="s">
        <v>506</v>
      </c>
    </row>
    <row r="117" ht="13">
      <c r="A117" s="1" t="s">
        <v>501</v>
      </c>
      <c r="C117" s="22" t="s">
        <v>2876</v>
      </c>
      <c r="E117" s="23" t="s">
        <v>2877</v>
      </c>
      <c r="L117" s="24">
        <f>SUMIFS(L118:L121,A118:A121,"P")</f>
        <v>0</v>
      </c>
      <c r="M117" s="24">
        <f>SUMIFS(M118:M121,A118:A121,"P")</f>
        <v>0</v>
      </c>
      <c r="N117" s="25"/>
    </row>
    <row r="118">
      <c r="A118" s="1" t="s">
        <v>504</v>
      </c>
      <c r="B118" s="1">
        <v>27</v>
      </c>
      <c r="C118" s="26" t="s">
        <v>7331</v>
      </c>
      <c r="D118" t="s">
        <v>506</v>
      </c>
      <c r="E118" s="27" t="s">
        <v>7332</v>
      </c>
      <c r="F118" s="28" t="s">
        <v>567</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8178</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8179</v>
      </c>
      <c r="E8" s="23" t="s">
        <v>317</v>
      </c>
      <c r="L8" s="24">
        <f>L9</f>
        <v>0</v>
      </c>
      <c r="M8" s="24">
        <f>M9</f>
        <v>0</v>
      </c>
      <c r="N8" s="25"/>
    </row>
    <row r="9" ht="13">
      <c r="A9" s="1" t="s">
        <v>501</v>
      </c>
      <c r="C9" s="22" t="s">
        <v>858</v>
      </c>
      <c r="E9" s="23" t="s">
        <v>2842</v>
      </c>
      <c r="L9" s="24">
        <f>SUMIFS(L10:L13,A10:A13,"P")</f>
        <v>0</v>
      </c>
      <c r="M9" s="24">
        <f>SUMIFS(M10:M13,A10:A13,"P")</f>
        <v>0</v>
      </c>
      <c r="N9" s="25"/>
    </row>
    <row r="10">
      <c r="A10" s="1" t="s">
        <v>504</v>
      </c>
      <c r="B10" s="1">
        <v>1</v>
      </c>
      <c r="C10" s="26" t="s">
        <v>7191</v>
      </c>
      <c r="D10" t="s">
        <v>506</v>
      </c>
      <c r="E10" s="27" t="s">
        <v>7192</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7193</v>
      </c>
    </row>
    <row r="12" ht="26">
      <c r="A12" s="1" t="s">
        <v>511</v>
      </c>
      <c r="E12" s="32" t="s">
        <v>926</v>
      </c>
    </row>
    <row r="13" ht="75">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8180</v>
      </c>
      <c r="E8" s="23" t="s">
        <v>319</v>
      </c>
      <c r="L8" s="24">
        <f>L9+L18+L79+L200+L205+L222</f>
        <v>0</v>
      </c>
      <c r="M8" s="24">
        <f>M9+M18+M79+M200+M205+M222</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77.146000000000001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8181</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SUMIFS(L19:L78,A19:A78,"P")</f>
        <v>0</v>
      </c>
      <c r="M18" s="24">
        <f>SUMIFS(M19:M78,A19:A78,"P")</f>
        <v>0</v>
      </c>
      <c r="N18" s="25"/>
    </row>
    <row r="19" ht="25">
      <c r="A19" s="1" t="s">
        <v>504</v>
      </c>
      <c r="B19" s="1">
        <v>3</v>
      </c>
      <c r="C19" s="26" t="s">
        <v>7576</v>
      </c>
      <c r="D19" t="s">
        <v>506</v>
      </c>
      <c r="E19" s="27" t="s">
        <v>7577</v>
      </c>
      <c r="F19" s="28" t="s">
        <v>540</v>
      </c>
      <c r="G19" s="29">
        <v>10</v>
      </c>
      <c r="H19" s="28">
        <v>0</v>
      </c>
      <c r="I19" s="30">
        <f>ROUND(G19*H19,P4)</f>
        <v>0</v>
      </c>
      <c r="L19" s="30">
        <v>0</v>
      </c>
      <c r="M19" s="24">
        <f>ROUND(G19*L19,P4)</f>
        <v>0</v>
      </c>
      <c r="N19" s="25" t="s">
        <v>6046</v>
      </c>
      <c r="O19" s="31">
        <f>M19*AA19</f>
        <v>0</v>
      </c>
      <c r="P19" s="1">
        <v>3</v>
      </c>
      <c r="AA19" s="1">
        <f>IF(P19=1,$O$3,IF(P19=2,$O$4,$O$5))</f>
        <v>0</v>
      </c>
    </row>
    <row r="20">
      <c r="A20" s="1" t="s">
        <v>510</v>
      </c>
      <c r="E20" s="27" t="s">
        <v>506</v>
      </c>
    </row>
    <row r="21" ht="26">
      <c r="A21" s="1" t="s">
        <v>511</v>
      </c>
      <c r="E21" s="32" t="s">
        <v>7578</v>
      </c>
    </row>
    <row r="22" ht="25">
      <c r="A22" s="1" t="s">
        <v>513</v>
      </c>
      <c r="E22" s="27" t="s">
        <v>6048</v>
      </c>
    </row>
    <row r="23" ht="25">
      <c r="A23" s="1" t="s">
        <v>504</v>
      </c>
      <c r="B23" s="1">
        <v>4</v>
      </c>
      <c r="C23" s="26" t="s">
        <v>7579</v>
      </c>
      <c r="D23" t="s">
        <v>506</v>
      </c>
      <c r="E23" s="27" t="s">
        <v>7580</v>
      </c>
      <c r="F23" s="28" t="s">
        <v>7581</v>
      </c>
      <c r="G23" s="29">
        <v>5</v>
      </c>
      <c r="H23" s="28">
        <v>0</v>
      </c>
      <c r="I23" s="30">
        <f>ROUND(G23*H23,P4)</f>
        <v>0</v>
      </c>
      <c r="L23" s="30">
        <v>0</v>
      </c>
      <c r="M23" s="24">
        <f>ROUND(G23*L23,P4)</f>
        <v>0</v>
      </c>
      <c r="N23" s="25" t="s">
        <v>6046</v>
      </c>
      <c r="O23" s="31">
        <f>M23*AA23</f>
        <v>0</v>
      </c>
      <c r="P23" s="1">
        <v>3</v>
      </c>
      <c r="AA23" s="1">
        <f>IF(P23=1,$O$3,IF(P23=2,$O$4,$O$5))</f>
        <v>0</v>
      </c>
    </row>
    <row r="24">
      <c r="A24" s="1" t="s">
        <v>510</v>
      </c>
      <c r="E24" s="27" t="s">
        <v>506</v>
      </c>
    </row>
    <row r="25" ht="26">
      <c r="A25" s="1" t="s">
        <v>511</v>
      </c>
      <c r="E25" s="32" t="s">
        <v>7582</v>
      </c>
    </row>
    <row r="26" ht="25">
      <c r="A26" s="1" t="s">
        <v>513</v>
      </c>
      <c r="E26" s="27" t="s">
        <v>6048</v>
      </c>
    </row>
    <row r="27" ht="37.5">
      <c r="A27" s="1" t="s">
        <v>504</v>
      </c>
      <c r="B27" s="1">
        <v>5</v>
      </c>
      <c r="C27" s="26" t="s">
        <v>7688</v>
      </c>
      <c r="D27" t="s">
        <v>506</v>
      </c>
      <c r="E27" s="27" t="s">
        <v>7689</v>
      </c>
      <c r="F27" s="28" t="s">
        <v>567</v>
      </c>
      <c r="G27" s="29">
        <v>9</v>
      </c>
      <c r="H27" s="28">
        <v>0.036900000000000002</v>
      </c>
      <c r="I27" s="30">
        <f>ROUND(G27*H27,P4)</f>
        <v>0</v>
      </c>
      <c r="L27" s="30">
        <v>0</v>
      </c>
      <c r="M27" s="24">
        <f>ROUND(G27*L27,P4)</f>
        <v>0</v>
      </c>
      <c r="N27" s="25" t="s">
        <v>6046</v>
      </c>
      <c r="O27" s="31">
        <f>M27*AA27</f>
        <v>0</v>
      </c>
      <c r="P27" s="1">
        <v>3</v>
      </c>
      <c r="AA27" s="1">
        <f>IF(P27=1,$O$3,IF(P27=2,$O$4,$O$5))</f>
        <v>0</v>
      </c>
    </row>
    <row r="28" ht="25">
      <c r="A28" s="1" t="s">
        <v>510</v>
      </c>
      <c r="E28" s="27" t="s">
        <v>7690</v>
      </c>
    </row>
    <row r="29" ht="26">
      <c r="A29" s="1" t="s">
        <v>511</v>
      </c>
      <c r="E29" s="32" t="s">
        <v>8182</v>
      </c>
    </row>
    <row r="30" ht="25">
      <c r="A30" s="1" t="s">
        <v>513</v>
      </c>
      <c r="E30" s="27" t="s">
        <v>6048</v>
      </c>
    </row>
    <row r="31" ht="25">
      <c r="A31" s="1" t="s">
        <v>504</v>
      </c>
      <c r="B31" s="1">
        <v>6</v>
      </c>
      <c r="C31" s="26" t="s">
        <v>7583</v>
      </c>
      <c r="D31" t="s">
        <v>506</v>
      </c>
      <c r="E31" s="27" t="s">
        <v>7584</v>
      </c>
      <c r="F31" s="28" t="s">
        <v>567</v>
      </c>
      <c r="G31" s="29">
        <v>110</v>
      </c>
      <c r="H31" s="28">
        <v>0.0001</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8183</v>
      </c>
    </row>
    <row r="34" ht="25">
      <c r="A34" s="1" t="s">
        <v>513</v>
      </c>
      <c r="E34" s="27" t="s">
        <v>6048</v>
      </c>
    </row>
    <row r="35" ht="25">
      <c r="A35" s="1" t="s">
        <v>504</v>
      </c>
      <c r="B35" s="1">
        <v>7</v>
      </c>
      <c r="C35" s="26" t="s">
        <v>7586</v>
      </c>
      <c r="D35" t="s">
        <v>506</v>
      </c>
      <c r="E35" s="27" t="s">
        <v>7587</v>
      </c>
      <c r="F35" s="28" t="s">
        <v>567</v>
      </c>
      <c r="G35" s="29">
        <v>110</v>
      </c>
      <c r="H35" s="28">
        <v>0</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2142</v>
      </c>
    </row>
    <row r="38" ht="25">
      <c r="A38" s="1" t="s">
        <v>513</v>
      </c>
      <c r="E38" s="27" t="s">
        <v>6048</v>
      </c>
    </row>
    <row r="39" ht="25">
      <c r="A39" s="1" t="s">
        <v>504</v>
      </c>
      <c r="B39" s="1">
        <v>8</v>
      </c>
      <c r="C39" s="26" t="s">
        <v>8184</v>
      </c>
      <c r="D39" t="s">
        <v>506</v>
      </c>
      <c r="E39" s="27" t="s">
        <v>8185</v>
      </c>
      <c r="F39" s="28" t="s">
        <v>563</v>
      </c>
      <c r="G39" s="29">
        <v>200.66</v>
      </c>
      <c r="H39" s="28">
        <v>0</v>
      </c>
      <c r="I39" s="30">
        <f>ROUND(G39*H39,P4)</f>
        <v>0</v>
      </c>
      <c r="L39" s="30">
        <v>0</v>
      </c>
      <c r="M39" s="24">
        <f>ROUND(G39*L39,P4)</f>
        <v>0</v>
      </c>
      <c r="N39" s="25" t="s">
        <v>6046</v>
      </c>
      <c r="O39" s="31">
        <f>M39*AA39</f>
        <v>0</v>
      </c>
      <c r="P39" s="1">
        <v>3</v>
      </c>
      <c r="AA39" s="1">
        <f>IF(P39=1,$O$3,IF(P39=2,$O$4,$O$5))</f>
        <v>0</v>
      </c>
    </row>
    <row r="40">
      <c r="A40" s="1" t="s">
        <v>510</v>
      </c>
      <c r="E40" s="27" t="s">
        <v>506</v>
      </c>
    </row>
    <row r="41" ht="78">
      <c r="A41" s="1" t="s">
        <v>511</v>
      </c>
      <c r="E41" s="32" t="s">
        <v>8186</v>
      </c>
    </row>
    <row r="42" ht="25">
      <c r="A42" s="1" t="s">
        <v>513</v>
      </c>
      <c r="E42" s="27" t="s">
        <v>6048</v>
      </c>
    </row>
    <row r="43" ht="37.5">
      <c r="A43" s="1" t="s">
        <v>504</v>
      </c>
      <c r="B43" s="1">
        <v>9</v>
      </c>
      <c r="C43" s="26" t="s">
        <v>8187</v>
      </c>
      <c r="D43" t="s">
        <v>506</v>
      </c>
      <c r="E43" s="27" t="s">
        <v>8188</v>
      </c>
      <c r="F43" s="28" t="s">
        <v>563</v>
      </c>
      <c r="G43" s="29">
        <v>200.66</v>
      </c>
      <c r="H43" s="28">
        <v>0</v>
      </c>
      <c r="I43" s="30">
        <f>ROUND(G43*H43,P4)</f>
        <v>0</v>
      </c>
      <c r="L43" s="30">
        <v>0</v>
      </c>
      <c r="M43" s="24">
        <f>ROUND(G43*L43,P4)</f>
        <v>0</v>
      </c>
      <c r="N43" s="25" t="s">
        <v>6046</v>
      </c>
      <c r="O43" s="31">
        <f>M43*AA43</f>
        <v>0</v>
      </c>
      <c r="P43" s="1">
        <v>3</v>
      </c>
      <c r="AA43" s="1">
        <f>IF(P43=1,$O$3,IF(P43=2,$O$4,$O$5))</f>
        <v>0</v>
      </c>
    </row>
    <row r="44">
      <c r="A44" s="1" t="s">
        <v>510</v>
      </c>
      <c r="E44" s="27" t="s">
        <v>506</v>
      </c>
    </row>
    <row r="45" ht="26">
      <c r="A45" s="1" t="s">
        <v>511</v>
      </c>
      <c r="E45" s="32" t="s">
        <v>8189</v>
      </c>
    </row>
    <row r="46" ht="25">
      <c r="A46" s="1" t="s">
        <v>513</v>
      </c>
      <c r="E46" s="27" t="s">
        <v>6048</v>
      </c>
    </row>
    <row r="47" ht="25">
      <c r="A47" s="1" t="s">
        <v>504</v>
      </c>
      <c r="B47" s="1">
        <v>10</v>
      </c>
      <c r="C47" s="26" t="s">
        <v>8190</v>
      </c>
      <c r="D47" t="s">
        <v>506</v>
      </c>
      <c r="E47" s="27" t="s">
        <v>8191</v>
      </c>
      <c r="F47" s="28" t="s">
        <v>1553</v>
      </c>
      <c r="G47" s="29">
        <v>466.31999999999999</v>
      </c>
      <c r="H47" s="28">
        <v>0.0011900000000000001</v>
      </c>
      <c r="I47" s="30">
        <f>ROUND(G47*H47,P4)</f>
        <v>0</v>
      </c>
      <c r="L47" s="30">
        <v>0</v>
      </c>
      <c r="M47" s="24">
        <f>ROUND(G47*L47,P4)</f>
        <v>0</v>
      </c>
      <c r="N47" s="25" t="s">
        <v>6046</v>
      </c>
      <c r="O47" s="31">
        <f>M47*AA47</f>
        <v>0</v>
      </c>
      <c r="P47" s="1">
        <v>3</v>
      </c>
      <c r="AA47" s="1">
        <f>IF(P47=1,$O$3,IF(P47=2,$O$4,$O$5))</f>
        <v>0</v>
      </c>
    </row>
    <row r="48">
      <c r="A48" s="1" t="s">
        <v>510</v>
      </c>
      <c r="E48" s="27" t="s">
        <v>506</v>
      </c>
    </row>
    <row r="49" ht="26">
      <c r="A49" s="1" t="s">
        <v>511</v>
      </c>
      <c r="E49" s="32" t="s">
        <v>8192</v>
      </c>
    </row>
    <row r="50" ht="25">
      <c r="A50" s="1" t="s">
        <v>513</v>
      </c>
      <c r="E50" s="27" t="s">
        <v>6048</v>
      </c>
    </row>
    <row r="51" ht="25">
      <c r="A51" s="1" t="s">
        <v>504</v>
      </c>
      <c r="B51" s="1">
        <v>11</v>
      </c>
      <c r="C51" s="26" t="s">
        <v>8193</v>
      </c>
      <c r="D51" t="s">
        <v>506</v>
      </c>
      <c r="E51" s="27" t="s">
        <v>8194</v>
      </c>
      <c r="F51" s="28" t="s">
        <v>1553</v>
      </c>
      <c r="G51" s="29">
        <v>466.31999999999999</v>
      </c>
      <c r="H51" s="28">
        <v>0</v>
      </c>
      <c r="I51" s="30">
        <f>ROUND(G51*H51,P4)</f>
        <v>0</v>
      </c>
      <c r="L51" s="30">
        <v>0</v>
      </c>
      <c r="M51" s="24">
        <f>ROUND(G51*L51,P4)</f>
        <v>0</v>
      </c>
      <c r="N51" s="25" t="s">
        <v>6046</v>
      </c>
      <c r="O51" s="31">
        <f>M51*AA51</f>
        <v>0</v>
      </c>
      <c r="P51" s="1">
        <v>3</v>
      </c>
      <c r="AA51" s="1">
        <f>IF(P51=1,$O$3,IF(P51=2,$O$4,$O$5))</f>
        <v>0</v>
      </c>
    </row>
    <row r="52">
      <c r="A52" s="1" t="s">
        <v>510</v>
      </c>
      <c r="E52" s="27" t="s">
        <v>506</v>
      </c>
    </row>
    <row r="53" ht="26">
      <c r="A53" s="1" t="s">
        <v>511</v>
      </c>
      <c r="E53" s="32" t="s">
        <v>8195</v>
      </c>
    </row>
    <row r="54" ht="25">
      <c r="A54" s="1" t="s">
        <v>513</v>
      </c>
      <c r="E54" s="27" t="s">
        <v>6048</v>
      </c>
    </row>
    <row r="55" ht="37.5">
      <c r="A55" s="1" t="s">
        <v>504</v>
      </c>
      <c r="B55" s="1">
        <v>12</v>
      </c>
      <c r="C55" s="26" t="s">
        <v>7600</v>
      </c>
      <c r="D55" t="s">
        <v>506</v>
      </c>
      <c r="E55" s="27" t="s">
        <v>7601</v>
      </c>
      <c r="F55" s="28" t="s">
        <v>563</v>
      </c>
      <c r="G55" s="29">
        <v>725.49199999999996</v>
      </c>
      <c r="H55" s="28">
        <v>0</v>
      </c>
      <c r="I55" s="30">
        <f>ROUND(G55*H55,P4)</f>
        <v>0</v>
      </c>
      <c r="L55" s="30">
        <v>0</v>
      </c>
      <c r="M55" s="24">
        <f>ROUND(G55*L55,P4)</f>
        <v>0</v>
      </c>
      <c r="N55" s="25" t="s">
        <v>6046</v>
      </c>
      <c r="O55" s="31">
        <f>M55*AA55</f>
        <v>0</v>
      </c>
      <c r="P55" s="1">
        <v>3</v>
      </c>
      <c r="AA55" s="1">
        <f>IF(P55=1,$O$3,IF(P55=2,$O$4,$O$5))</f>
        <v>0</v>
      </c>
    </row>
    <row r="56">
      <c r="A56" s="1" t="s">
        <v>510</v>
      </c>
      <c r="E56" s="27" t="s">
        <v>7602</v>
      </c>
    </row>
    <row r="57" ht="26">
      <c r="A57" s="1" t="s">
        <v>511</v>
      </c>
      <c r="E57" s="32" t="s">
        <v>8196</v>
      </c>
    </row>
    <row r="58" ht="25">
      <c r="A58" s="1" t="s">
        <v>513</v>
      </c>
      <c r="E58" s="27" t="s">
        <v>6048</v>
      </c>
    </row>
    <row r="59" ht="25">
      <c r="A59" s="1" t="s">
        <v>504</v>
      </c>
      <c r="B59" s="1">
        <v>13</v>
      </c>
      <c r="C59" s="26" t="s">
        <v>7704</v>
      </c>
      <c r="D59" t="s">
        <v>506</v>
      </c>
      <c r="E59" s="27" t="s">
        <v>7705</v>
      </c>
      <c r="F59" s="28" t="s">
        <v>563</v>
      </c>
      <c r="G59" s="29">
        <v>362.74599999999998</v>
      </c>
      <c r="H59" s="28">
        <v>0</v>
      </c>
      <c r="I59" s="30">
        <f>ROUND(G59*H59,P4)</f>
        <v>0</v>
      </c>
      <c r="L59" s="30">
        <v>0</v>
      </c>
      <c r="M59" s="24">
        <f>ROUND(G59*L59,P4)</f>
        <v>0</v>
      </c>
      <c r="N59" s="25" t="s">
        <v>6046</v>
      </c>
      <c r="O59" s="31">
        <f>M59*AA59</f>
        <v>0</v>
      </c>
      <c r="P59" s="1">
        <v>3</v>
      </c>
      <c r="AA59" s="1">
        <f>IF(P59=1,$O$3,IF(P59=2,$O$4,$O$5))</f>
        <v>0</v>
      </c>
    </row>
    <row r="60">
      <c r="A60" s="1" t="s">
        <v>510</v>
      </c>
      <c r="E60" s="27" t="s">
        <v>506</v>
      </c>
    </row>
    <row r="61" ht="26">
      <c r="A61" s="1" t="s">
        <v>511</v>
      </c>
      <c r="E61" s="32" t="s">
        <v>8197</v>
      </c>
    </row>
    <row r="62" ht="25">
      <c r="A62" s="1" t="s">
        <v>513</v>
      </c>
      <c r="E62" s="27" t="s">
        <v>6048</v>
      </c>
    </row>
    <row r="63" ht="25">
      <c r="A63" s="1" t="s">
        <v>504</v>
      </c>
      <c r="B63" s="1">
        <v>14</v>
      </c>
      <c r="C63" s="26" t="s">
        <v>7607</v>
      </c>
      <c r="D63" t="s">
        <v>506</v>
      </c>
      <c r="E63" s="27" t="s">
        <v>7608</v>
      </c>
      <c r="F63" s="28" t="s">
        <v>563</v>
      </c>
      <c r="G63" s="29">
        <v>362.74599999999998</v>
      </c>
      <c r="H63" s="28">
        <v>0</v>
      </c>
      <c r="I63" s="30">
        <f>ROUND(G63*H63,P4)</f>
        <v>0</v>
      </c>
      <c r="L63" s="30">
        <v>0</v>
      </c>
      <c r="M63" s="24">
        <f>ROUND(G63*L63,P4)</f>
        <v>0</v>
      </c>
      <c r="N63" s="25" t="s">
        <v>6046</v>
      </c>
      <c r="O63" s="31">
        <f>M63*AA63</f>
        <v>0</v>
      </c>
      <c r="P63" s="1">
        <v>3</v>
      </c>
      <c r="AA63" s="1">
        <f>IF(P63=1,$O$3,IF(P63=2,$O$4,$O$5))</f>
        <v>0</v>
      </c>
    </row>
    <row r="64">
      <c r="A64" s="1" t="s">
        <v>510</v>
      </c>
      <c r="E64" s="27" t="s">
        <v>506</v>
      </c>
    </row>
    <row r="65" ht="39">
      <c r="A65" s="1" t="s">
        <v>511</v>
      </c>
      <c r="E65" s="32" t="s">
        <v>8198</v>
      </c>
    </row>
    <row r="66" ht="25">
      <c r="A66" s="1" t="s">
        <v>513</v>
      </c>
      <c r="E66" s="27" t="s">
        <v>6048</v>
      </c>
    </row>
    <row r="67" ht="37.5">
      <c r="A67" s="1" t="s">
        <v>504</v>
      </c>
      <c r="B67" s="1">
        <v>15</v>
      </c>
      <c r="C67" s="26" t="s">
        <v>7610</v>
      </c>
      <c r="D67" t="s">
        <v>506</v>
      </c>
      <c r="E67" s="27" t="s">
        <v>7611</v>
      </c>
      <c r="F67" s="28" t="s">
        <v>563</v>
      </c>
      <c r="G67" s="29">
        <v>30.001000000000001</v>
      </c>
      <c r="H67" s="28">
        <v>0</v>
      </c>
      <c r="I67" s="30">
        <f>ROUND(G67*H67,P4)</f>
        <v>0</v>
      </c>
      <c r="L67" s="30">
        <v>0</v>
      </c>
      <c r="M67" s="24">
        <f>ROUND(G67*L67,P4)</f>
        <v>0</v>
      </c>
      <c r="N67" s="25" t="s">
        <v>6046</v>
      </c>
      <c r="O67" s="31">
        <f>M67*AA67</f>
        <v>0</v>
      </c>
      <c r="P67" s="1">
        <v>3</v>
      </c>
      <c r="AA67" s="1">
        <f>IF(P67=1,$O$3,IF(P67=2,$O$4,$O$5))</f>
        <v>0</v>
      </c>
    </row>
    <row r="68">
      <c r="A68" s="1" t="s">
        <v>510</v>
      </c>
      <c r="E68" s="27" t="s">
        <v>7612</v>
      </c>
    </row>
    <row r="69" ht="26">
      <c r="A69" s="1" t="s">
        <v>511</v>
      </c>
      <c r="E69" s="32" t="s">
        <v>8199</v>
      </c>
    </row>
    <row r="70" ht="25">
      <c r="A70" s="1" t="s">
        <v>513</v>
      </c>
      <c r="E70" s="27" t="s">
        <v>6048</v>
      </c>
    </row>
    <row r="71">
      <c r="A71" s="1" t="s">
        <v>504</v>
      </c>
      <c r="B71" s="1">
        <v>16</v>
      </c>
      <c r="C71" s="26" t="s">
        <v>7614</v>
      </c>
      <c r="D71" t="s">
        <v>506</v>
      </c>
      <c r="E71" s="27" t="s">
        <v>7615</v>
      </c>
      <c r="F71" s="28" t="s">
        <v>2694</v>
      </c>
      <c r="G71" s="29">
        <v>51.002000000000002</v>
      </c>
      <c r="H71" s="28">
        <v>1</v>
      </c>
      <c r="I71" s="30">
        <f>ROUND(G71*H71,P4)</f>
        <v>0</v>
      </c>
      <c r="L71" s="30">
        <v>0</v>
      </c>
      <c r="M71" s="24">
        <f>ROUND(G71*L71,P4)</f>
        <v>0</v>
      </c>
      <c r="N71" s="25" t="s">
        <v>6046</v>
      </c>
      <c r="O71" s="31">
        <f>M71*AA71</f>
        <v>0</v>
      </c>
      <c r="P71" s="1">
        <v>3</v>
      </c>
      <c r="AA71" s="1">
        <f>IF(P71=1,$O$3,IF(P71=2,$O$4,$O$5))</f>
        <v>0</v>
      </c>
    </row>
    <row r="72">
      <c r="A72" s="1" t="s">
        <v>510</v>
      </c>
      <c r="E72" s="27" t="s">
        <v>506</v>
      </c>
    </row>
    <row r="73" ht="26">
      <c r="A73" s="1" t="s">
        <v>511</v>
      </c>
      <c r="E73" s="32" t="s">
        <v>8200</v>
      </c>
    </row>
    <row r="74" ht="25">
      <c r="A74" s="1" t="s">
        <v>513</v>
      </c>
      <c r="E74" s="27" t="s">
        <v>6048</v>
      </c>
    </row>
    <row r="75">
      <c r="A75" s="1" t="s">
        <v>504</v>
      </c>
      <c r="B75" s="1">
        <v>17</v>
      </c>
      <c r="C75" s="26" t="s">
        <v>7617</v>
      </c>
      <c r="D75" t="s">
        <v>506</v>
      </c>
      <c r="E75" s="27" t="s">
        <v>7618</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6115</v>
      </c>
      <c r="E79" s="23" t="s">
        <v>6116</v>
      </c>
      <c r="L79" s="24">
        <f>SUMIFS(L80:L199,A80:A199,"P")</f>
        <v>0</v>
      </c>
      <c r="M79" s="24">
        <f>SUMIFS(M80:M199,A80:A199,"P")</f>
        <v>0</v>
      </c>
      <c r="N79" s="25"/>
    </row>
    <row r="80" ht="25">
      <c r="A80" s="1" t="s">
        <v>504</v>
      </c>
      <c r="B80" s="1">
        <v>18</v>
      </c>
      <c r="C80" s="26" t="s">
        <v>8201</v>
      </c>
      <c r="D80" t="s">
        <v>506</v>
      </c>
      <c r="E80" s="27" t="s">
        <v>8202</v>
      </c>
      <c r="F80" s="28" t="s">
        <v>519</v>
      </c>
      <c r="G80" s="29">
        <v>59</v>
      </c>
      <c r="H80" s="28">
        <v>0.00017000000000000001</v>
      </c>
      <c r="I80" s="30">
        <f>ROUND(G80*H80,P4)</f>
        <v>0</v>
      </c>
      <c r="L80" s="30">
        <v>0</v>
      </c>
      <c r="M80" s="24">
        <f>ROUND(G80*L80,P4)</f>
        <v>0</v>
      </c>
      <c r="N80" s="25" t="s">
        <v>6046</v>
      </c>
      <c r="O80" s="31">
        <f>M80*AA80</f>
        <v>0</v>
      </c>
      <c r="P80" s="1">
        <v>3</v>
      </c>
      <c r="AA80" s="1">
        <f>IF(P80=1,$O$3,IF(P80=2,$O$4,$O$5))</f>
        <v>0</v>
      </c>
    </row>
    <row r="81">
      <c r="A81" s="1" t="s">
        <v>510</v>
      </c>
      <c r="E81" s="27" t="s">
        <v>506</v>
      </c>
    </row>
    <row r="82" ht="65">
      <c r="A82" s="1" t="s">
        <v>511</v>
      </c>
      <c r="E82" s="32" t="s">
        <v>8203</v>
      </c>
    </row>
    <row r="83" ht="25">
      <c r="A83" s="1" t="s">
        <v>513</v>
      </c>
      <c r="E83" s="27" t="s">
        <v>6048</v>
      </c>
    </row>
    <row r="84">
      <c r="A84" s="1" t="s">
        <v>504</v>
      </c>
      <c r="B84" s="1">
        <v>19</v>
      </c>
      <c r="C84" s="26" t="s">
        <v>8204</v>
      </c>
      <c r="D84" t="s">
        <v>506</v>
      </c>
      <c r="E84" s="27" t="s">
        <v>8205</v>
      </c>
      <c r="F84" s="28" t="s">
        <v>567</v>
      </c>
      <c r="G84" s="29">
        <v>88.5</v>
      </c>
      <c r="H84" s="28">
        <v>0.00044999999999999999</v>
      </c>
      <c r="I84" s="30">
        <f>ROUND(G84*H84,P4)</f>
        <v>0</v>
      </c>
      <c r="L84" s="30">
        <v>0</v>
      </c>
      <c r="M84" s="24">
        <f>ROUND(G84*L84,P4)</f>
        <v>0</v>
      </c>
      <c r="N84" s="25" t="s">
        <v>6046</v>
      </c>
      <c r="O84" s="31">
        <f>M84*AA84</f>
        <v>0</v>
      </c>
      <c r="P84" s="1">
        <v>3</v>
      </c>
      <c r="AA84" s="1">
        <f>IF(P84=1,$O$3,IF(P84=2,$O$4,$O$5))</f>
        <v>0</v>
      </c>
    </row>
    <row r="85">
      <c r="A85" s="1" t="s">
        <v>510</v>
      </c>
      <c r="E85" s="27" t="s">
        <v>506</v>
      </c>
    </row>
    <row r="86" ht="52">
      <c r="A86" s="1" t="s">
        <v>511</v>
      </c>
      <c r="E86" s="32" t="s">
        <v>8206</v>
      </c>
    </row>
    <row r="87" ht="25">
      <c r="A87" s="1" t="s">
        <v>513</v>
      </c>
      <c r="E87" s="27" t="s">
        <v>6048</v>
      </c>
    </row>
    <row r="88">
      <c r="A88" s="1" t="s">
        <v>504</v>
      </c>
      <c r="B88" s="1">
        <v>22</v>
      </c>
      <c r="C88" s="26" t="s">
        <v>8207</v>
      </c>
      <c r="D88" t="s">
        <v>506</v>
      </c>
      <c r="E88" s="27" t="s">
        <v>8208</v>
      </c>
      <c r="F88" s="28" t="s">
        <v>519</v>
      </c>
      <c r="G88" s="29">
        <v>10</v>
      </c>
      <c r="H88" s="28">
        <v>0.00031</v>
      </c>
      <c r="I88" s="30">
        <f>ROUND(G88*H88,P4)</f>
        <v>0</v>
      </c>
      <c r="L88" s="30">
        <v>0</v>
      </c>
      <c r="M88" s="24">
        <f>ROUND(G88*L88,P4)</f>
        <v>0</v>
      </c>
      <c r="N88" s="25" t="s">
        <v>6046</v>
      </c>
      <c r="O88" s="31">
        <f>M88*AA88</f>
        <v>0</v>
      </c>
      <c r="P88" s="1">
        <v>3</v>
      </c>
      <c r="AA88" s="1">
        <f>IF(P88=1,$O$3,IF(P88=2,$O$4,$O$5))</f>
        <v>0</v>
      </c>
    </row>
    <row r="89">
      <c r="A89" s="1" t="s">
        <v>510</v>
      </c>
      <c r="E89" s="27" t="s">
        <v>506</v>
      </c>
    </row>
    <row r="90" ht="52">
      <c r="A90" s="1" t="s">
        <v>511</v>
      </c>
      <c r="E90" s="32" t="s">
        <v>8209</v>
      </c>
    </row>
    <row r="91" ht="25">
      <c r="A91" s="1" t="s">
        <v>513</v>
      </c>
      <c r="E91" s="27" t="s">
        <v>6048</v>
      </c>
    </row>
    <row r="92">
      <c r="A92" s="1" t="s">
        <v>504</v>
      </c>
      <c r="B92" s="1">
        <v>27</v>
      </c>
      <c r="C92" s="26" t="s">
        <v>8210</v>
      </c>
      <c r="D92" t="s">
        <v>506</v>
      </c>
      <c r="E92" s="27" t="s">
        <v>8211</v>
      </c>
      <c r="F92" s="28" t="s">
        <v>567</v>
      </c>
      <c r="G92" s="29">
        <v>22.899999999999999</v>
      </c>
      <c r="H92" s="28">
        <v>0.00035</v>
      </c>
      <c r="I92" s="30">
        <f>ROUND(G92*H92,P4)</f>
        <v>0</v>
      </c>
      <c r="L92" s="30">
        <v>0</v>
      </c>
      <c r="M92" s="24">
        <f>ROUND(G92*L92,P4)</f>
        <v>0</v>
      </c>
      <c r="N92" s="25" t="s">
        <v>6046</v>
      </c>
      <c r="O92" s="31">
        <f>M92*AA92</f>
        <v>0</v>
      </c>
      <c r="P92" s="1">
        <v>3</v>
      </c>
      <c r="AA92" s="1">
        <f>IF(P92=1,$O$3,IF(P92=2,$O$4,$O$5))</f>
        <v>0</v>
      </c>
    </row>
    <row r="93">
      <c r="A93" s="1" t="s">
        <v>510</v>
      </c>
      <c r="E93" s="27" t="s">
        <v>506</v>
      </c>
    </row>
    <row r="94" ht="26">
      <c r="A94" s="1" t="s">
        <v>511</v>
      </c>
      <c r="E94" s="32" t="s">
        <v>8212</v>
      </c>
    </row>
    <row r="95" ht="25">
      <c r="A95" s="1" t="s">
        <v>513</v>
      </c>
      <c r="E95" s="27" t="s">
        <v>6048</v>
      </c>
    </row>
    <row r="96" ht="25">
      <c r="A96" s="1" t="s">
        <v>504</v>
      </c>
      <c r="B96" s="1">
        <v>29</v>
      </c>
      <c r="C96" s="26" t="s">
        <v>8213</v>
      </c>
      <c r="D96" t="s">
        <v>506</v>
      </c>
      <c r="E96" s="27" t="s">
        <v>8214</v>
      </c>
      <c r="F96" s="28" t="s">
        <v>567</v>
      </c>
      <c r="G96" s="29">
        <v>22.899999999999999</v>
      </c>
      <c r="H96" s="28">
        <v>0.00051000000000000004</v>
      </c>
      <c r="I96" s="30">
        <f>ROUND(G96*H96,P4)</f>
        <v>0</v>
      </c>
      <c r="L96" s="30">
        <v>0</v>
      </c>
      <c r="M96" s="24">
        <f>ROUND(G96*L96,P4)</f>
        <v>0</v>
      </c>
      <c r="N96" s="25" t="s">
        <v>6046</v>
      </c>
      <c r="O96" s="31">
        <f>M96*AA96</f>
        <v>0</v>
      </c>
      <c r="P96" s="1">
        <v>3</v>
      </c>
      <c r="AA96" s="1">
        <f>IF(P96=1,$O$3,IF(P96=2,$O$4,$O$5))</f>
        <v>0</v>
      </c>
    </row>
    <row r="97">
      <c r="A97" s="1" t="s">
        <v>510</v>
      </c>
      <c r="E97" s="27" t="s">
        <v>506</v>
      </c>
    </row>
    <row r="98" ht="26">
      <c r="A98" s="1" t="s">
        <v>511</v>
      </c>
      <c r="E98" s="32" t="s">
        <v>8212</v>
      </c>
    </row>
    <row r="99" ht="25">
      <c r="A99" s="1" t="s">
        <v>513</v>
      </c>
      <c r="E99" s="27" t="s">
        <v>6048</v>
      </c>
    </row>
    <row r="100">
      <c r="A100" s="1" t="s">
        <v>504</v>
      </c>
      <c r="B100" s="1">
        <v>32</v>
      </c>
      <c r="C100" s="26" t="s">
        <v>8215</v>
      </c>
      <c r="D100" t="s">
        <v>506</v>
      </c>
      <c r="E100" s="27" t="s">
        <v>8216</v>
      </c>
      <c r="F100" s="28" t="s">
        <v>567</v>
      </c>
      <c r="G100" s="29">
        <v>38</v>
      </c>
      <c r="H100" s="28">
        <v>1.0000000000000001E-05</v>
      </c>
      <c r="I100" s="30">
        <f>ROUND(G100*H100,P4)</f>
        <v>0</v>
      </c>
      <c r="L100" s="30">
        <v>0</v>
      </c>
      <c r="M100" s="24">
        <f>ROUND(G100*L100,P4)</f>
        <v>0</v>
      </c>
      <c r="N100" s="25" t="s">
        <v>6046</v>
      </c>
      <c r="O100" s="31">
        <f>M100*AA100</f>
        <v>0</v>
      </c>
      <c r="P100" s="1">
        <v>3</v>
      </c>
      <c r="AA100" s="1">
        <f>IF(P100=1,$O$3,IF(P100=2,$O$4,$O$5))</f>
        <v>0</v>
      </c>
    </row>
    <row r="101">
      <c r="A101" s="1" t="s">
        <v>510</v>
      </c>
      <c r="E101" s="27" t="s">
        <v>506</v>
      </c>
    </row>
    <row r="102" ht="26">
      <c r="A102" s="1" t="s">
        <v>511</v>
      </c>
      <c r="E102" s="32" t="s">
        <v>1899</v>
      </c>
    </row>
    <row r="103" ht="25">
      <c r="A103" s="1" t="s">
        <v>513</v>
      </c>
      <c r="E103" s="27" t="s">
        <v>6048</v>
      </c>
    </row>
    <row r="104">
      <c r="A104" s="1" t="s">
        <v>504</v>
      </c>
      <c r="B104" s="1">
        <v>33</v>
      </c>
      <c r="C104" s="26" t="s">
        <v>7622</v>
      </c>
      <c r="D104" t="s">
        <v>506</v>
      </c>
      <c r="E104" s="27" t="s">
        <v>7623</v>
      </c>
      <c r="F104" s="28" t="s">
        <v>1553</v>
      </c>
      <c r="G104" s="29">
        <v>2</v>
      </c>
      <c r="H104" s="28">
        <v>0</v>
      </c>
      <c r="I104" s="30">
        <f>ROUND(G104*H104,P4)</f>
        <v>0</v>
      </c>
      <c r="L104" s="30">
        <v>0</v>
      </c>
      <c r="M104" s="24">
        <f>ROUND(G104*L104,P4)</f>
        <v>0</v>
      </c>
      <c r="N104" s="25" t="s">
        <v>6046</v>
      </c>
      <c r="O104" s="31">
        <f>M104*AA104</f>
        <v>0</v>
      </c>
      <c r="P104" s="1">
        <v>3</v>
      </c>
      <c r="AA104" s="1">
        <f>IF(P104=1,$O$3,IF(P104=2,$O$4,$O$5))</f>
        <v>0</v>
      </c>
    </row>
    <row r="105">
      <c r="A105" s="1" t="s">
        <v>510</v>
      </c>
      <c r="E105" s="27" t="s">
        <v>506</v>
      </c>
    </row>
    <row r="106" ht="39">
      <c r="A106" s="1" t="s">
        <v>511</v>
      </c>
      <c r="E106" s="32" t="s">
        <v>7745</v>
      </c>
    </row>
    <row r="107" ht="25">
      <c r="A107" s="1" t="s">
        <v>513</v>
      </c>
      <c r="E107" s="27" t="s">
        <v>6048</v>
      </c>
    </row>
    <row r="108">
      <c r="A108" s="1" t="s">
        <v>504</v>
      </c>
      <c r="B108" s="1">
        <v>35</v>
      </c>
      <c r="C108" s="26" t="s">
        <v>7625</v>
      </c>
      <c r="D108" t="s">
        <v>506</v>
      </c>
      <c r="E108" s="27" t="s">
        <v>7626</v>
      </c>
      <c r="F108" s="28" t="s">
        <v>519</v>
      </c>
      <c r="G108" s="29">
        <v>2</v>
      </c>
      <c r="H108" s="28">
        <v>0</v>
      </c>
      <c r="I108" s="30">
        <f>ROUND(G108*H108,P4)</f>
        <v>0</v>
      </c>
      <c r="L108" s="30">
        <v>0</v>
      </c>
      <c r="M108" s="24">
        <f>ROUND(G108*L108,P4)</f>
        <v>0</v>
      </c>
      <c r="N108" s="25" t="s">
        <v>6046</v>
      </c>
      <c r="O108" s="31">
        <f>M108*AA108</f>
        <v>0</v>
      </c>
      <c r="P108" s="1">
        <v>3</v>
      </c>
      <c r="AA108" s="1">
        <f>IF(P108=1,$O$3,IF(P108=2,$O$4,$O$5))</f>
        <v>0</v>
      </c>
    </row>
    <row r="109">
      <c r="A109" s="1" t="s">
        <v>510</v>
      </c>
      <c r="E109" s="27" t="s">
        <v>506</v>
      </c>
    </row>
    <row r="110" ht="26">
      <c r="A110" s="1" t="s">
        <v>511</v>
      </c>
      <c r="E110" s="32" t="s">
        <v>529</v>
      </c>
    </row>
    <row r="111" ht="25">
      <c r="A111" s="1" t="s">
        <v>513</v>
      </c>
      <c r="E111" s="27" t="s">
        <v>6048</v>
      </c>
    </row>
    <row r="112">
      <c r="A112" s="1" t="s">
        <v>504</v>
      </c>
      <c r="B112" s="1">
        <v>37</v>
      </c>
      <c r="C112" s="26" t="s">
        <v>7627</v>
      </c>
      <c r="D112" t="s">
        <v>506</v>
      </c>
      <c r="E112" s="27" t="s">
        <v>7628</v>
      </c>
      <c r="F112" s="28" t="s">
        <v>519</v>
      </c>
      <c r="G112" s="29">
        <v>1</v>
      </c>
      <c r="H112" s="28">
        <v>0.0053600000000000002</v>
      </c>
      <c r="I112" s="30">
        <f>ROUND(G112*H112,P4)</f>
        <v>0</v>
      </c>
      <c r="L112" s="30">
        <v>0</v>
      </c>
      <c r="M112" s="24">
        <f>ROUND(G112*L112,P4)</f>
        <v>0</v>
      </c>
      <c r="N112" s="25" t="s">
        <v>6046</v>
      </c>
      <c r="O112" s="31">
        <f>M112*AA112</f>
        <v>0</v>
      </c>
      <c r="P112" s="1">
        <v>3</v>
      </c>
      <c r="AA112" s="1">
        <f>IF(P112=1,$O$3,IF(P112=2,$O$4,$O$5))</f>
        <v>0</v>
      </c>
    </row>
    <row r="113">
      <c r="A113" s="1" t="s">
        <v>510</v>
      </c>
      <c r="E113" s="27" t="s">
        <v>506</v>
      </c>
    </row>
    <row r="114" ht="26">
      <c r="A114" s="1" t="s">
        <v>511</v>
      </c>
      <c r="E114" s="32" t="s">
        <v>521</v>
      </c>
    </row>
    <row r="115" ht="25">
      <c r="A115" s="1" t="s">
        <v>513</v>
      </c>
      <c r="E115" s="27" t="s">
        <v>6048</v>
      </c>
    </row>
    <row r="116">
      <c r="A116" s="1" t="s">
        <v>504</v>
      </c>
      <c r="B116" s="1">
        <v>39</v>
      </c>
      <c r="C116" s="26" t="s">
        <v>7636</v>
      </c>
      <c r="D116" t="s">
        <v>506</v>
      </c>
      <c r="E116" s="27" t="s">
        <v>7637</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521</v>
      </c>
    </row>
    <row r="119">
      <c r="A119" s="1" t="s">
        <v>513</v>
      </c>
      <c r="E119" s="27" t="s">
        <v>506</v>
      </c>
    </row>
    <row r="120">
      <c r="A120" s="1" t="s">
        <v>504</v>
      </c>
      <c r="B120" s="1">
        <v>40</v>
      </c>
      <c r="C120" s="26" t="s">
        <v>8217</v>
      </c>
      <c r="D120" t="s">
        <v>506</v>
      </c>
      <c r="E120" s="27" t="s">
        <v>8218</v>
      </c>
      <c r="F120" s="28" t="s">
        <v>1251</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529</v>
      </c>
    </row>
    <row r="123">
      <c r="A123" s="1" t="s">
        <v>513</v>
      </c>
      <c r="E123" s="27" t="s">
        <v>506</v>
      </c>
    </row>
    <row r="124" ht="25">
      <c r="A124" s="1" t="s">
        <v>504</v>
      </c>
      <c r="B124" s="1">
        <v>41</v>
      </c>
      <c r="C124" s="26" t="s">
        <v>8219</v>
      </c>
      <c r="D124" t="s">
        <v>506</v>
      </c>
      <c r="E124" s="27" t="s">
        <v>8220</v>
      </c>
      <c r="F124" s="28" t="s">
        <v>1251</v>
      </c>
      <c r="G124" s="29">
        <v>2</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529</v>
      </c>
    </row>
    <row r="127">
      <c r="A127" s="1" t="s">
        <v>513</v>
      </c>
      <c r="E127" s="27" t="s">
        <v>506</v>
      </c>
    </row>
    <row r="128" ht="25">
      <c r="A128" s="1" t="s">
        <v>504</v>
      </c>
      <c r="B128" s="1">
        <v>42</v>
      </c>
      <c r="C128" s="26" t="s">
        <v>7759</v>
      </c>
      <c r="D128" t="s">
        <v>506</v>
      </c>
      <c r="E128" s="27" t="s">
        <v>8221</v>
      </c>
      <c r="F128" s="28" t="s">
        <v>551</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43</v>
      </c>
      <c r="C132" s="26" t="s">
        <v>7638</v>
      </c>
      <c r="D132" t="s">
        <v>506</v>
      </c>
      <c r="E132" s="27" t="s">
        <v>7639</v>
      </c>
      <c r="F132" s="28" t="s">
        <v>567</v>
      </c>
      <c r="G132" s="29">
        <v>38</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1899</v>
      </c>
    </row>
    <row r="135">
      <c r="A135" s="1" t="s">
        <v>513</v>
      </c>
      <c r="E135" s="27" t="s">
        <v>506</v>
      </c>
    </row>
    <row r="136">
      <c r="A136" s="1" t="s">
        <v>504</v>
      </c>
      <c r="B136" s="1">
        <v>44</v>
      </c>
      <c r="C136" s="26" t="s">
        <v>7640</v>
      </c>
      <c r="D136" t="s">
        <v>506</v>
      </c>
      <c r="E136" s="27" t="s">
        <v>7641</v>
      </c>
      <c r="F136" s="28" t="s">
        <v>540</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2318</v>
      </c>
    </row>
    <row r="139">
      <c r="A139" s="1" t="s">
        <v>513</v>
      </c>
      <c r="E139" s="27" t="s">
        <v>506</v>
      </c>
    </row>
    <row r="140">
      <c r="A140" s="1" t="s">
        <v>504</v>
      </c>
      <c r="B140" s="1">
        <v>20</v>
      </c>
      <c r="C140" s="26" t="s">
        <v>8222</v>
      </c>
      <c r="D140" t="s">
        <v>506</v>
      </c>
      <c r="E140" s="27" t="s">
        <v>8223</v>
      </c>
      <c r="F140" s="28" t="s">
        <v>567</v>
      </c>
      <c r="G140" s="29">
        <v>41.25</v>
      </c>
      <c r="H140" s="28">
        <v>0</v>
      </c>
      <c r="I140" s="30">
        <f>ROUND(G140*H140,P4)</f>
        <v>0</v>
      </c>
      <c r="L140" s="30">
        <v>0</v>
      </c>
      <c r="M140" s="24">
        <f>ROUND(G140*L140,P4)</f>
        <v>0</v>
      </c>
      <c r="N140" s="25" t="s">
        <v>506</v>
      </c>
      <c r="O140" s="31">
        <f>M140*AA140</f>
        <v>0</v>
      </c>
      <c r="P140" s="1">
        <v>3</v>
      </c>
      <c r="AA140" s="1">
        <f>IF(P140=1,$O$3,IF(P140=2,$O$4,$O$5))</f>
        <v>0</v>
      </c>
    </row>
    <row r="141">
      <c r="A141" s="1" t="s">
        <v>510</v>
      </c>
      <c r="E141" s="27" t="s">
        <v>506</v>
      </c>
    </row>
    <row r="142" ht="26">
      <c r="A142" s="1" t="s">
        <v>511</v>
      </c>
      <c r="E142" s="32" t="s">
        <v>8224</v>
      </c>
    </row>
    <row r="143">
      <c r="A143" s="1" t="s">
        <v>513</v>
      </c>
      <c r="E143" s="27" t="s">
        <v>506</v>
      </c>
    </row>
    <row r="144">
      <c r="A144" s="1" t="s">
        <v>504</v>
      </c>
      <c r="B144" s="1">
        <v>21</v>
      </c>
      <c r="C144" s="26" t="s">
        <v>8225</v>
      </c>
      <c r="D144" t="s">
        <v>506</v>
      </c>
      <c r="E144" s="27" t="s">
        <v>8223</v>
      </c>
      <c r="F144" s="28" t="s">
        <v>567</v>
      </c>
      <c r="G144" s="29">
        <v>56.100000000000001</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8226</v>
      </c>
    </row>
    <row r="147">
      <c r="A147" s="1" t="s">
        <v>513</v>
      </c>
      <c r="E147" s="27" t="s">
        <v>506</v>
      </c>
    </row>
    <row r="148">
      <c r="A148" s="1" t="s">
        <v>504</v>
      </c>
      <c r="B148" s="1">
        <v>34</v>
      </c>
      <c r="C148" s="26" t="s">
        <v>7642</v>
      </c>
      <c r="D148" t="s">
        <v>506</v>
      </c>
      <c r="E148" s="27" t="s">
        <v>7643</v>
      </c>
      <c r="F148" s="28" t="s">
        <v>1251</v>
      </c>
      <c r="G148" s="29">
        <v>2</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529</v>
      </c>
    </row>
    <row r="151">
      <c r="A151" s="1" t="s">
        <v>513</v>
      </c>
      <c r="E151" s="27" t="s">
        <v>506</v>
      </c>
    </row>
    <row r="152">
      <c r="A152" s="1" t="s">
        <v>504</v>
      </c>
      <c r="B152" s="1">
        <v>36</v>
      </c>
      <c r="C152" s="26" t="s">
        <v>7645</v>
      </c>
      <c r="D152" t="s">
        <v>506</v>
      </c>
      <c r="E152" s="27" t="s">
        <v>7646</v>
      </c>
      <c r="F152" s="28" t="s">
        <v>1251</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529</v>
      </c>
    </row>
    <row r="155">
      <c r="A155" s="1" t="s">
        <v>513</v>
      </c>
      <c r="E155" s="27" t="s">
        <v>506</v>
      </c>
    </row>
    <row r="156">
      <c r="A156" s="1" t="s">
        <v>504</v>
      </c>
      <c r="B156" s="1">
        <v>30</v>
      </c>
      <c r="C156" s="26" t="s">
        <v>8227</v>
      </c>
      <c r="D156" t="s">
        <v>506</v>
      </c>
      <c r="E156" s="27" t="s">
        <v>8228</v>
      </c>
      <c r="F156" s="28" t="s">
        <v>1251</v>
      </c>
      <c r="G156" s="29">
        <v>2</v>
      </c>
      <c r="H156" s="28">
        <v>0</v>
      </c>
      <c r="I156" s="30">
        <f>ROUND(G156*H156,P4)</f>
        <v>0</v>
      </c>
      <c r="L156" s="30">
        <v>0</v>
      </c>
      <c r="M156" s="24">
        <f>ROUND(G156*L156,P4)</f>
        <v>0</v>
      </c>
      <c r="N156" s="25" t="s">
        <v>506</v>
      </c>
      <c r="O156" s="31">
        <f>M156*AA156</f>
        <v>0</v>
      </c>
      <c r="P156" s="1">
        <v>3</v>
      </c>
      <c r="AA156" s="1">
        <f>IF(P156=1,$O$3,IF(P156=2,$O$4,$O$5))</f>
        <v>0</v>
      </c>
    </row>
    <row r="157">
      <c r="A157" s="1" t="s">
        <v>510</v>
      </c>
      <c r="E157" s="27" t="s">
        <v>506</v>
      </c>
    </row>
    <row r="158" ht="26">
      <c r="A158" s="1" t="s">
        <v>511</v>
      </c>
      <c r="E158" s="32" t="s">
        <v>529</v>
      </c>
    </row>
    <row r="159">
      <c r="A159" s="1" t="s">
        <v>513</v>
      </c>
      <c r="E159" s="27" t="s">
        <v>506</v>
      </c>
    </row>
    <row r="160">
      <c r="A160" s="1" t="s">
        <v>504</v>
      </c>
      <c r="B160" s="1">
        <v>31</v>
      </c>
      <c r="C160" s="26" t="s">
        <v>8229</v>
      </c>
      <c r="D160" t="s">
        <v>506</v>
      </c>
      <c r="E160" s="27" t="s">
        <v>8230</v>
      </c>
      <c r="F160" s="28" t="s">
        <v>1251</v>
      </c>
      <c r="G160" s="29">
        <v>17</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688</v>
      </c>
    </row>
    <row r="163">
      <c r="A163" s="1" t="s">
        <v>513</v>
      </c>
      <c r="E163" s="27" t="s">
        <v>506</v>
      </c>
    </row>
    <row r="164">
      <c r="A164" s="1" t="s">
        <v>504</v>
      </c>
      <c r="B164" s="1">
        <v>24</v>
      </c>
      <c r="C164" s="26" t="s">
        <v>8231</v>
      </c>
      <c r="D164" t="s">
        <v>506</v>
      </c>
      <c r="E164" s="27" t="s">
        <v>8232</v>
      </c>
      <c r="F164" s="28" t="s">
        <v>1251</v>
      </c>
      <c r="G164" s="29">
        <v>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529</v>
      </c>
    </row>
    <row r="167">
      <c r="A167" s="1" t="s">
        <v>513</v>
      </c>
      <c r="E167" s="27" t="s">
        <v>506</v>
      </c>
    </row>
    <row r="168">
      <c r="A168" s="1" t="s">
        <v>504</v>
      </c>
      <c r="B168" s="1">
        <v>25</v>
      </c>
      <c r="C168" s="26" t="s">
        <v>8233</v>
      </c>
      <c r="D168" t="s">
        <v>506</v>
      </c>
      <c r="E168" s="27" t="s">
        <v>8234</v>
      </c>
      <c r="F168" s="28" t="s">
        <v>1251</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529</v>
      </c>
    </row>
    <row r="171">
      <c r="A171" s="1" t="s">
        <v>513</v>
      </c>
      <c r="E171" s="27" t="s">
        <v>506</v>
      </c>
    </row>
    <row r="172">
      <c r="A172" s="1" t="s">
        <v>504</v>
      </c>
      <c r="B172" s="1">
        <v>26</v>
      </c>
      <c r="C172" s="26" t="s">
        <v>8235</v>
      </c>
      <c r="D172" t="s">
        <v>506</v>
      </c>
      <c r="E172" s="27" t="s">
        <v>8236</v>
      </c>
      <c r="F172" s="28" t="s">
        <v>1251</v>
      </c>
      <c r="G172" s="29">
        <v>4</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544</v>
      </c>
    </row>
    <row r="175">
      <c r="A175" s="1" t="s">
        <v>513</v>
      </c>
      <c r="E175" s="27" t="s">
        <v>506</v>
      </c>
    </row>
    <row r="176">
      <c r="A176" s="1" t="s">
        <v>504</v>
      </c>
      <c r="B176" s="1">
        <v>28</v>
      </c>
      <c r="C176" s="26" t="s">
        <v>8237</v>
      </c>
      <c r="D176" t="s">
        <v>506</v>
      </c>
      <c r="E176" s="27" t="s">
        <v>8238</v>
      </c>
      <c r="F176" s="28" t="s">
        <v>567</v>
      </c>
      <c r="G176" s="29">
        <v>24.045000000000002</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8239</v>
      </c>
    </row>
    <row r="179">
      <c r="A179" s="1" t="s">
        <v>513</v>
      </c>
      <c r="E179" s="27" t="s">
        <v>506</v>
      </c>
    </row>
    <row r="180">
      <c r="A180" s="1" t="s">
        <v>504</v>
      </c>
      <c r="B180" s="1">
        <v>23</v>
      </c>
      <c r="C180" s="26" t="s">
        <v>8240</v>
      </c>
      <c r="D180" t="s">
        <v>506</v>
      </c>
      <c r="E180" s="27" t="s">
        <v>8241</v>
      </c>
      <c r="F180" s="28" t="s">
        <v>519</v>
      </c>
      <c r="G180" s="29">
        <v>2</v>
      </c>
      <c r="H180" s="28">
        <v>0.00157</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529</v>
      </c>
    </row>
    <row r="183">
      <c r="A183" s="1" t="s">
        <v>513</v>
      </c>
      <c r="E183" s="27" t="s">
        <v>506</v>
      </c>
    </row>
    <row r="184">
      <c r="A184" s="1" t="s">
        <v>504</v>
      </c>
      <c r="B184" s="1">
        <v>38</v>
      </c>
      <c r="C184" s="26" t="s">
        <v>7647</v>
      </c>
      <c r="D184" t="s">
        <v>506</v>
      </c>
      <c r="E184" s="27" t="s">
        <v>7648</v>
      </c>
      <c r="F184" s="28" t="s">
        <v>551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c r="A188" s="1" t="s">
        <v>504</v>
      </c>
      <c r="B188" s="1">
        <v>45</v>
      </c>
      <c r="C188" s="26" t="s">
        <v>8242</v>
      </c>
      <c r="D188" t="s">
        <v>506</v>
      </c>
      <c r="E188" s="27" t="s">
        <v>8243</v>
      </c>
      <c r="F188" s="28" t="s">
        <v>1251</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668</v>
      </c>
    </row>
    <row r="191">
      <c r="A191" s="1" t="s">
        <v>513</v>
      </c>
      <c r="E191" s="27" t="s">
        <v>506</v>
      </c>
    </row>
    <row r="192">
      <c r="A192" s="1" t="s">
        <v>504</v>
      </c>
      <c r="B192" s="1">
        <v>46</v>
      </c>
      <c r="C192" s="26" t="s">
        <v>8244</v>
      </c>
      <c r="D192" t="s">
        <v>506</v>
      </c>
      <c r="E192" s="27" t="s">
        <v>8245</v>
      </c>
      <c r="F192" s="28" t="s">
        <v>1251</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668</v>
      </c>
    </row>
    <row r="195">
      <c r="A195" s="1" t="s">
        <v>513</v>
      </c>
      <c r="E195" s="27" t="s">
        <v>506</v>
      </c>
    </row>
    <row r="196">
      <c r="A196" s="1" t="s">
        <v>504</v>
      </c>
      <c r="B196" s="1">
        <v>47</v>
      </c>
      <c r="C196" s="26" t="s">
        <v>8246</v>
      </c>
      <c r="D196" t="s">
        <v>506</v>
      </c>
      <c r="E196" s="27" t="s">
        <v>8247</v>
      </c>
      <c r="F196" s="28" t="s">
        <v>1251</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529</v>
      </c>
    </row>
    <row r="199">
      <c r="A199" s="1" t="s">
        <v>513</v>
      </c>
      <c r="E199" s="27" t="s">
        <v>506</v>
      </c>
    </row>
    <row r="200" ht="13">
      <c r="A200" s="1" t="s">
        <v>501</v>
      </c>
      <c r="C200" s="22" t="s">
        <v>855</v>
      </c>
      <c r="E200" s="23" t="s">
        <v>3455</v>
      </c>
      <c r="L200" s="24">
        <f>SUMIFS(L201:L204,A201:A204,"P")</f>
        <v>0</v>
      </c>
      <c r="M200" s="24">
        <f>SUMIFS(M201:M204,A201:A204,"P")</f>
        <v>0</v>
      </c>
      <c r="N200" s="25"/>
    </row>
    <row r="201" ht="25">
      <c r="A201" s="1" t="s">
        <v>504</v>
      </c>
      <c r="B201" s="1">
        <v>48</v>
      </c>
      <c r="C201" s="26" t="s">
        <v>7655</v>
      </c>
      <c r="D201" t="s">
        <v>506</v>
      </c>
      <c r="E201" s="27" t="s">
        <v>7656</v>
      </c>
      <c r="F201" s="28" t="s">
        <v>563</v>
      </c>
      <c r="G201" s="29">
        <v>8.5719999999999992</v>
      </c>
      <c r="H201" s="28">
        <v>0</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
      <c r="A203" s="1" t="s">
        <v>511</v>
      </c>
      <c r="E203" s="32" t="s">
        <v>8248</v>
      </c>
    </row>
    <row r="204" ht="25">
      <c r="A204" s="1" t="s">
        <v>513</v>
      </c>
      <c r="E204" s="27" t="s">
        <v>6048</v>
      </c>
    </row>
    <row r="205" ht="13">
      <c r="A205" s="1" t="s">
        <v>501</v>
      </c>
      <c r="C205" s="22" t="s">
        <v>3501</v>
      </c>
      <c r="E205" s="23" t="s">
        <v>4922</v>
      </c>
      <c r="L205" s="24">
        <f>SUMIFS(L206:L221,A206:A221,"P")</f>
        <v>0</v>
      </c>
      <c r="M205" s="24">
        <f>SUMIFS(M206:M221,A206:A221,"P")</f>
        <v>0</v>
      </c>
      <c r="N205" s="25"/>
    </row>
    <row r="206">
      <c r="A206" s="1" t="s">
        <v>504</v>
      </c>
      <c r="B206" s="1">
        <v>51</v>
      </c>
      <c r="C206" s="26" t="s">
        <v>7665</v>
      </c>
      <c r="D206" t="s">
        <v>506</v>
      </c>
      <c r="E206" s="27" t="s">
        <v>7666</v>
      </c>
      <c r="F206" s="28" t="s">
        <v>2694</v>
      </c>
      <c r="G206" s="29">
        <v>1.413</v>
      </c>
      <c r="H206" s="28">
        <v>1</v>
      </c>
      <c r="I206" s="30">
        <f>ROUND(G206*H206,P4)</f>
        <v>0</v>
      </c>
      <c r="L206" s="30">
        <v>0</v>
      </c>
      <c r="M206" s="24">
        <f>ROUND(G206*L206,P4)</f>
        <v>0</v>
      </c>
      <c r="N206" s="25" t="s">
        <v>6046</v>
      </c>
      <c r="O206" s="31">
        <f>M206*AA206</f>
        <v>0</v>
      </c>
      <c r="P206" s="1">
        <v>3</v>
      </c>
      <c r="AA206" s="1">
        <f>IF(P206=1,$O$3,IF(P206=2,$O$4,$O$5))</f>
        <v>0</v>
      </c>
    </row>
    <row r="207">
      <c r="A207" s="1" t="s">
        <v>510</v>
      </c>
      <c r="E207" s="27" t="s">
        <v>506</v>
      </c>
    </row>
    <row r="208" ht="39">
      <c r="A208" s="1" t="s">
        <v>511</v>
      </c>
      <c r="E208" s="32" t="s">
        <v>8249</v>
      </c>
    </row>
    <row r="209" ht="25">
      <c r="A209" s="1" t="s">
        <v>513</v>
      </c>
      <c r="E209" s="27" t="s">
        <v>6048</v>
      </c>
    </row>
    <row r="210">
      <c r="A210" s="1" t="s">
        <v>504</v>
      </c>
      <c r="B210" s="1">
        <v>49</v>
      </c>
      <c r="C210" s="26" t="s">
        <v>7668</v>
      </c>
      <c r="D210" t="s">
        <v>506</v>
      </c>
      <c r="E210" s="27" t="s">
        <v>7669</v>
      </c>
      <c r="F210" s="28" t="s">
        <v>519</v>
      </c>
      <c r="G210" s="29">
        <v>2</v>
      </c>
      <c r="H210" s="28">
        <v>0.010189999999999999</v>
      </c>
      <c r="I210" s="30">
        <f>ROUND(G210*H210,P4)</f>
        <v>0</v>
      </c>
      <c r="L210" s="30">
        <v>0</v>
      </c>
      <c r="M210" s="24">
        <f>ROUND(G210*L210,P4)</f>
        <v>0</v>
      </c>
      <c r="N210" s="25" t="s">
        <v>6046</v>
      </c>
      <c r="O210" s="31">
        <f>M210*AA210</f>
        <v>0</v>
      </c>
      <c r="P210" s="1">
        <v>3</v>
      </c>
      <c r="AA210" s="1">
        <f>IF(P210=1,$O$3,IF(P210=2,$O$4,$O$5))</f>
        <v>0</v>
      </c>
    </row>
    <row r="211">
      <c r="A211" s="1" t="s">
        <v>510</v>
      </c>
      <c r="E211" s="27" t="s">
        <v>506</v>
      </c>
    </row>
    <row r="212" ht="26">
      <c r="A212" s="1" t="s">
        <v>511</v>
      </c>
      <c r="E212" s="32" t="s">
        <v>529</v>
      </c>
    </row>
    <row r="213" ht="25">
      <c r="A213" s="1" t="s">
        <v>513</v>
      </c>
      <c r="E213" s="27" t="s">
        <v>6048</v>
      </c>
    </row>
    <row r="214">
      <c r="A214" s="1" t="s">
        <v>504</v>
      </c>
      <c r="B214" s="1">
        <v>52</v>
      </c>
      <c r="C214" s="26" t="s">
        <v>7670</v>
      </c>
      <c r="D214" t="s">
        <v>506</v>
      </c>
      <c r="E214" s="27" t="s">
        <v>7671</v>
      </c>
      <c r="F214" s="28" t="s">
        <v>567</v>
      </c>
      <c r="G214" s="29">
        <v>75</v>
      </c>
      <c r="H214" s="28">
        <v>0.00012999999999999999</v>
      </c>
      <c r="I214" s="30">
        <f>ROUND(G214*H214,P4)</f>
        <v>0</v>
      </c>
      <c r="L214" s="30">
        <v>0</v>
      </c>
      <c r="M214" s="24">
        <f>ROUND(G214*L214,P4)</f>
        <v>0</v>
      </c>
      <c r="N214" s="25" t="s">
        <v>6046</v>
      </c>
      <c r="O214" s="31">
        <f>M214*AA214</f>
        <v>0</v>
      </c>
      <c r="P214" s="1">
        <v>3</v>
      </c>
      <c r="AA214" s="1">
        <f>IF(P214=1,$O$3,IF(P214=2,$O$4,$O$5))</f>
        <v>0</v>
      </c>
    </row>
    <row r="215">
      <c r="A215" s="1" t="s">
        <v>510</v>
      </c>
      <c r="E215" s="27" t="s">
        <v>506</v>
      </c>
    </row>
    <row r="216" ht="26">
      <c r="A216" s="1" t="s">
        <v>511</v>
      </c>
      <c r="E216" s="32" t="s">
        <v>1264</v>
      </c>
    </row>
    <row r="217" ht="25">
      <c r="A217" s="1" t="s">
        <v>513</v>
      </c>
      <c r="E217" s="27" t="s">
        <v>6048</v>
      </c>
    </row>
    <row r="218">
      <c r="A218" s="1" t="s">
        <v>504</v>
      </c>
      <c r="B218" s="1">
        <v>50</v>
      </c>
      <c r="C218" s="26" t="s">
        <v>7673</v>
      </c>
      <c r="D218" t="s">
        <v>506</v>
      </c>
      <c r="E218" s="27" t="s">
        <v>7674</v>
      </c>
      <c r="F218" s="28" t="s">
        <v>519</v>
      </c>
      <c r="G218" s="29">
        <v>2</v>
      </c>
      <c r="H218" s="28">
        <v>0.85999999999999999</v>
      </c>
      <c r="I218" s="30">
        <f>ROUND(G218*H218,P4)</f>
        <v>0</v>
      </c>
      <c r="L218" s="30">
        <v>0</v>
      </c>
      <c r="M218" s="24">
        <f>ROUND(G218*L218,P4)</f>
        <v>0</v>
      </c>
      <c r="N218" s="25" t="s">
        <v>506</v>
      </c>
      <c r="O218" s="31">
        <f>M218*AA218</f>
        <v>0</v>
      </c>
      <c r="P218" s="1">
        <v>3</v>
      </c>
      <c r="AA218" s="1">
        <f>IF(P218=1,$O$3,IF(P218=2,$O$4,$O$5))</f>
        <v>0</v>
      </c>
    </row>
    <row r="219">
      <c r="A219" s="1" t="s">
        <v>510</v>
      </c>
      <c r="E219" s="27" t="s">
        <v>506</v>
      </c>
    </row>
    <row r="220" ht="26">
      <c r="A220" s="1" t="s">
        <v>511</v>
      </c>
      <c r="E220" s="32" t="s">
        <v>529</v>
      </c>
    </row>
    <row r="221">
      <c r="A221" s="1" t="s">
        <v>513</v>
      </c>
      <c r="E221" s="27" t="s">
        <v>506</v>
      </c>
    </row>
    <row r="222" ht="13">
      <c r="A222" s="1" t="s">
        <v>501</v>
      </c>
      <c r="C222" s="22" t="s">
        <v>7675</v>
      </c>
      <c r="E222" s="23" t="s">
        <v>7676</v>
      </c>
      <c r="L222" s="24">
        <f>SUMIFS(L223:L234,A223:A234,"P")</f>
        <v>0</v>
      </c>
      <c r="M222" s="24">
        <f>SUMIFS(M223:M234,A223:A234,"P")</f>
        <v>0</v>
      </c>
      <c r="N222" s="25"/>
    </row>
    <row r="223">
      <c r="A223" s="1" t="s">
        <v>504</v>
      </c>
      <c r="B223" s="1">
        <v>53</v>
      </c>
      <c r="C223" s="26" t="s">
        <v>7677</v>
      </c>
      <c r="D223" t="s">
        <v>506</v>
      </c>
      <c r="E223" s="27" t="s">
        <v>7678</v>
      </c>
      <c r="F223" s="28" t="s">
        <v>551</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7679</v>
      </c>
      <c r="D227" t="s">
        <v>506</v>
      </c>
      <c r="E227" s="27" t="s">
        <v>7680</v>
      </c>
      <c r="F227" s="28" t="s">
        <v>551</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7681</v>
      </c>
      <c r="D231" t="s">
        <v>506</v>
      </c>
      <c r="E231" s="27" t="s">
        <v>7682</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8250</v>
      </c>
      <c r="E8" s="23" t="s">
        <v>321</v>
      </c>
      <c r="L8" s="24">
        <f>L9</f>
        <v>0</v>
      </c>
      <c r="M8" s="24">
        <f>M9</f>
        <v>0</v>
      </c>
      <c r="N8" s="25"/>
    </row>
    <row r="9" ht="13">
      <c r="A9" s="1" t="s">
        <v>501</v>
      </c>
      <c r="C9" s="22" t="s">
        <v>858</v>
      </c>
      <c r="E9" s="23" t="s">
        <v>2842</v>
      </c>
      <c r="L9" s="24">
        <f>SUMIFS(L10:L13,A10:A13,"P")</f>
        <v>0</v>
      </c>
      <c r="M9" s="24">
        <f>SUMIFS(M10:M13,A10:A13,"P")</f>
        <v>0</v>
      </c>
      <c r="N9" s="25"/>
    </row>
    <row r="10">
      <c r="A10" s="1" t="s">
        <v>504</v>
      </c>
      <c r="B10" s="1">
        <v>1</v>
      </c>
      <c r="C10" s="26" t="s">
        <v>7191</v>
      </c>
      <c r="D10" t="s">
        <v>506</v>
      </c>
      <c r="E10" s="27" t="s">
        <v>7192</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7193</v>
      </c>
    </row>
    <row r="12" ht="26">
      <c r="A12" s="1" t="s">
        <v>511</v>
      </c>
      <c r="E12" s="32" t="s">
        <v>926</v>
      </c>
    </row>
    <row r="13" ht="75">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8251</v>
      </c>
      <c r="E8" s="23" t="s">
        <v>325</v>
      </c>
      <c r="L8" s="24">
        <f>L9+L26+L83+L96+L165+L170</f>
        <v>0</v>
      </c>
      <c r="M8" s="24">
        <f>M9+M26+M83+M96+M165+M170</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1456</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8252</v>
      </c>
    </row>
    <row r="17" ht="25">
      <c r="A17" s="1" t="s">
        <v>513</v>
      </c>
      <c r="E17" s="27" t="s">
        <v>2695</v>
      </c>
    </row>
    <row r="18" ht="25">
      <c r="A18" s="1" t="s">
        <v>504</v>
      </c>
      <c r="B18" s="1">
        <v>2</v>
      </c>
      <c r="C18" s="26" t="s">
        <v>3004</v>
      </c>
      <c r="D18" t="s">
        <v>3005</v>
      </c>
      <c r="E18" s="27" t="s">
        <v>3006</v>
      </c>
      <c r="F18" s="28" t="s">
        <v>2694</v>
      </c>
      <c r="G18" s="29">
        <v>46.799999999999997</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8253</v>
      </c>
    </row>
    <row r="21" ht="25">
      <c r="A21" s="1" t="s">
        <v>513</v>
      </c>
      <c r="E21" s="27" t="s">
        <v>2695</v>
      </c>
    </row>
    <row r="22" ht="25">
      <c r="A22" s="1" t="s">
        <v>504</v>
      </c>
      <c r="B22" s="1">
        <v>3</v>
      </c>
      <c r="C22" s="26" t="s">
        <v>2691</v>
      </c>
      <c r="D22" t="s">
        <v>2692</v>
      </c>
      <c r="E22" s="27" t="s">
        <v>2693</v>
      </c>
      <c r="F22" s="28" t="s">
        <v>2694</v>
      </c>
      <c r="G22" s="29">
        <v>55.200000000000003</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78">
      <c r="A24" s="1" t="s">
        <v>511</v>
      </c>
      <c r="E24" s="32" t="s">
        <v>8254</v>
      </c>
    </row>
    <row r="25" ht="25">
      <c r="A25" s="1" t="s">
        <v>513</v>
      </c>
      <c r="E25" s="27" t="s">
        <v>2695</v>
      </c>
    </row>
    <row r="26" ht="13">
      <c r="A26" s="1" t="s">
        <v>501</v>
      </c>
      <c r="C26" s="22" t="s">
        <v>600</v>
      </c>
      <c r="E26" s="23" t="s">
        <v>560</v>
      </c>
      <c r="L26" s="24">
        <f>SUMIFS(L27:L82,A27:A82,"P")</f>
        <v>0</v>
      </c>
      <c r="M26" s="24">
        <f>SUMIFS(M27:M82,A27:A82,"P")</f>
        <v>0</v>
      </c>
      <c r="N26" s="25"/>
    </row>
    <row r="27" ht="25">
      <c r="A27" s="1" t="s">
        <v>504</v>
      </c>
      <c r="B27" s="1">
        <v>5</v>
      </c>
      <c r="C27" s="26" t="s">
        <v>4271</v>
      </c>
      <c r="D27" t="s">
        <v>506</v>
      </c>
      <c r="E27" s="27" t="s">
        <v>4272</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4649</v>
      </c>
    </row>
    <row r="29" ht="39">
      <c r="A29" s="1" t="s">
        <v>511</v>
      </c>
      <c r="E29" s="32" t="s">
        <v>8255</v>
      </c>
    </row>
    <row r="30">
      <c r="A30" s="1" t="s">
        <v>513</v>
      </c>
      <c r="E30" s="27" t="s">
        <v>514</v>
      </c>
    </row>
    <row r="31" ht="25">
      <c r="A31" s="1" t="s">
        <v>504</v>
      </c>
      <c r="B31" s="1">
        <v>6</v>
      </c>
      <c r="C31" s="26" t="s">
        <v>4277</v>
      </c>
      <c r="D31" t="s">
        <v>506</v>
      </c>
      <c r="E31" s="27" t="s">
        <v>4278</v>
      </c>
      <c r="F31" s="28" t="s">
        <v>563</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8256</v>
      </c>
    </row>
    <row r="34">
      <c r="A34" s="1" t="s">
        <v>513</v>
      </c>
      <c r="E34" s="27" t="s">
        <v>514</v>
      </c>
    </row>
    <row r="35" ht="25">
      <c r="A35" s="1" t="s">
        <v>504</v>
      </c>
      <c r="B35" s="1">
        <v>7</v>
      </c>
      <c r="C35" s="26" t="s">
        <v>4280</v>
      </c>
      <c r="D35" t="s">
        <v>506</v>
      </c>
      <c r="E35" s="27" t="s">
        <v>4281</v>
      </c>
      <c r="F35" s="28" t="s">
        <v>563</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8257</v>
      </c>
    </row>
    <row r="38">
      <c r="A38" s="1" t="s">
        <v>513</v>
      </c>
      <c r="E38" s="27" t="s">
        <v>514</v>
      </c>
    </row>
    <row r="39">
      <c r="A39" s="1" t="s">
        <v>504</v>
      </c>
      <c r="B39" s="1">
        <v>8</v>
      </c>
      <c r="C39" s="26" t="s">
        <v>3388</v>
      </c>
      <c r="D39" t="s">
        <v>506</v>
      </c>
      <c r="E39" s="27" t="s">
        <v>3389</v>
      </c>
      <c r="F39" s="28" t="s">
        <v>563</v>
      </c>
      <c r="G39" s="29">
        <v>146</v>
      </c>
      <c r="H39" s="28">
        <v>0</v>
      </c>
      <c r="I39" s="30">
        <f>ROUND(G39*H39,P4)</f>
        <v>0</v>
      </c>
      <c r="L39" s="30">
        <v>0</v>
      </c>
      <c r="M39" s="24">
        <f>ROUND(G39*L39,P4)</f>
        <v>0</v>
      </c>
      <c r="N39" s="25" t="s">
        <v>509</v>
      </c>
      <c r="O39" s="31">
        <f>M39*AA39</f>
        <v>0</v>
      </c>
      <c r="P39" s="1">
        <v>3</v>
      </c>
      <c r="AA39" s="1">
        <f>IF(P39=1,$O$3,IF(P39=2,$O$4,$O$5))</f>
        <v>0</v>
      </c>
    </row>
    <row r="40">
      <c r="A40" s="1" t="s">
        <v>510</v>
      </c>
      <c r="E40" s="27" t="s">
        <v>4448</v>
      </c>
    </row>
    <row r="41" ht="26">
      <c r="A41" s="1" t="s">
        <v>511</v>
      </c>
      <c r="E41" s="32" t="s">
        <v>8258</v>
      </c>
    </row>
    <row r="42">
      <c r="A42" s="1" t="s">
        <v>513</v>
      </c>
      <c r="E42" s="27" t="s">
        <v>514</v>
      </c>
    </row>
    <row r="43">
      <c r="A43" s="1" t="s">
        <v>504</v>
      </c>
      <c r="B43" s="1">
        <v>9</v>
      </c>
      <c r="C43" s="26" t="s">
        <v>3394</v>
      </c>
      <c r="D43" t="s">
        <v>4287</v>
      </c>
      <c r="E43" s="27" t="s">
        <v>3395</v>
      </c>
      <c r="F43" s="28" t="s">
        <v>563</v>
      </c>
      <c r="G43" s="29">
        <v>250</v>
      </c>
      <c r="H43" s="28">
        <v>0</v>
      </c>
      <c r="I43" s="30">
        <f>ROUND(G43*H43,P4)</f>
        <v>0</v>
      </c>
      <c r="L43" s="30">
        <v>0</v>
      </c>
      <c r="M43" s="24">
        <f>ROUND(G43*L43,P4)</f>
        <v>0</v>
      </c>
      <c r="N43" s="25" t="s">
        <v>509</v>
      </c>
      <c r="O43" s="31">
        <f>M43*AA43</f>
        <v>0</v>
      </c>
      <c r="P43" s="1">
        <v>3</v>
      </c>
      <c r="AA43" s="1">
        <f>IF(P43=1,$O$3,IF(P43=2,$O$4,$O$5))</f>
        <v>0</v>
      </c>
    </row>
    <row r="44">
      <c r="A44" s="1" t="s">
        <v>510</v>
      </c>
      <c r="E44" s="27" t="s">
        <v>4288</v>
      </c>
    </row>
    <row r="45" ht="26">
      <c r="A45" s="1" t="s">
        <v>511</v>
      </c>
      <c r="E45" s="32" t="s">
        <v>8259</v>
      </c>
    </row>
    <row r="46">
      <c r="A46" s="1" t="s">
        <v>513</v>
      </c>
      <c r="E46" s="27" t="s">
        <v>514</v>
      </c>
    </row>
    <row r="47">
      <c r="A47" s="1" t="s">
        <v>504</v>
      </c>
      <c r="B47" s="1">
        <v>10</v>
      </c>
      <c r="C47" s="26" t="s">
        <v>3394</v>
      </c>
      <c r="D47" t="s">
        <v>4290</v>
      </c>
      <c r="E47" s="27" t="s">
        <v>3395</v>
      </c>
      <c r="F47" s="28" t="s">
        <v>563</v>
      </c>
      <c r="G47" s="29">
        <v>200</v>
      </c>
      <c r="H47" s="28">
        <v>0</v>
      </c>
      <c r="I47" s="30">
        <f>ROUND(G47*H47,P4)</f>
        <v>0</v>
      </c>
      <c r="L47" s="30">
        <v>0</v>
      </c>
      <c r="M47" s="24">
        <f>ROUND(G47*L47,P4)</f>
        <v>0</v>
      </c>
      <c r="N47" s="25" t="s">
        <v>509</v>
      </c>
      <c r="O47" s="31">
        <f>M47*AA47</f>
        <v>0</v>
      </c>
      <c r="P47" s="1">
        <v>3</v>
      </c>
      <c r="AA47" s="1">
        <f>IF(P47=1,$O$3,IF(P47=2,$O$4,$O$5))</f>
        <v>0</v>
      </c>
    </row>
    <row r="48">
      <c r="A48" s="1" t="s">
        <v>510</v>
      </c>
      <c r="E48" s="27" t="s">
        <v>4291</v>
      </c>
    </row>
    <row r="49" ht="26">
      <c r="A49" s="1" t="s">
        <v>511</v>
      </c>
      <c r="E49" s="32" t="s">
        <v>8260</v>
      </c>
    </row>
    <row r="50">
      <c r="A50" s="1" t="s">
        <v>513</v>
      </c>
      <c r="E50" s="27" t="s">
        <v>514</v>
      </c>
    </row>
    <row r="51">
      <c r="A51" s="1" t="s">
        <v>504</v>
      </c>
      <c r="B51" s="1">
        <v>11</v>
      </c>
      <c r="C51" s="26" t="s">
        <v>3397</v>
      </c>
      <c r="D51" t="s">
        <v>506</v>
      </c>
      <c r="E51" s="27" t="s">
        <v>3398</v>
      </c>
      <c r="F51" s="28" t="s">
        <v>563</v>
      </c>
      <c r="G51" s="29">
        <v>504</v>
      </c>
      <c r="H51" s="28">
        <v>0</v>
      </c>
      <c r="I51" s="30">
        <f>ROUND(G51*H51,P4)</f>
        <v>0</v>
      </c>
      <c r="L51" s="30">
        <v>0</v>
      </c>
      <c r="M51" s="24">
        <f>ROUND(G51*L51,P4)</f>
        <v>0</v>
      </c>
      <c r="N51" s="25" t="s">
        <v>509</v>
      </c>
      <c r="O51" s="31">
        <f>M51*AA51</f>
        <v>0</v>
      </c>
      <c r="P51" s="1">
        <v>3</v>
      </c>
      <c r="AA51" s="1">
        <f>IF(P51=1,$O$3,IF(P51=2,$O$4,$O$5))</f>
        <v>0</v>
      </c>
    </row>
    <row r="52">
      <c r="A52" s="1" t="s">
        <v>510</v>
      </c>
      <c r="E52" s="27" t="s">
        <v>4293</v>
      </c>
    </row>
    <row r="53" ht="26">
      <c r="A53" s="1" t="s">
        <v>511</v>
      </c>
      <c r="E53" s="32" t="s">
        <v>8261</v>
      </c>
    </row>
    <row r="54">
      <c r="A54" s="1" t="s">
        <v>513</v>
      </c>
      <c r="E54" s="27" t="s">
        <v>514</v>
      </c>
    </row>
    <row r="55">
      <c r="A55" s="1" t="s">
        <v>504</v>
      </c>
      <c r="B55" s="1">
        <v>12</v>
      </c>
      <c r="C55" s="26" t="s">
        <v>3412</v>
      </c>
      <c r="D55" t="s">
        <v>506</v>
      </c>
      <c r="E55" s="27" t="s">
        <v>3413</v>
      </c>
      <c r="F55" s="28" t="s">
        <v>563</v>
      </c>
      <c r="G55" s="29">
        <v>146</v>
      </c>
      <c r="H55" s="28">
        <v>0</v>
      </c>
      <c r="I55" s="30">
        <f>ROUND(G55*H55,P4)</f>
        <v>0</v>
      </c>
      <c r="L55" s="30">
        <v>0</v>
      </c>
      <c r="M55" s="24">
        <f>ROUND(G55*L55,P4)</f>
        <v>0</v>
      </c>
      <c r="N55" s="25" t="s">
        <v>509</v>
      </c>
      <c r="O55" s="31">
        <f>M55*AA55</f>
        <v>0</v>
      </c>
      <c r="P55" s="1">
        <v>3</v>
      </c>
      <c r="AA55" s="1">
        <f>IF(P55=1,$O$3,IF(P55=2,$O$4,$O$5))</f>
        <v>0</v>
      </c>
    </row>
    <row r="56">
      <c r="A56" s="1" t="s">
        <v>510</v>
      </c>
      <c r="E56" s="27" t="s">
        <v>4454</v>
      </c>
    </row>
    <row r="57" ht="26">
      <c r="A57" s="1" t="s">
        <v>511</v>
      </c>
      <c r="E57" s="32" t="s">
        <v>8262</v>
      </c>
    </row>
    <row r="58">
      <c r="A58" s="1" t="s">
        <v>513</v>
      </c>
      <c r="E58" s="27" t="s">
        <v>514</v>
      </c>
    </row>
    <row r="59">
      <c r="A59" s="1" t="s">
        <v>504</v>
      </c>
      <c r="B59" s="1">
        <v>13</v>
      </c>
      <c r="C59" s="26" t="s">
        <v>3665</v>
      </c>
      <c r="D59" t="s">
        <v>506</v>
      </c>
      <c r="E59" s="27" t="s">
        <v>3666</v>
      </c>
      <c r="F59" s="28" t="s">
        <v>563</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8263</v>
      </c>
    </row>
    <row r="62">
      <c r="A62" s="1" t="s">
        <v>513</v>
      </c>
      <c r="E62" s="27" t="s">
        <v>514</v>
      </c>
    </row>
    <row r="63">
      <c r="A63" s="1" t="s">
        <v>504</v>
      </c>
      <c r="B63" s="1">
        <v>14</v>
      </c>
      <c r="C63" s="26" t="s">
        <v>3422</v>
      </c>
      <c r="D63" t="s">
        <v>4287</v>
      </c>
      <c r="E63" s="27" t="s">
        <v>3423</v>
      </c>
      <c r="F63" s="28" t="s">
        <v>1553</v>
      </c>
      <c r="G63" s="29">
        <v>1619.2</v>
      </c>
      <c r="H63" s="28">
        <v>0</v>
      </c>
      <c r="I63" s="30">
        <f>ROUND(G63*H63,P4)</f>
        <v>0</v>
      </c>
      <c r="L63" s="30">
        <v>0</v>
      </c>
      <c r="M63" s="24">
        <f>ROUND(G63*L63,P4)</f>
        <v>0</v>
      </c>
      <c r="N63" s="25" t="s">
        <v>509</v>
      </c>
      <c r="O63" s="31">
        <f>M63*AA63</f>
        <v>0</v>
      </c>
      <c r="P63" s="1">
        <v>3</v>
      </c>
      <c r="AA63" s="1">
        <f>IF(P63=1,$O$3,IF(P63=2,$O$4,$O$5))</f>
        <v>0</v>
      </c>
    </row>
    <row r="64">
      <c r="A64" s="1" t="s">
        <v>510</v>
      </c>
      <c r="E64" s="27" t="s">
        <v>4296</v>
      </c>
    </row>
    <row r="65" ht="26">
      <c r="A65" s="1" t="s">
        <v>511</v>
      </c>
      <c r="E65" s="32" t="s">
        <v>8264</v>
      </c>
    </row>
    <row r="66">
      <c r="A66" s="1" t="s">
        <v>513</v>
      </c>
      <c r="E66" s="27" t="s">
        <v>514</v>
      </c>
    </row>
    <row r="67">
      <c r="A67" s="1" t="s">
        <v>504</v>
      </c>
      <c r="B67" s="1">
        <v>15</v>
      </c>
      <c r="C67" s="26" t="s">
        <v>3422</v>
      </c>
      <c r="D67" t="s">
        <v>4290</v>
      </c>
      <c r="E67" s="27" t="s">
        <v>3423</v>
      </c>
      <c r="F67" s="28" t="s">
        <v>1553</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4298</v>
      </c>
    </row>
    <row r="69" ht="26">
      <c r="A69" s="1" t="s">
        <v>511</v>
      </c>
      <c r="E69" s="32" t="s">
        <v>8265</v>
      </c>
    </row>
    <row r="70">
      <c r="A70" s="1" t="s">
        <v>513</v>
      </c>
      <c r="E70" s="27" t="s">
        <v>514</v>
      </c>
    </row>
    <row r="71">
      <c r="A71" s="1" t="s">
        <v>504</v>
      </c>
      <c r="B71" s="1">
        <v>16</v>
      </c>
      <c r="C71" s="26" t="s">
        <v>3425</v>
      </c>
      <c r="D71" t="s">
        <v>506</v>
      </c>
      <c r="E71" s="27" t="s">
        <v>3426</v>
      </c>
      <c r="F71" s="28" t="s">
        <v>1553</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8266</v>
      </c>
    </row>
    <row r="74">
      <c r="A74" s="1" t="s">
        <v>513</v>
      </c>
      <c r="E74" s="27" t="s">
        <v>514</v>
      </c>
    </row>
    <row r="75">
      <c r="A75" s="1" t="s">
        <v>504</v>
      </c>
      <c r="B75" s="1">
        <v>17</v>
      </c>
      <c r="C75" s="26" t="s">
        <v>4301</v>
      </c>
      <c r="D75" t="s">
        <v>506</v>
      </c>
      <c r="E75" s="27" t="s">
        <v>4302</v>
      </c>
      <c r="F75" s="28" t="s">
        <v>1553</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8267</v>
      </c>
    </row>
    <row r="78">
      <c r="A78" s="1" t="s">
        <v>513</v>
      </c>
      <c r="E78" s="27" t="s">
        <v>514</v>
      </c>
    </row>
    <row r="79">
      <c r="A79" s="1" t="s">
        <v>504</v>
      </c>
      <c r="B79" s="1">
        <v>18</v>
      </c>
      <c r="C79" s="26" t="s">
        <v>3434</v>
      </c>
      <c r="D79" t="s">
        <v>506</v>
      </c>
      <c r="E79" s="27" t="s">
        <v>3435</v>
      </c>
      <c r="F79" s="28" t="s">
        <v>1553</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8267</v>
      </c>
    </row>
    <row r="82">
      <c r="A82" s="1" t="s">
        <v>513</v>
      </c>
      <c r="E82" s="27" t="s">
        <v>514</v>
      </c>
    </row>
    <row r="83" ht="13">
      <c r="A83" s="1" t="s">
        <v>501</v>
      </c>
      <c r="C83" s="22" t="s">
        <v>604</v>
      </c>
      <c r="E83" s="23" t="s">
        <v>4304</v>
      </c>
      <c r="L83" s="24">
        <f>SUMIFS(L84:L95,A84:A95,"P")</f>
        <v>0</v>
      </c>
      <c r="M83" s="24">
        <f>SUMIFS(M84:M95,A84:A95,"P")</f>
        <v>0</v>
      </c>
      <c r="N83" s="25"/>
    </row>
    <row r="84">
      <c r="A84" s="1" t="s">
        <v>504</v>
      </c>
      <c r="B84" s="1">
        <v>19</v>
      </c>
      <c r="C84" s="26" t="s">
        <v>4305</v>
      </c>
      <c r="D84" t="s">
        <v>506</v>
      </c>
      <c r="E84" s="27" t="s">
        <v>4306</v>
      </c>
      <c r="F84" s="28" t="s">
        <v>567</v>
      </c>
      <c r="G84" s="29">
        <v>120</v>
      </c>
      <c r="H84" s="28">
        <v>0</v>
      </c>
      <c r="I84" s="30">
        <f>ROUND(G84*H84,P4)</f>
        <v>0</v>
      </c>
      <c r="L84" s="30">
        <v>0</v>
      </c>
      <c r="M84" s="24">
        <f>ROUND(G84*L84,P4)</f>
        <v>0</v>
      </c>
      <c r="N84" s="25" t="s">
        <v>509</v>
      </c>
      <c r="O84" s="31">
        <f>M84*AA84</f>
        <v>0</v>
      </c>
      <c r="P84" s="1">
        <v>3</v>
      </c>
      <c r="AA84" s="1">
        <f>IF(P84=1,$O$3,IF(P84=2,$O$4,$O$5))</f>
        <v>0</v>
      </c>
    </row>
    <row r="85">
      <c r="A85" s="1" t="s">
        <v>510</v>
      </c>
      <c r="E85" s="27" t="s">
        <v>4307</v>
      </c>
    </row>
    <row r="86" ht="26">
      <c r="A86" s="1" t="s">
        <v>511</v>
      </c>
      <c r="E86" s="32" t="s">
        <v>4560</v>
      </c>
    </row>
    <row r="87">
      <c r="A87" s="1" t="s">
        <v>513</v>
      </c>
      <c r="E87" s="27" t="s">
        <v>514</v>
      </c>
    </row>
    <row r="88">
      <c r="A88" s="1" t="s">
        <v>504</v>
      </c>
      <c r="B88" s="1">
        <v>20</v>
      </c>
      <c r="C88" s="26" t="s">
        <v>3443</v>
      </c>
      <c r="D88" t="s">
        <v>506</v>
      </c>
      <c r="E88" s="27" t="s">
        <v>3444</v>
      </c>
      <c r="F88" s="28" t="s">
        <v>1553</v>
      </c>
      <c r="G88" s="29">
        <v>450</v>
      </c>
      <c r="H88" s="28">
        <v>0</v>
      </c>
      <c r="I88" s="30">
        <f>ROUND(G88*H88,P4)</f>
        <v>0</v>
      </c>
      <c r="L88" s="30">
        <v>0</v>
      </c>
      <c r="M88" s="24">
        <f>ROUND(G88*L88,P4)</f>
        <v>0</v>
      </c>
      <c r="N88" s="25" t="s">
        <v>509</v>
      </c>
      <c r="O88" s="31">
        <f>M88*AA88</f>
        <v>0</v>
      </c>
      <c r="P88" s="1">
        <v>3</v>
      </c>
      <c r="AA88" s="1">
        <f>IF(P88=1,$O$3,IF(P88=2,$O$4,$O$5))</f>
        <v>0</v>
      </c>
    </row>
    <row r="89">
      <c r="A89" s="1" t="s">
        <v>510</v>
      </c>
      <c r="E89" s="27" t="s">
        <v>4536</v>
      </c>
    </row>
    <row r="90" ht="26">
      <c r="A90" s="1" t="s">
        <v>511</v>
      </c>
      <c r="E90" s="32" t="s">
        <v>8268</v>
      </c>
    </row>
    <row r="91">
      <c r="A91" s="1" t="s">
        <v>513</v>
      </c>
      <c r="E91" s="27" t="s">
        <v>514</v>
      </c>
    </row>
    <row r="92">
      <c r="A92" s="1" t="s">
        <v>504</v>
      </c>
      <c r="B92" s="1">
        <v>21</v>
      </c>
      <c r="C92" s="26" t="s">
        <v>4309</v>
      </c>
      <c r="D92" t="s">
        <v>506</v>
      </c>
      <c r="E92" s="27" t="s">
        <v>4310</v>
      </c>
      <c r="F92" s="28" t="s">
        <v>1553</v>
      </c>
      <c r="G92" s="29">
        <v>240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
      <c r="A94" s="1" t="s">
        <v>511</v>
      </c>
      <c r="E94" s="32" t="s">
        <v>8269</v>
      </c>
    </row>
    <row r="95">
      <c r="A95" s="1" t="s">
        <v>513</v>
      </c>
      <c r="E95" s="27" t="s">
        <v>514</v>
      </c>
    </row>
    <row r="96" ht="13">
      <c r="A96" s="1" t="s">
        <v>501</v>
      </c>
      <c r="C96" s="22" t="s">
        <v>858</v>
      </c>
      <c r="E96" s="23" t="s">
        <v>2842</v>
      </c>
      <c r="L96" s="24">
        <f>SUMIFS(L97:L164,A97:A164,"P")</f>
        <v>0</v>
      </c>
      <c r="M96" s="24">
        <f>SUMIFS(M97:M164,A97:A164,"P")</f>
        <v>0</v>
      </c>
      <c r="N96" s="25"/>
    </row>
    <row r="97">
      <c r="A97" s="1" t="s">
        <v>504</v>
      </c>
      <c r="B97" s="1">
        <v>22</v>
      </c>
      <c r="C97" s="26" t="s">
        <v>4317</v>
      </c>
      <c r="D97" t="s">
        <v>506</v>
      </c>
      <c r="E97" s="27" t="s">
        <v>4318</v>
      </c>
      <c r="F97" s="28" t="s">
        <v>563</v>
      </c>
      <c r="G97" s="29">
        <v>200</v>
      </c>
      <c r="H97" s="28">
        <v>0</v>
      </c>
      <c r="I97" s="30">
        <f>ROUND(G97*H97,P4)</f>
        <v>0</v>
      </c>
      <c r="L97" s="30">
        <v>0</v>
      </c>
      <c r="M97" s="24">
        <f>ROUND(G97*L97,P4)</f>
        <v>0</v>
      </c>
      <c r="N97" s="25" t="s">
        <v>509</v>
      </c>
      <c r="O97" s="31">
        <f>M97*AA97</f>
        <v>0</v>
      </c>
      <c r="P97" s="1">
        <v>3</v>
      </c>
      <c r="AA97" s="1">
        <f>IF(P97=1,$O$3,IF(P97=2,$O$4,$O$5))</f>
        <v>0</v>
      </c>
    </row>
    <row r="98">
      <c r="A98" s="1" t="s">
        <v>510</v>
      </c>
      <c r="E98" s="27" t="s">
        <v>4319</v>
      </c>
    </row>
    <row r="99" ht="26">
      <c r="A99" s="1" t="s">
        <v>511</v>
      </c>
      <c r="E99" s="32" t="s">
        <v>8260</v>
      </c>
    </row>
    <row r="100">
      <c r="A100" s="1" t="s">
        <v>513</v>
      </c>
      <c r="E100" s="27" t="s">
        <v>514</v>
      </c>
    </row>
    <row r="101">
      <c r="A101" s="1" t="s">
        <v>504</v>
      </c>
      <c r="B101" s="1">
        <v>23</v>
      </c>
      <c r="C101" s="26" t="s">
        <v>4320</v>
      </c>
      <c r="D101" t="s">
        <v>506</v>
      </c>
      <c r="E101" s="27" t="s">
        <v>4321</v>
      </c>
      <c r="F101" s="28" t="s">
        <v>1553</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4623</v>
      </c>
    </row>
    <row r="103" ht="65">
      <c r="A103" s="1" t="s">
        <v>511</v>
      </c>
      <c r="E103" s="32" t="s">
        <v>8270</v>
      </c>
    </row>
    <row r="104">
      <c r="A104" s="1" t="s">
        <v>513</v>
      </c>
      <c r="E104" s="27" t="s">
        <v>514</v>
      </c>
    </row>
    <row r="105">
      <c r="A105" s="1" t="s">
        <v>504</v>
      </c>
      <c r="B105" s="1">
        <v>24</v>
      </c>
      <c r="C105" s="26" t="s">
        <v>4324</v>
      </c>
      <c r="D105" t="s">
        <v>506</v>
      </c>
      <c r="E105" s="27" t="s">
        <v>4325</v>
      </c>
      <c r="F105" s="28" t="s">
        <v>1553</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8271</v>
      </c>
    </row>
    <row r="107" ht="52">
      <c r="A107" s="1" t="s">
        <v>511</v>
      </c>
      <c r="E107" s="32" t="s">
        <v>8272</v>
      </c>
    </row>
    <row r="108">
      <c r="A108" s="1" t="s">
        <v>513</v>
      </c>
      <c r="E108" s="27" t="s">
        <v>514</v>
      </c>
    </row>
    <row r="109">
      <c r="A109" s="1" t="s">
        <v>504</v>
      </c>
      <c r="B109" s="1">
        <v>25</v>
      </c>
      <c r="C109" s="26" t="s">
        <v>4147</v>
      </c>
      <c r="D109" t="s">
        <v>506</v>
      </c>
      <c r="E109" s="27" t="s">
        <v>4148</v>
      </c>
      <c r="F109" s="28" t="s">
        <v>1553</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8273</v>
      </c>
    </row>
    <row r="111" ht="39">
      <c r="A111" s="1" t="s">
        <v>511</v>
      </c>
      <c r="E111" s="32" t="s">
        <v>8274</v>
      </c>
    </row>
    <row r="112">
      <c r="A112" s="1" t="s">
        <v>513</v>
      </c>
      <c r="E112" s="27" t="s">
        <v>514</v>
      </c>
    </row>
    <row r="113">
      <c r="A113" s="1" t="s">
        <v>504</v>
      </c>
      <c r="B113" s="1">
        <v>26</v>
      </c>
      <c r="C113" s="26" t="s">
        <v>4679</v>
      </c>
      <c r="D113" t="s">
        <v>506</v>
      </c>
      <c r="E113" s="27" t="s">
        <v>4680</v>
      </c>
      <c r="F113" s="28" t="s">
        <v>1553</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4681</v>
      </c>
    </row>
    <row r="115" ht="39">
      <c r="A115" s="1" t="s">
        <v>511</v>
      </c>
      <c r="E115" s="32" t="s">
        <v>8275</v>
      </c>
    </row>
    <row r="116">
      <c r="A116" s="1" t="s">
        <v>513</v>
      </c>
      <c r="E116" s="27" t="s">
        <v>514</v>
      </c>
    </row>
    <row r="117">
      <c r="A117" s="1" t="s">
        <v>504</v>
      </c>
      <c r="B117" s="1">
        <v>27</v>
      </c>
      <c r="C117" s="26" t="s">
        <v>4330</v>
      </c>
      <c r="D117" t="s">
        <v>506</v>
      </c>
      <c r="E117" s="27" t="s">
        <v>4331</v>
      </c>
      <c r="F117" s="28" t="s">
        <v>1553</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4332</v>
      </c>
    </row>
    <row r="119" ht="52">
      <c r="A119" s="1" t="s">
        <v>511</v>
      </c>
      <c r="E119" s="32" t="s">
        <v>8276</v>
      </c>
    </row>
    <row r="120">
      <c r="A120" s="1" t="s">
        <v>513</v>
      </c>
      <c r="E120" s="27" t="s">
        <v>514</v>
      </c>
    </row>
    <row r="121">
      <c r="A121" s="1" t="s">
        <v>504</v>
      </c>
      <c r="B121" s="1">
        <v>28</v>
      </c>
      <c r="C121" s="26" t="s">
        <v>4333</v>
      </c>
      <c r="D121" t="s">
        <v>506</v>
      </c>
      <c r="E121" s="27" t="s">
        <v>4334</v>
      </c>
      <c r="F121" s="28" t="s">
        <v>1553</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4335</v>
      </c>
    </row>
    <row r="123" ht="52">
      <c r="A123" s="1" t="s">
        <v>511</v>
      </c>
      <c r="E123" s="32" t="s">
        <v>8276</v>
      </c>
    </row>
    <row r="124">
      <c r="A124" s="1" t="s">
        <v>513</v>
      </c>
      <c r="E124" s="27" t="s">
        <v>514</v>
      </c>
    </row>
    <row r="125">
      <c r="A125" s="1" t="s">
        <v>504</v>
      </c>
      <c r="B125" s="1">
        <v>29</v>
      </c>
      <c r="C125" s="26" t="s">
        <v>4629</v>
      </c>
      <c r="D125" t="s">
        <v>506</v>
      </c>
      <c r="E125" s="27" t="s">
        <v>4630</v>
      </c>
      <c r="F125" s="28" t="s">
        <v>1553</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4631</v>
      </c>
    </row>
    <row r="127" ht="26">
      <c r="A127" s="1" t="s">
        <v>511</v>
      </c>
      <c r="E127" s="32" t="s">
        <v>8277</v>
      </c>
    </row>
    <row r="128">
      <c r="A128" s="1" t="s">
        <v>513</v>
      </c>
      <c r="E128" s="27" t="s">
        <v>514</v>
      </c>
    </row>
    <row r="129">
      <c r="A129" s="1" t="s">
        <v>504</v>
      </c>
      <c r="B129" s="1">
        <v>30</v>
      </c>
      <c r="C129" s="26" t="s">
        <v>4692</v>
      </c>
      <c r="D129" t="s">
        <v>506</v>
      </c>
      <c r="E129" s="27" t="s">
        <v>4693</v>
      </c>
      <c r="F129" s="28" t="s">
        <v>1553</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4694</v>
      </c>
    </row>
    <row r="131" ht="39">
      <c r="A131" s="1" t="s">
        <v>511</v>
      </c>
      <c r="E131" s="32" t="s">
        <v>8278</v>
      </c>
    </row>
    <row r="132">
      <c r="A132" s="1" t="s">
        <v>513</v>
      </c>
      <c r="E132" s="27" t="s">
        <v>514</v>
      </c>
    </row>
    <row r="133">
      <c r="A133" s="1" t="s">
        <v>504</v>
      </c>
      <c r="B133" s="1">
        <v>31</v>
      </c>
      <c r="C133" s="26" t="s">
        <v>4633</v>
      </c>
      <c r="D133" t="s">
        <v>506</v>
      </c>
      <c r="E133" s="27" t="s">
        <v>4634</v>
      </c>
      <c r="F133" s="28" t="s">
        <v>1553</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4635</v>
      </c>
    </row>
    <row r="135" ht="26">
      <c r="A135" s="1" t="s">
        <v>511</v>
      </c>
      <c r="E135" s="32" t="s">
        <v>8277</v>
      </c>
    </row>
    <row r="136">
      <c r="A136" s="1" t="s">
        <v>513</v>
      </c>
      <c r="E136" s="27" t="s">
        <v>514</v>
      </c>
    </row>
    <row r="137">
      <c r="A137" s="1" t="s">
        <v>504</v>
      </c>
      <c r="B137" s="1">
        <v>32</v>
      </c>
      <c r="C137" s="26" t="s">
        <v>4347</v>
      </c>
      <c r="D137" t="s">
        <v>506</v>
      </c>
      <c r="E137" s="27" t="s">
        <v>4348</v>
      </c>
      <c r="F137" s="28" t="s">
        <v>1553</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4349</v>
      </c>
    </row>
    <row r="139" ht="39">
      <c r="A139" s="1" t="s">
        <v>511</v>
      </c>
      <c r="E139" s="32" t="s">
        <v>8279</v>
      </c>
    </row>
    <row r="140">
      <c r="A140" s="1" t="s">
        <v>513</v>
      </c>
      <c r="E140" s="27" t="s">
        <v>514</v>
      </c>
    </row>
    <row r="141">
      <c r="A141" s="1" t="s">
        <v>504</v>
      </c>
      <c r="B141" s="1">
        <v>33</v>
      </c>
      <c r="C141" s="26" t="s">
        <v>4351</v>
      </c>
      <c r="D141" t="s">
        <v>506</v>
      </c>
      <c r="E141" s="27" t="s">
        <v>4352</v>
      </c>
      <c r="F141" s="28" t="s">
        <v>1553</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4353</v>
      </c>
    </row>
    <row r="143" ht="39">
      <c r="A143" s="1" t="s">
        <v>511</v>
      </c>
      <c r="E143" s="32" t="s">
        <v>8280</v>
      </c>
    </row>
    <row r="144">
      <c r="A144" s="1" t="s">
        <v>513</v>
      </c>
      <c r="E144" s="27" t="s">
        <v>514</v>
      </c>
    </row>
    <row r="145">
      <c r="A145" s="1" t="s">
        <v>504</v>
      </c>
      <c r="B145" s="1">
        <v>34</v>
      </c>
      <c r="C145" s="26" t="s">
        <v>4355</v>
      </c>
      <c r="D145" t="s">
        <v>506</v>
      </c>
      <c r="E145" s="27" t="s">
        <v>4356</v>
      </c>
      <c r="F145" s="28" t="s">
        <v>1553</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4357</v>
      </c>
    </row>
    <row r="147" ht="39">
      <c r="A147" s="1" t="s">
        <v>511</v>
      </c>
      <c r="E147" s="32" t="s">
        <v>8281</v>
      </c>
    </row>
    <row r="148">
      <c r="A148" s="1" t="s">
        <v>513</v>
      </c>
      <c r="E148" s="27" t="s">
        <v>514</v>
      </c>
    </row>
    <row r="149">
      <c r="A149" s="1" t="s">
        <v>504</v>
      </c>
      <c r="B149" s="1">
        <v>35</v>
      </c>
      <c r="C149" s="26" t="s">
        <v>4470</v>
      </c>
      <c r="D149" t="s">
        <v>4287</v>
      </c>
      <c r="E149" s="27" t="s">
        <v>4471</v>
      </c>
      <c r="F149" s="28" t="s">
        <v>1553</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4472</v>
      </c>
    </row>
    <row r="151" ht="39">
      <c r="A151" s="1" t="s">
        <v>511</v>
      </c>
      <c r="E151" s="32" t="s">
        <v>8282</v>
      </c>
    </row>
    <row r="152">
      <c r="A152" s="1" t="s">
        <v>513</v>
      </c>
      <c r="E152" s="27" t="s">
        <v>514</v>
      </c>
    </row>
    <row r="153">
      <c r="A153" s="1" t="s">
        <v>504</v>
      </c>
      <c r="B153" s="1">
        <v>36</v>
      </c>
      <c r="C153" s="26" t="s">
        <v>4470</v>
      </c>
      <c r="D153" t="s">
        <v>4290</v>
      </c>
      <c r="E153" s="27" t="s">
        <v>4471</v>
      </c>
      <c r="F153" s="28" t="s">
        <v>1553</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4474</v>
      </c>
    </row>
    <row r="155" ht="39">
      <c r="A155" s="1" t="s">
        <v>511</v>
      </c>
      <c r="E155" s="32" t="s">
        <v>8283</v>
      </c>
    </row>
    <row r="156">
      <c r="A156" s="1" t="s">
        <v>513</v>
      </c>
      <c r="E156" s="27" t="s">
        <v>514</v>
      </c>
    </row>
    <row r="157" ht="25">
      <c r="A157" s="1" t="s">
        <v>504</v>
      </c>
      <c r="B157" s="1">
        <v>37</v>
      </c>
      <c r="C157" s="26" t="s">
        <v>4359</v>
      </c>
      <c r="D157" t="s">
        <v>506</v>
      </c>
      <c r="E157" s="27" t="s">
        <v>4360</v>
      </c>
      <c r="F157" s="28" t="s">
        <v>1553</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4361</v>
      </c>
    </row>
    <row r="159" ht="26">
      <c r="A159" s="1" t="s">
        <v>511</v>
      </c>
      <c r="E159" s="32" t="s">
        <v>8284</v>
      </c>
    </row>
    <row r="160">
      <c r="A160" s="1" t="s">
        <v>513</v>
      </c>
      <c r="E160" s="27" t="s">
        <v>514</v>
      </c>
    </row>
    <row r="161" ht="25">
      <c r="A161" s="1" t="s">
        <v>504</v>
      </c>
      <c r="B161" s="1">
        <v>38</v>
      </c>
      <c r="C161" s="26" t="s">
        <v>4477</v>
      </c>
      <c r="D161" t="s">
        <v>506</v>
      </c>
      <c r="E161" s="27" t="s">
        <v>4478</v>
      </c>
      <c r="F161" s="28" t="s">
        <v>1553</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4479</v>
      </c>
    </row>
    <row r="163" ht="26">
      <c r="A163" s="1" t="s">
        <v>511</v>
      </c>
      <c r="E163" s="32" t="s">
        <v>8285</v>
      </c>
    </row>
    <row r="164">
      <c r="A164" s="1" t="s">
        <v>513</v>
      </c>
      <c r="E164" s="27" t="s">
        <v>514</v>
      </c>
    </row>
    <row r="165" ht="13">
      <c r="A165" s="1" t="s">
        <v>501</v>
      </c>
      <c r="C165" s="22" t="s">
        <v>3501</v>
      </c>
      <c r="E165" s="23" t="s">
        <v>3502</v>
      </c>
      <c r="L165" s="24">
        <f>SUMIFS(L166:L169,A166:A169,"P")</f>
        <v>0</v>
      </c>
      <c r="M165" s="24">
        <f>SUMIFS(M166:M169,A166:A169,"P")</f>
        <v>0</v>
      </c>
      <c r="N165" s="25"/>
    </row>
    <row r="166">
      <c r="A166" s="1" t="s">
        <v>504</v>
      </c>
      <c r="B166" s="1">
        <v>39</v>
      </c>
      <c r="C166" s="26" t="s">
        <v>4363</v>
      </c>
      <c r="D166" t="s">
        <v>506</v>
      </c>
      <c r="E166" s="27" t="s">
        <v>4364</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4382</v>
      </c>
    </row>
    <row r="169">
      <c r="A169" s="1" t="s">
        <v>513</v>
      </c>
      <c r="E169" s="27" t="s">
        <v>514</v>
      </c>
    </row>
    <row r="170" ht="13">
      <c r="A170" s="1" t="s">
        <v>501</v>
      </c>
      <c r="C170" s="22" t="s">
        <v>2876</v>
      </c>
      <c r="E170" s="23" t="s">
        <v>3331</v>
      </c>
      <c r="L170" s="24">
        <f>SUMIFS(L171:L226,A171:A226,"P")</f>
        <v>0</v>
      </c>
      <c r="M170" s="24">
        <f>SUMIFS(M171:M226,A171:A226,"P")</f>
        <v>0</v>
      </c>
      <c r="N170" s="25"/>
    </row>
    <row r="171">
      <c r="A171" s="1" t="s">
        <v>504</v>
      </c>
      <c r="B171" s="1">
        <v>40</v>
      </c>
      <c r="C171" s="26" t="s">
        <v>4485</v>
      </c>
      <c r="D171" t="s">
        <v>506</v>
      </c>
      <c r="E171" s="27" t="s">
        <v>4486</v>
      </c>
      <c r="F171" s="28" t="s">
        <v>567</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4487</v>
      </c>
    </row>
    <row r="173" ht="26">
      <c r="A173" s="1" t="s">
        <v>511</v>
      </c>
      <c r="E173" s="32" t="s">
        <v>4595</v>
      </c>
    </row>
    <row r="174">
      <c r="A174" s="1" t="s">
        <v>513</v>
      </c>
      <c r="E174" s="27" t="s">
        <v>514</v>
      </c>
    </row>
    <row r="175" ht="25">
      <c r="A175" s="1" t="s">
        <v>504</v>
      </c>
      <c r="B175" s="1">
        <v>41</v>
      </c>
      <c r="C175" s="26" t="s">
        <v>4377</v>
      </c>
      <c r="D175" t="s">
        <v>506</v>
      </c>
      <c r="E175" s="27" t="s">
        <v>4378</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4382</v>
      </c>
    </row>
    <row r="178">
      <c r="A178" s="1" t="s">
        <v>513</v>
      </c>
      <c r="E178" s="27" t="s">
        <v>514</v>
      </c>
    </row>
    <row r="179" ht="25">
      <c r="A179" s="1" t="s">
        <v>504</v>
      </c>
      <c r="B179" s="1">
        <v>42</v>
      </c>
      <c r="C179" s="26" t="s">
        <v>4380</v>
      </c>
      <c r="D179" t="s">
        <v>506</v>
      </c>
      <c r="E179" s="27" t="s">
        <v>4381</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4382</v>
      </c>
    </row>
    <row r="182">
      <c r="A182" s="1" t="s">
        <v>513</v>
      </c>
      <c r="E182" s="27" t="s">
        <v>514</v>
      </c>
    </row>
    <row r="183">
      <c r="A183" s="1" t="s">
        <v>504</v>
      </c>
      <c r="B183" s="1">
        <v>43</v>
      </c>
      <c r="C183" s="26" t="s">
        <v>4385</v>
      </c>
      <c r="D183" t="s">
        <v>506</v>
      </c>
      <c r="E183" s="27" t="s">
        <v>4386</v>
      </c>
      <c r="F183" s="28" t="s">
        <v>1553</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4640</v>
      </c>
    </row>
    <row r="186">
      <c r="A186" s="1" t="s">
        <v>513</v>
      </c>
      <c r="E186" s="27" t="s">
        <v>514</v>
      </c>
    </row>
    <row r="187">
      <c r="A187" s="1" t="s">
        <v>504</v>
      </c>
      <c r="B187" s="1">
        <v>44</v>
      </c>
      <c r="C187" s="26" t="s">
        <v>4388</v>
      </c>
      <c r="D187" t="s">
        <v>506</v>
      </c>
      <c r="E187" s="27" t="s">
        <v>4389</v>
      </c>
      <c r="F187" s="28" t="s">
        <v>1553</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4640</v>
      </c>
    </row>
    <row r="190">
      <c r="A190" s="1" t="s">
        <v>513</v>
      </c>
      <c r="E190" s="27" t="s">
        <v>514</v>
      </c>
    </row>
    <row r="191">
      <c r="A191" s="1" t="s">
        <v>504</v>
      </c>
      <c r="B191" s="1">
        <v>45</v>
      </c>
      <c r="C191" s="26" t="s">
        <v>4394</v>
      </c>
      <c r="D191" t="s">
        <v>4287</v>
      </c>
      <c r="E191" s="27" t="s">
        <v>4395</v>
      </c>
      <c r="F191" s="28" t="s">
        <v>567</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8286</v>
      </c>
    </row>
    <row r="193" ht="26">
      <c r="A193" s="1" t="s">
        <v>511</v>
      </c>
      <c r="E193" s="32" t="s">
        <v>8287</v>
      </c>
    </row>
    <row r="194">
      <c r="A194" s="1" t="s">
        <v>513</v>
      </c>
      <c r="E194" s="27" t="s">
        <v>514</v>
      </c>
    </row>
    <row r="195">
      <c r="A195" s="1" t="s">
        <v>504</v>
      </c>
      <c r="B195" s="1">
        <v>46</v>
      </c>
      <c r="C195" s="26" t="s">
        <v>4394</v>
      </c>
      <c r="D195" t="s">
        <v>4290</v>
      </c>
      <c r="E195" s="27" t="s">
        <v>4395</v>
      </c>
      <c r="F195" s="28" t="s">
        <v>567</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8288</v>
      </c>
    </row>
    <row r="197" ht="26">
      <c r="A197" s="1" t="s">
        <v>511</v>
      </c>
      <c r="E197" s="32" t="s">
        <v>8289</v>
      </c>
    </row>
    <row r="198">
      <c r="A198" s="1" t="s">
        <v>513</v>
      </c>
      <c r="E198" s="27" t="s">
        <v>514</v>
      </c>
    </row>
    <row r="199">
      <c r="A199" s="1" t="s">
        <v>504</v>
      </c>
      <c r="B199" s="1">
        <v>47</v>
      </c>
      <c r="C199" s="26" t="s">
        <v>4164</v>
      </c>
      <c r="D199" t="s">
        <v>4287</v>
      </c>
      <c r="E199" s="27" t="s">
        <v>4165</v>
      </c>
      <c r="F199" s="28" t="s">
        <v>567</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8290</v>
      </c>
    </row>
    <row r="201" ht="26">
      <c r="A201" s="1" t="s">
        <v>511</v>
      </c>
      <c r="E201" s="32" t="s">
        <v>8291</v>
      </c>
    </row>
    <row r="202">
      <c r="A202" s="1" t="s">
        <v>513</v>
      </c>
      <c r="E202" s="27" t="s">
        <v>514</v>
      </c>
    </row>
    <row r="203">
      <c r="A203" s="1" t="s">
        <v>504</v>
      </c>
      <c r="B203" s="1">
        <v>48</v>
      </c>
      <c r="C203" s="26" t="s">
        <v>4164</v>
      </c>
      <c r="D203" t="s">
        <v>4290</v>
      </c>
      <c r="E203" s="27" t="s">
        <v>4165</v>
      </c>
      <c r="F203" s="28" t="s">
        <v>567</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8292</v>
      </c>
    </row>
    <row r="205" ht="26">
      <c r="A205" s="1" t="s">
        <v>511</v>
      </c>
      <c r="E205" s="32" t="s">
        <v>4621</v>
      </c>
    </row>
    <row r="206">
      <c r="A206" s="1" t="s">
        <v>513</v>
      </c>
      <c r="E206" s="27" t="s">
        <v>514</v>
      </c>
    </row>
    <row r="207">
      <c r="A207" s="1" t="s">
        <v>504</v>
      </c>
      <c r="B207" s="1">
        <v>49</v>
      </c>
      <c r="C207" s="26" t="s">
        <v>4164</v>
      </c>
      <c r="D207" t="s">
        <v>4402</v>
      </c>
      <c r="E207" s="27" t="s">
        <v>4165</v>
      </c>
      <c r="F207" s="28" t="s">
        <v>567</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8293</v>
      </c>
    </row>
    <row r="209" ht="26">
      <c r="A209" s="1" t="s">
        <v>511</v>
      </c>
      <c r="E209" s="32" t="s">
        <v>8294</v>
      </c>
    </row>
    <row r="210">
      <c r="A210" s="1" t="s">
        <v>513</v>
      </c>
      <c r="E210" s="27" t="s">
        <v>514</v>
      </c>
    </row>
    <row r="211">
      <c r="A211" s="1" t="s">
        <v>504</v>
      </c>
      <c r="B211" s="1">
        <v>50</v>
      </c>
      <c r="C211" s="26" t="s">
        <v>4164</v>
      </c>
      <c r="D211" t="s">
        <v>4405</v>
      </c>
      <c r="E211" s="27" t="s">
        <v>4165</v>
      </c>
      <c r="F211" s="28" t="s">
        <v>567</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8295</v>
      </c>
    </row>
    <row r="213" ht="26">
      <c r="A213" s="1" t="s">
        <v>511</v>
      </c>
      <c r="E213" s="32" t="s">
        <v>4387</v>
      </c>
    </row>
    <row r="214">
      <c r="A214" s="1" t="s">
        <v>513</v>
      </c>
      <c r="E214" s="27" t="s">
        <v>514</v>
      </c>
    </row>
    <row r="215">
      <c r="A215" s="1" t="s">
        <v>504</v>
      </c>
      <c r="B215" s="1">
        <v>51</v>
      </c>
      <c r="C215" s="26" t="s">
        <v>4408</v>
      </c>
      <c r="D215" t="s">
        <v>506</v>
      </c>
      <c r="E215" s="27" t="s">
        <v>4409</v>
      </c>
      <c r="F215" s="28" t="s">
        <v>567</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4661</v>
      </c>
    </row>
    <row r="218">
      <c r="A218" s="1" t="s">
        <v>513</v>
      </c>
      <c r="E218" s="27" t="s">
        <v>514</v>
      </c>
    </row>
    <row r="219">
      <c r="A219" s="1" t="s">
        <v>504</v>
      </c>
      <c r="B219" s="1">
        <v>52</v>
      </c>
      <c r="C219" s="26" t="s">
        <v>4415</v>
      </c>
      <c r="D219" t="s">
        <v>506</v>
      </c>
      <c r="E219" s="27" t="s">
        <v>4416</v>
      </c>
      <c r="F219" s="28" t="s">
        <v>567</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8296</v>
      </c>
    </row>
    <row r="222">
      <c r="A222" s="1" t="s">
        <v>513</v>
      </c>
      <c r="E222" s="27" t="s">
        <v>514</v>
      </c>
    </row>
    <row r="223">
      <c r="A223" s="1" t="s">
        <v>504</v>
      </c>
      <c r="B223" s="1">
        <v>53</v>
      </c>
      <c r="C223" s="26" t="s">
        <v>4422</v>
      </c>
      <c r="D223" t="s">
        <v>506</v>
      </c>
      <c r="E223" s="27" t="s">
        <v>4423</v>
      </c>
      <c r="F223" s="28" t="s">
        <v>563</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4500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8297</v>
      </c>
      <c r="E8" s="23" t="s">
        <v>327</v>
      </c>
      <c r="L8" s="24">
        <f>L9+L26+L91+L100+L169+L190</f>
        <v>0</v>
      </c>
      <c r="M8" s="24">
        <f>M9+M26+M91+M100+M169+M190</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544.39999999999998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8298</v>
      </c>
    </row>
    <row r="17" ht="25">
      <c r="A17" s="1" t="s">
        <v>513</v>
      </c>
      <c r="E17" s="27" t="s">
        <v>2695</v>
      </c>
    </row>
    <row r="18" ht="25">
      <c r="A18" s="1" t="s">
        <v>504</v>
      </c>
      <c r="B18" s="1">
        <v>2</v>
      </c>
      <c r="C18" s="26" t="s">
        <v>3004</v>
      </c>
      <c r="D18" t="s">
        <v>3005</v>
      </c>
      <c r="E18" s="27" t="s">
        <v>3006</v>
      </c>
      <c r="F18" s="28" t="s">
        <v>2694</v>
      </c>
      <c r="G18" s="29">
        <v>120.12</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8299</v>
      </c>
    </row>
    <row r="21" ht="25">
      <c r="A21" s="1" t="s">
        <v>513</v>
      </c>
      <c r="E21" s="27" t="s">
        <v>2695</v>
      </c>
    </row>
    <row r="22" ht="25">
      <c r="A22" s="1" t="s">
        <v>504</v>
      </c>
      <c r="B22" s="1">
        <v>3</v>
      </c>
      <c r="C22" s="26" t="s">
        <v>2691</v>
      </c>
      <c r="D22" t="s">
        <v>2692</v>
      </c>
      <c r="E22" s="27" t="s">
        <v>2693</v>
      </c>
      <c r="F22" s="28" t="s">
        <v>2694</v>
      </c>
      <c r="G22" s="29">
        <v>153.53999999999999</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65">
      <c r="A24" s="1" t="s">
        <v>511</v>
      </c>
      <c r="E24" s="32" t="s">
        <v>8300</v>
      </c>
    </row>
    <row r="25" ht="25">
      <c r="A25" s="1" t="s">
        <v>513</v>
      </c>
      <c r="E25" s="27" t="s">
        <v>2695</v>
      </c>
    </row>
    <row r="26" ht="13">
      <c r="A26" s="1" t="s">
        <v>501</v>
      </c>
      <c r="C26" s="22" t="s">
        <v>600</v>
      </c>
      <c r="E26" s="23" t="s">
        <v>560</v>
      </c>
      <c r="L26" s="24">
        <f>SUMIFS(L27:L90,A27:A90,"P")</f>
        <v>0</v>
      </c>
      <c r="M26" s="24">
        <f>SUMIFS(M27:M90,A27:A90,"P")</f>
        <v>0</v>
      </c>
      <c r="N26" s="25"/>
    </row>
    <row r="27" ht="25">
      <c r="A27" s="1" t="s">
        <v>504</v>
      </c>
      <c r="B27" s="1">
        <v>5</v>
      </c>
      <c r="C27" s="26" t="s">
        <v>4271</v>
      </c>
      <c r="D27" t="s">
        <v>4287</v>
      </c>
      <c r="E27" s="27" t="s">
        <v>4272</v>
      </c>
      <c r="F27" s="28" t="s">
        <v>563</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4649</v>
      </c>
    </row>
    <row r="29" ht="26">
      <c r="A29" s="1" t="s">
        <v>511</v>
      </c>
      <c r="E29" s="32" t="s">
        <v>8301</v>
      </c>
    </row>
    <row r="30">
      <c r="A30" s="1" t="s">
        <v>513</v>
      </c>
      <c r="E30" s="27" t="s">
        <v>514</v>
      </c>
    </row>
    <row r="31" ht="25">
      <c r="A31" s="1" t="s">
        <v>504</v>
      </c>
      <c r="B31" s="1">
        <v>6</v>
      </c>
      <c r="C31" s="26" t="s">
        <v>4271</v>
      </c>
      <c r="D31" t="s">
        <v>4290</v>
      </c>
      <c r="E31" s="27" t="s">
        <v>4272</v>
      </c>
      <c r="F31" s="28" t="s">
        <v>563</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4653</v>
      </c>
    </row>
    <row r="33" ht="39">
      <c r="A33" s="1" t="s">
        <v>511</v>
      </c>
      <c r="E33" s="32" t="s">
        <v>8302</v>
      </c>
    </row>
    <row r="34">
      <c r="A34" s="1" t="s">
        <v>513</v>
      </c>
      <c r="E34" s="27" t="s">
        <v>514</v>
      </c>
    </row>
    <row r="35">
      <c r="A35" s="1" t="s">
        <v>504</v>
      </c>
      <c r="B35" s="1">
        <v>7</v>
      </c>
      <c r="C35" s="26" t="s">
        <v>4274</v>
      </c>
      <c r="D35" t="s">
        <v>506</v>
      </c>
      <c r="E35" s="27" t="s">
        <v>4275</v>
      </c>
      <c r="F35" s="28" t="s">
        <v>563</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8303</v>
      </c>
    </row>
    <row r="38">
      <c r="A38" s="1" t="s">
        <v>513</v>
      </c>
      <c r="E38" s="27" t="s">
        <v>514</v>
      </c>
    </row>
    <row r="39" ht="25">
      <c r="A39" s="1" t="s">
        <v>504</v>
      </c>
      <c r="B39" s="1">
        <v>8</v>
      </c>
      <c r="C39" s="26" t="s">
        <v>4277</v>
      </c>
      <c r="D39" t="s">
        <v>506</v>
      </c>
      <c r="E39" s="27" t="s">
        <v>4278</v>
      </c>
      <c r="F39" s="28" t="s">
        <v>563</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8304</v>
      </c>
    </row>
    <row r="42">
      <c r="A42" s="1" t="s">
        <v>513</v>
      </c>
      <c r="E42" s="27" t="s">
        <v>514</v>
      </c>
    </row>
    <row r="43" ht="25">
      <c r="A43" s="1" t="s">
        <v>504</v>
      </c>
      <c r="B43" s="1">
        <v>9</v>
      </c>
      <c r="C43" s="26" t="s">
        <v>4280</v>
      </c>
      <c r="D43" t="s">
        <v>506</v>
      </c>
      <c r="E43" s="27" t="s">
        <v>4281</v>
      </c>
      <c r="F43" s="28" t="s">
        <v>563</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8305</v>
      </c>
    </row>
    <row r="46">
      <c r="A46" s="1" t="s">
        <v>513</v>
      </c>
      <c r="E46" s="27" t="s">
        <v>514</v>
      </c>
    </row>
    <row r="47" ht="25">
      <c r="A47" s="1" t="s">
        <v>504</v>
      </c>
      <c r="B47" s="1">
        <v>10</v>
      </c>
      <c r="C47" s="26" t="s">
        <v>4283</v>
      </c>
      <c r="D47" t="s">
        <v>506</v>
      </c>
      <c r="E47" s="27" t="s">
        <v>4284</v>
      </c>
      <c r="F47" s="28" t="s">
        <v>567</v>
      </c>
      <c r="G47" s="29">
        <v>235</v>
      </c>
      <c r="H47" s="28">
        <v>0</v>
      </c>
      <c r="I47" s="30">
        <f>ROUND(G47*H47,P4)</f>
        <v>0</v>
      </c>
      <c r="L47" s="30">
        <v>0</v>
      </c>
      <c r="M47" s="24">
        <f>ROUND(G47*L47,P4)</f>
        <v>0</v>
      </c>
      <c r="N47" s="25" t="s">
        <v>509</v>
      </c>
      <c r="O47" s="31">
        <f>M47*AA47</f>
        <v>0</v>
      </c>
      <c r="P47" s="1">
        <v>3</v>
      </c>
      <c r="AA47" s="1">
        <f>IF(P47=1,$O$3,IF(P47=2,$O$4,$O$5))</f>
        <v>0</v>
      </c>
    </row>
    <row r="48">
      <c r="A48" s="1" t="s">
        <v>510</v>
      </c>
      <c r="E48" s="27" t="s">
        <v>4285</v>
      </c>
    </row>
    <row r="49" ht="26">
      <c r="A49" s="1" t="s">
        <v>511</v>
      </c>
      <c r="E49" s="32" t="s">
        <v>8306</v>
      </c>
    </row>
    <row r="50">
      <c r="A50" s="1" t="s">
        <v>513</v>
      </c>
      <c r="E50" s="27" t="s">
        <v>514</v>
      </c>
    </row>
    <row r="51">
      <c r="A51" s="1" t="s">
        <v>504</v>
      </c>
      <c r="B51" s="1">
        <v>11</v>
      </c>
      <c r="C51" s="26" t="s">
        <v>3388</v>
      </c>
      <c r="D51" t="s">
        <v>506</v>
      </c>
      <c r="E51" s="27" t="s">
        <v>3389</v>
      </c>
      <c r="F51" s="28" t="s">
        <v>563</v>
      </c>
      <c r="G51" s="29">
        <v>22</v>
      </c>
      <c r="H51" s="28">
        <v>0</v>
      </c>
      <c r="I51" s="30">
        <f>ROUND(G51*H51,P4)</f>
        <v>0</v>
      </c>
      <c r="L51" s="30">
        <v>0</v>
      </c>
      <c r="M51" s="24">
        <f>ROUND(G51*L51,P4)</f>
        <v>0</v>
      </c>
      <c r="N51" s="25" t="s">
        <v>509</v>
      </c>
      <c r="O51" s="31">
        <f>M51*AA51</f>
        <v>0</v>
      </c>
      <c r="P51" s="1">
        <v>3</v>
      </c>
      <c r="AA51" s="1">
        <f>IF(P51=1,$O$3,IF(P51=2,$O$4,$O$5))</f>
        <v>0</v>
      </c>
    </row>
    <row r="52">
      <c r="A52" s="1" t="s">
        <v>510</v>
      </c>
      <c r="E52" s="27" t="s">
        <v>4448</v>
      </c>
    </row>
    <row r="53" ht="26">
      <c r="A53" s="1" t="s">
        <v>511</v>
      </c>
      <c r="E53" s="32" t="s">
        <v>8307</v>
      </c>
    </row>
    <row r="54">
      <c r="A54" s="1" t="s">
        <v>513</v>
      </c>
      <c r="E54" s="27" t="s">
        <v>514</v>
      </c>
    </row>
    <row r="55">
      <c r="A55" s="1" t="s">
        <v>504</v>
      </c>
      <c r="B55" s="1">
        <v>12</v>
      </c>
      <c r="C55" s="26" t="s">
        <v>3394</v>
      </c>
      <c r="D55" t="s">
        <v>4287</v>
      </c>
      <c r="E55" s="27" t="s">
        <v>3395</v>
      </c>
      <c r="F55" s="28" t="s">
        <v>563</v>
      </c>
      <c r="G55" s="29">
        <v>50</v>
      </c>
      <c r="H55" s="28">
        <v>0</v>
      </c>
      <c r="I55" s="30">
        <f>ROUND(G55*H55,P4)</f>
        <v>0</v>
      </c>
      <c r="L55" s="30">
        <v>0</v>
      </c>
      <c r="M55" s="24">
        <f>ROUND(G55*L55,P4)</f>
        <v>0</v>
      </c>
      <c r="N55" s="25" t="s">
        <v>509</v>
      </c>
      <c r="O55" s="31">
        <f>M55*AA55</f>
        <v>0</v>
      </c>
      <c r="P55" s="1">
        <v>3</v>
      </c>
      <c r="AA55" s="1">
        <f>IF(P55=1,$O$3,IF(P55=2,$O$4,$O$5))</f>
        <v>0</v>
      </c>
    </row>
    <row r="56">
      <c r="A56" s="1" t="s">
        <v>510</v>
      </c>
      <c r="E56" s="27" t="s">
        <v>4288</v>
      </c>
    </row>
    <row r="57" ht="26">
      <c r="A57" s="1" t="s">
        <v>511</v>
      </c>
      <c r="E57" s="32" t="s">
        <v>4663</v>
      </c>
    </row>
    <row r="58">
      <c r="A58" s="1" t="s">
        <v>513</v>
      </c>
      <c r="E58" s="27" t="s">
        <v>514</v>
      </c>
    </row>
    <row r="59">
      <c r="A59" s="1" t="s">
        <v>504</v>
      </c>
      <c r="B59" s="1">
        <v>13</v>
      </c>
      <c r="C59" s="26" t="s">
        <v>3394</v>
      </c>
      <c r="D59" t="s">
        <v>4290</v>
      </c>
      <c r="E59" s="27" t="s">
        <v>3395</v>
      </c>
      <c r="F59" s="28" t="s">
        <v>563</v>
      </c>
      <c r="G59" s="29">
        <v>150</v>
      </c>
      <c r="H59" s="28">
        <v>0</v>
      </c>
      <c r="I59" s="30">
        <f>ROUND(G59*H59,P4)</f>
        <v>0</v>
      </c>
      <c r="L59" s="30">
        <v>0</v>
      </c>
      <c r="M59" s="24">
        <f>ROUND(G59*L59,P4)</f>
        <v>0</v>
      </c>
      <c r="N59" s="25" t="s">
        <v>509</v>
      </c>
      <c r="O59" s="31">
        <f>M59*AA59</f>
        <v>0</v>
      </c>
      <c r="P59" s="1">
        <v>3</v>
      </c>
      <c r="AA59" s="1">
        <f>IF(P59=1,$O$3,IF(P59=2,$O$4,$O$5))</f>
        <v>0</v>
      </c>
    </row>
    <row r="60">
      <c r="A60" s="1" t="s">
        <v>510</v>
      </c>
      <c r="E60" s="27" t="s">
        <v>4291</v>
      </c>
    </row>
    <row r="61" ht="26">
      <c r="A61" s="1" t="s">
        <v>511</v>
      </c>
      <c r="E61" s="32" t="s">
        <v>8308</v>
      </c>
    </row>
    <row r="62">
      <c r="A62" s="1" t="s">
        <v>513</v>
      </c>
      <c r="E62" s="27" t="s">
        <v>514</v>
      </c>
    </row>
    <row r="63">
      <c r="A63" s="1" t="s">
        <v>504</v>
      </c>
      <c r="B63" s="1">
        <v>14</v>
      </c>
      <c r="C63" s="26" t="s">
        <v>3397</v>
      </c>
      <c r="D63" t="s">
        <v>506</v>
      </c>
      <c r="E63" s="27" t="s">
        <v>3398</v>
      </c>
      <c r="F63" s="28" t="s">
        <v>563</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4293</v>
      </c>
    </row>
    <row r="65" ht="26">
      <c r="A65" s="1" t="s">
        <v>511</v>
      </c>
      <c r="E65" s="32" t="s">
        <v>8309</v>
      </c>
    </row>
    <row r="66">
      <c r="A66" s="1" t="s">
        <v>513</v>
      </c>
      <c r="E66" s="27" t="s">
        <v>514</v>
      </c>
    </row>
    <row r="67">
      <c r="A67" s="1" t="s">
        <v>504</v>
      </c>
      <c r="B67" s="1">
        <v>15</v>
      </c>
      <c r="C67" s="26" t="s">
        <v>3412</v>
      </c>
      <c r="D67" t="s">
        <v>506</v>
      </c>
      <c r="E67" s="27" t="s">
        <v>3413</v>
      </c>
      <c r="F67" s="28" t="s">
        <v>563</v>
      </c>
      <c r="G67" s="29">
        <v>22</v>
      </c>
      <c r="H67" s="28">
        <v>0</v>
      </c>
      <c r="I67" s="30">
        <f>ROUND(G67*H67,P4)</f>
        <v>0</v>
      </c>
      <c r="L67" s="30">
        <v>0</v>
      </c>
      <c r="M67" s="24">
        <f>ROUND(G67*L67,P4)</f>
        <v>0</v>
      </c>
      <c r="N67" s="25" t="s">
        <v>509</v>
      </c>
      <c r="O67" s="31">
        <f>M67*AA67</f>
        <v>0</v>
      </c>
      <c r="P67" s="1">
        <v>3</v>
      </c>
      <c r="AA67" s="1">
        <f>IF(P67=1,$O$3,IF(P67=2,$O$4,$O$5))</f>
        <v>0</v>
      </c>
    </row>
    <row r="68">
      <c r="A68" s="1" t="s">
        <v>510</v>
      </c>
      <c r="E68" s="27" t="s">
        <v>4454</v>
      </c>
    </row>
    <row r="69" ht="26">
      <c r="A69" s="1" t="s">
        <v>511</v>
      </c>
      <c r="E69" s="32" t="s">
        <v>8310</v>
      </c>
    </row>
    <row r="70">
      <c r="A70" s="1" t="s">
        <v>513</v>
      </c>
      <c r="E70" s="27" t="s">
        <v>514</v>
      </c>
    </row>
    <row r="71">
      <c r="A71" s="1" t="s">
        <v>504</v>
      </c>
      <c r="B71" s="1">
        <v>16</v>
      </c>
      <c r="C71" s="26" t="s">
        <v>3422</v>
      </c>
      <c r="D71" t="s">
        <v>4287</v>
      </c>
      <c r="E71" s="27" t="s">
        <v>3423</v>
      </c>
      <c r="F71" s="28" t="s">
        <v>1553</v>
      </c>
      <c r="G71" s="29">
        <v>135</v>
      </c>
      <c r="H71" s="28">
        <v>0</v>
      </c>
      <c r="I71" s="30">
        <f>ROUND(G71*H71,P4)</f>
        <v>0</v>
      </c>
      <c r="L71" s="30">
        <v>0</v>
      </c>
      <c r="M71" s="24">
        <f>ROUND(G71*L71,P4)</f>
        <v>0</v>
      </c>
      <c r="N71" s="25" t="s">
        <v>509</v>
      </c>
      <c r="O71" s="31">
        <f>M71*AA71</f>
        <v>0</v>
      </c>
      <c r="P71" s="1">
        <v>3</v>
      </c>
      <c r="AA71" s="1">
        <f>IF(P71=1,$O$3,IF(P71=2,$O$4,$O$5))</f>
        <v>0</v>
      </c>
    </row>
    <row r="72">
      <c r="A72" s="1" t="s">
        <v>510</v>
      </c>
      <c r="E72" s="27" t="s">
        <v>4296</v>
      </c>
    </row>
    <row r="73" ht="26">
      <c r="A73" s="1" t="s">
        <v>511</v>
      </c>
      <c r="E73" s="32" t="s">
        <v>8311</v>
      </c>
    </row>
    <row r="74">
      <c r="A74" s="1" t="s">
        <v>513</v>
      </c>
      <c r="E74" s="27" t="s">
        <v>514</v>
      </c>
    </row>
    <row r="75">
      <c r="A75" s="1" t="s">
        <v>504</v>
      </c>
      <c r="B75" s="1">
        <v>17</v>
      </c>
      <c r="C75" s="26" t="s">
        <v>3422</v>
      </c>
      <c r="D75" t="s">
        <v>4290</v>
      </c>
      <c r="E75" s="27" t="s">
        <v>3423</v>
      </c>
      <c r="F75" s="28" t="s">
        <v>1553</v>
      </c>
      <c r="G75" s="29">
        <v>557</v>
      </c>
      <c r="H75" s="28">
        <v>0</v>
      </c>
      <c r="I75" s="30">
        <f>ROUND(G75*H75,P4)</f>
        <v>0</v>
      </c>
      <c r="L75" s="30">
        <v>0</v>
      </c>
      <c r="M75" s="24">
        <f>ROUND(G75*L75,P4)</f>
        <v>0</v>
      </c>
      <c r="N75" s="25" t="s">
        <v>509</v>
      </c>
      <c r="O75" s="31">
        <f>M75*AA75</f>
        <v>0</v>
      </c>
      <c r="P75" s="1">
        <v>3</v>
      </c>
      <c r="AA75" s="1">
        <f>IF(P75=1,$O$3,IF(P75=2,$O$4,$O$5))</f>
        <v>0</v>
      </c>
    </row>
    <row r="76">
      <c r="A76" s="1" t="s">
        <v>510</v>
      </c>
      <c r="E76" s="27" t="s">
        <v>4298</v>
      </c>
    </row>
    <row r="77" ht="26">
      <c r="A77" s="1" t="s">
        <v>511</v>
      </c>
      <c r="E77" s="32" t="s">
        <v>8312</v>
      </c>
    </row>
    <row r="78">
      <c r="A78" s="1" t="s">
        <v>513</v>
      </c>
      <c r="E78" s="27" t="s">
        <v>514</v>
      </c>
    </row>
    <row r="79">
      <c r="A79" s="1" t="s">
        <v>504</v>
      </c>
      <c r="B79" s="1">
        <v>18</v>
      </c>
      <c r="C79" s="26" t="s">
        <v>3425</v>
      </c>
      <c r="D79" t="s">
        <v>506</v>
      </c>
      <c r="E79" s="27" t="s">
        <v>3426</v>
      </c>
      <c r="F79" s="28" t="s">
        <v>1553</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8313</v>
      </c>
    </row>
    <row r="82">
      <c r="A82" s="1" t="s">
        <v>513</v>
      </c>
      <c r="E82" s="27" t="s">
        <v>514</v>
      </c>
    </row>
    <row r="83">
      <c r="A83" s="1" t="s">
        <v>504</v>
      </c>
      <c r="B83" s="1">
        <v>19</v>
      </c>
      <c r="C83" s="26" t="s">
        <v>4301</v>
      </c>
      <c r="D83" t="s">
        <v>506</v>
      </c>
      <c r="E83" s="27" t="s">
        <v>4302</v>
      </c>
      <c r="F83" s="28" t="s">
        <v>1553</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8314</v>
      </c>
    </row>
    <row r="86">
      <c r="A86" s="1" t="s">
        <v>513</v>
      </c>
      <c r="E86" s="27" t="s">
        <v>514</v>
      </c>
    </row>
    <row r="87">
      <c r="A87" s="1" t="s">
        <v>504</v>
      </c>
      <c r="B87" s="1">
        <v>20</v>
      </c>
      <c r="C87" s="26" t="s">
        <v>3434</v>
      </c>
      <c r="D87" t="s">
        <v>506</v>
      </c>
      <c r="E87" s="27" t="s">
        <v>3435</v>
      </c>
      <c r="F87" s="28" t="s">
        <v>1553</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8314</v>
      </c>
    </row>
    <row r="90">
      <c r="A90" s="1" t="s">
        <v>513</v>
      </c>
      <c r="E90" s="27" t="s">
        <v>514</v>
      </c>
    </row>
    <row r="91" ht="13">
      <c r="A91" s="1" t="s">
        <v>501</v>
      </c>
      <c r="C91" s="22" t="s">
        <v>604</v>
      </c>
      <c r="E91" s="23" t="s">
        <v>4304</v>
      </c>
      <c r="L91" s="24">
        <f>SUMIFS(L92:L99,A92:A99,"P")</f>
        <v>0</v>
      </c>
      <c r="M91" s="24">
        <f>SUMIFS(M92:M99,A92:A99,"P")</f>
        <v>0</v>
      </c>
      <c r="N91" s="25"/>
    </row>
    <row r="92">
      <c r="A92" s="1" t="s">
        <v>504</v>
      </c>
      <c r="B92" s="1">
        <v>21</v>
      </c>
      <c r="C92" s="26" t="s">
        <v>4305</v>
      </c>
      <c r="D92" t="s">
        <v>506</v>
      </c>
      <c r="E92" s="27" t="s">
        <v>4306</v>
      </c>
      <c r="F92" s="28" t="s">
        <v>567</v>
      </c>
      <c r="G92" s="29">
        <v>90</v>
      </c>
      <c r="H92" s="28">
        <v>0</v>
      </c>
      <c r="I92" s="30">
        <f>ROUND(G92*H92,P4)</f>
        <v>0</v>
      </c>
      <c r="L92" s="30">
        <v>0</v>
      </c>
      <c r="M92" s="24">
        <f>ROUND(G92*L92,P4)</f>
        <v>0</v>
      </c>
      <c r="N92" s="25" t="s">
        <v>509</v>
      </c>
      <c r="O92" s="31">
        <f>M92*AA92</f>
        <v>0</v>
      </c>
      <c r="P92" s="1">
        <v>3</v>
      </c>
      <c r="AA92" s="1">
        <f>IF(P92=1,$O$3,IF(P92=2,$O$4,$O$5))</f>
        <v>0</v>
      </c>
    </row>
    <row r="93">
      <c r="A93" s="1" t="s">
        <v>510</v>
      </c>
      <c r="E93" s="27" t="s">
        <v>4307</v>
      </c>
    </row>
    <row r="94" ht="26">
      <c r="A94" s="1" t="s">
        <v>511</v>
      </c>
      <c r="E94" s="32" t="s">
        <v>4751</v>
      </c>
    </row>
    <row r="95">
      <c r="A95" s="1" t="s">
        <v>513</v>
      </c>
      <c r="E95" s="27" t="s">
        <v>514</v>
      </c>
    </row>
    <row r="96">
      <c r="A96" s="1" t="s">
        <v>504</v>
      </c>
      <c r="B96" s="1">
        <v>22</v>
      </c>
      <c r="C96" s="26" t="s">
        <v>4309</v>
      </c>
      <c r="D96" t="s">
        <v>506</v>
      </c>
      <c r="E96" s="27" t="s">
        <v>4310</v>
      </c>
      <c r="F96" s="28" t="s">
        <v>1553</v>
      </c>
      <c r="G96" s="29">
        <v>180</v>
      </c>
      <c r="H96" s="28">
        <v>0</v>
      </c>
      <c r="I96" s="30">
        <f>ROUND(G96*H96,P4)</f>
        <v>0</v>
      </c>
      <c r="L96" s="30">
        <v>0</v>
      </c>
      <c r="M96" s="24">
        <f>ROUND(G96*L96,P4)</f>
        <v>0</v>
      </c>
      <c r="N96" s="25" t="s">
        <v>509</v>
      </c>
      <c r="O96" s="31">
        <f>M96*AA96</f>
        <v>0</v>
      </c>
      <c r="P96" s="1">
        <v>3</v>
      </c>
      <c r="AA96" s="1">
        <f>IF(P96=1,$O$3,IF(P96=2,$O$4,$O$5))</f>
        <v>0</v>
      </c>
    </row>
    <row r="97">
      <c r="A97" s="1" t="s">
        <v>510</v>
      </c>
      <c r="E97" s="27" t="s">
        <v>4311</v>
      </c>
    </row>
    <row r="98" ht="26">
      <c r="A98" s="1" t="s">
        <v>511</v>
      </c>
      <c r="E98" s="32" t="s">
        <v>8315</v>
      </c>
    </row>
    <row r="99">
      <c r="A99" s="1" t="s">
        <v>513</v>
      </c>
      <c r="E99" s="27" t="s">
        <v>514</v>
      </c>
    </row>
    <row r="100" ht="13">
      <c r="A100" s="1" t="s">
        <v>501</v>
      </c>
      <c r="C100" s="22" t="s">
        <v>858</v>
      </c>
      <c r="E100" s="23" t="s">
        <v>2842</v>
      </c>
      <c r="L100" s="24">
        <f>SUMIFS(L101:L168,A101:A168,"P")</f>
        <v>0</v>
      </c>
      <c r="M100" s="24">
        <f>SUMIFS(M101:M168,A101:A168,"P")</f>
        <v>0</v>
      </c>
      <c r="N100" s="25"/>
    </row>
    <row r="101">
      <c r="A101" s="1" t="s">
        <v>504</v>
      </c>
      <c r="B101" s="1">
        <v>23</v>
      </c>
      <c r="C101" s="26" t="s">
        <v>4313</v>
      </c>
      <c r="D101" t="s">
        <v>506</v>
      </c>
      <c r="E101" s="27" t="s">
        <v>4314</v>
      </c>
      <c r="F101" s="28" t="s">
        <v>1553</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4315</v>
      </c>
    </row>
    <row r="103" ht="39">
      <c r="A103" s="1" t="s">
        <v>511</v>
      </c>
      <c r="E103" s="32" t="s">
        <v>8316</v>
      </c>
    </row>
    <row r="104">
      <c r="A104" s="1" t="s">
        <v>513</v>
      </c>
      <c r="E104" s="27" t="s">
        <v>514</v>
      </c>
    </row>
    <row r="105">
      <c r="A105" s="1" t="s">
        <v>504</v>
      </c>
      <c r="B105" s="1">
        <v>24</v>
      </c>
      <c r="C105" s="26" t="s">
        <v>4317</v>
      </c>
      <c r="D105" t="s">
        <v>506</v>
      </c>
      <c r="E105" s="27" t="s">
        <v>4318</v>
      </c>
      <c r="F105" s="28" t="s">
        <v>563</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26">
      <c r="A107" s="1" t="s">
        <v>511</v>
      </c>
      <c r="E107" s="32" t="s">
        <v>8308</v>
      </c>
    </row>
    <row r="108">
      <c r="A108" s="1" t="s">
        <v>513</v>
      </c>
      <c r="E108" s="27" t="s">
        <v>514</v>
      </c>
    </row>
    <row r="109">
      <c r="A109" s="1" t="s">
        <v>504</v>
      </c>
      <c r="B109" s="1">
        <v>25</v>
      </c>
      <c r="C109" s="26" t="s">
        <v>4320</v>
      </c>
      <c r="D109" t="s">
        <v>506</v>
      </c>
      <c r="E109" s="27" t="s">
        <v>4321</v>
      </c>
      <c r="F109" s="28" t="s">
        <v>1553</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4322</v>
      </c>
    </row>
    <row r="111" ht="52">
      <c r="A111" s="1" t="s">
        <v>511</v>
      </c>
      <c r="E111" s="32" t="s">
        <v>8317</v>
      </c>
    </row>
    <row r="112">
      <c r="A112" s="1" t="s">
        <v>513</v>
      </c>
      <c r="E112" s="27" t="s">
        <v>514</v>
      </c>
    </row>
    <row r="113">
      <c r="A113" s="1" t="s">
        <v>504</v>
      </c>
      <c r="B113" s="1">
        <v>26</v>
      </c>
      <c r="C113" s="26" t="s">
        <v>4324</v>
      </c>
      <c r="D113" t="s">
        <v>506</v>
      </c>
      <c r="E113" s="27" t="s">
        <v>4325</v>
      </c>
      <c r="F113" s="28" t="s">
        <v>1553</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4326</v>
      </c>
    </row>
    <row r="115" ht="39">
      <c r="A115" s="1" t="s">
        <v>511</v>
      </c>
      <c r="E115" s="32" t="s">
        <v>8318</v>
      </c>
    </row>
    <row r="116">
      <c r="A116" s="1" t="s">
        <v>513</v>
      </c>
      <c r="E116" s="27" t="s">
        <v>514</v>
      </c>
    </row>
    <row r="117">
      <c r="A117" s="1" t="s">
        <v>504</v>
      </c>
      <c r="B117" s="1">
        <v>27</v>
      </c>
      <c r="C117" s="26" t="s">
        <v>4147</v>
      </c>
      <c r="D117" t="s">
        <v>506</v>
      </c>
      <c r="E117" s="27" t="s">
        <v>4148</v>
      </c>
      <c r="F117" s="28" t="s">
        <v>1553</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8319</v>
      </c>
    </row>
    <row r="119" ht="52">
      <c r="A119" s="1" t="s">
        <v>511</v>
      </c>
      <c r="E119" s="32" t="s">
        <v>8320</v>
      </c>
    </row>
    <row r="120">
      <c r="A120" s="1" t="s">
        <v>513</v>
      </c>
      <c r="E120" s="27" t="s">
        <v>514</v>
      </c>
    </row>
    <row r="121">
      <c r="A121" s="1" t="s">
        <v>504</v>
      </c>
      <c r="B121" s="1">
        <v>28</v>
      </c>
      <c r="C121" s="26" t="s">
        <v>4330</v>
      </c>
      <c r="D121" t="s">
        <v>506</v>
      </c>
      <c r="E121" s="27" t="s">
        <v>4331</v>
      </c>
      <c r="F121" s="28" t="s">
        <v>1553</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39">
      <c r="A123" s="1" t="s">
        <v>511</v>
      </c>
      <c r="E123" s="32" t="s">
        <v>8316</v>
      </c>
    </row>
    <row r="124">
      <c r="A124" s="1" t="s">
        <v>513</v>
      </c>
      <c r="E124" s="27" t="s">
        <v>514</v>
      </c>
    </row>
    <row r="125">
      <c r="A125" s="1" t="s">
        <v>504</v>
      </c>
      <c r="B125" s="1">
        <v>29</v>
      </c>
      <c r="C125" s="26" t="s">
        <v>4333</v>
      </c>
      <c r="D125" t="s">
        <v>506</v>
      </c>
      <c r="E125" s="27" t="s">
        <v>4334</v>
      </c>
      <c r="F125" s="28" t="s">
        <v>1553</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52">
      <c r="A127" s="1" t="s">
        <v>511</v>
      </c>
      <c r="E127" s="32" t="s">
        <v>8321</v>
      </c>
    </row>
    <row r="128">
      <c r="A128" s="1" t="s">
        <v>513</v>
      </c>
      <c r="E128" s="27" t="s">
        <v>514</v>
      </c>
    </row>
    <row r="129">
      <c r="A129" s="1" t="s">
        <v>504</v>
      </c>
      <c r="B129" s="1">
        <v>30</v>
      </c>
      <c r="C129" s="26" t="s">
        <v>4629</v>
      </c>
      <c r="D129" t="s">
        <v>506</v>
      </c>
      <c r="E129" s="27" t="s">
        <v>4630</v>
      </c>
      <c r="F129" s="28" t="s">
        <v>1553</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4631</v>
      </c>
    </row>
    <row r="131" ht="26">
      <c r="A131" s="1" t="s">
        <v>511</v>
      </c>
      <c r="E131" s="32" t="s">
        <v>8322</v>
      </c>
    </row>
    <row r="132">
      <c r="A132" s="1" t="s">
        <v>513</v>
      </c>
      <c r="E132" s="27" t="s">
        <v>514</v>
      </c>
    </row>
    <row r="133">
      <c r="A133" s="1" t="s">
        <v>504</v>
      </c>
      <c r="B133" s="1">
        <v>31</v>
      </c>
      <c r="C133" s="26" t="s">
        <v>4337</v>
      </c>
      <c r="D133" t="s">
        <v>506</v>
      </c>
      <c r="E133" s="27" t="s">
        <v>4338</v>
      </c>
      <c r="F133" s="28" t="s">
        <v>1553</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4339</v>
      </c>
    </row>
    <row r="135" ht="26">
      <c r="A135" s="1" t="s">
        <v>511</v>
      </c>
      <c r="E135" s="32" t="s">
        <v>8323</v>
      </c>
    </row>
    <row r="136">
      <c r="A136" s="1" t="s">
        <v>513</v>
      </c>
      <c r="E136" s="27" t="s">
        <v>514</v>
      </c>
    </row>
    <row r="137">
      <c r="A137" s="1" t="s">
        <v>504</v>
      </c>
      <c r="B137" s="1">
        <v>32</v>
      </c>
      <c r="C137" s="26" t="s">
        <v>4341</v>
      </c>
      <c r="D137" t="s">
        <v>506</v>
      </c>
      <c r="E137" s="27" t="s">
        <v>4342</v>
      </c>
      <c r="F137" s="28" t="s">
        <v>1553</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4343</v>
      </c>
    </row>
    <row r="139" ht="26">
      <c r="A139" s="1" t="s">
        <v>511</v>
      </c>
      <c r="E139" s="32" t="s">
        <v>8323</v>
      </c>
    </row>
    <row r="140">
      <c r="A140" s="1" t="s">
        <v>513</v>
      </c>
      <c r="E140" s="27" t="s">
        <v>514</v>
      </c>
    </row>
    <row r="141">
      <c r="A141" s="1" t="s">
        <v>504</v>
      </c>
      <c r="B141" s="1">
        <v>33</v>
      </c>
      <c r="C141" s="26" t="s">
        <v>4344</v>
      </c>
      <c r="D141" t="s">
        <v>506</v>
      </c>
      <c r="E141" s="27" t="s">
        <v>4345</v>
      </c>
      <c r="F141" s="28" t="s">
        <v>1553</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4346</v>
      </c>
    </row>
    <row r="143" ht="26">
      <c r="A143" s="1" t="s">
        <v>511</v>
      </c>
      <c r="E143" s="32" t="s">
        <v>8323</v>
      </c>
    </row>
    <row r="144">
      <c r="A144" s="1" t="s">
        <v>513</v>
      </c>
      <c r="E144" s="27" t="s">
        <v>514</v>
      </c>
    </row>
    <row r="145">
      <c r="A145" s="1" t="s">
        <v>504</v>
      </c>
      <c r="B145" s="1">
        <v>34</v>
      </c>
      <c r="C145" s="26" t="s">
        <v>4347</v>
      </c>
      <c r="D145" t="s">
        <v>506</v>
      </c>
      <c r="E145" s="27" t="s">
        <v>4348</v>
      </c>
      <c r="F145" s="28" t="s">
        <v>1553</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4349</v>
      </c>
    </row>
    <row r="147" ht="39">
      <c r="A147" s="1" t="s">
        <v>511</v>
      </c>
      <c r="E147" s="32" t="s">
        <v>8324</v>
      </c>
    </row>
    <row r="148">
      <c r="A148" s="1" t="s">
        <v>513</v>
      </c>
      <c r="E148" s="27" t="s">
        <v>514</v>
      </c>
    </row>
    <row r="149">
      <c r="A149" s="1" t="s">
        <v>504</v>
      </c>
      <c r="B149" s="1">
        <v>35</v>
      </c>
      <c r="C149" s="26" t="s">
        <v>4351</v>
      </c>
      <c r="D149" t="s">
        <v>506</v>
      </c>
      <c r="E149" s="27" t="s">
        <v>4352</v>
      </c>
      <c r="F149" s="28" t="s">
        <v>1553</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4353</v>
      </c>
    </row>
    <row r="151" ht="39">
      <c r="A151" s="1" t="s">
        <v>511</v>
      </c>
      <c r="E151" s="32" t="s">
        <v>8325</v>
      </c>
    </row>
    <row r="152">
      <c r="A152" s="1" t="s">
        <v>513</v>
      </c>
      <c r="E152" s="27" t="s">
        <v>514</v>
      </c>
    </row>
    <row r="153">
      <c r="A153" s="1" t="s">
        <v>504</v>
      </c>
      <c r="B153" s="1">
        <v>36</v>
      </c>
      <c r="C153" s="26" t="s">
        <v>4355</v>
      </c>
      <c r="D153" t="s">
        <v>506</v>
      </c>
      <c r="E153" s="27" t="s">
        <v>4356</v>
      </c>
      <c r="F153" s="28" t="s">
        <v>1553</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4357</v>
      </c>
    </row>
    <row r="155" ht="39">
      <c r="A155" s="1" t="s">
        <v>511</v>
      </c>
      <c r="E155" s="32" t="s">
        <v>8326</v>
      </c>
    </row>
    <row r="156">
      <c r="A156" s="1" t="s">
        <v>513</v>
      </c>
      <c r="E156" s="27" t="s">
        <v>514</v>
      </c>
    </row>
    <row r="157">
      <c r="A157" s="1" t="s">
        <v>504</v>
      </c>
      <c r="B157" s="1">
        <v>37</v>
      </c>
      <c r="C157" s="26" t="s">
        <v>4470</v>
      </c>
      <c r="D157" t="s">
        <v>506</v>
      </c>
      <c r="E157" s="27" t="s">
        <v>4471</v>
      </c>
      <c r="F157" s="28" t="s">
        <v>1553</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4474</v>
      </c>
    </row>
    <row r="159" ht="39">
      <c r="A159" s="1" t="s">
        <v>511</v>
      </c>
      <c r="E159" s="32" t="s">
        <v>8327</v>
      </c>
    </row>
    <row r="160">
      <c r="A160" s="1" t="s">
        <v>513</v>
      </c>
      <c r="E160" s="27" t="s">
        <v>514</v>
      </c>
    </row>
    <row r="161" ht="25">
      <c r="A161" s="1" t="s">
        <v>504</v>
      </c>
      <c r="B161" s="1">
        <v>38</v>
      </c>
      <c r="C161" s="26" t="s">
        <v>4359</v>
      </c>
      <c r="D161" t="s">
        <v>506</v>
      </c>
      <c r="E161" s="27" t="s">
        <v>4360</v>
      </c>
      <c r="F161" s="28" t="s">
        <v>1553</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4361</v>
      </c>
    </row>
    <row r="163" ht="26">
      <c r="A163" s="1" t="s">
        <v>511</v>
      </c>
      <c r="E163" s="32" t="s">
        <v>4476</v>
      </c>
    </row>
    <row r="164">
      <c r="A164" s="1" t="s">
        <v>513</v>
      </c>
      <c r="E164" s="27" t="s">
        <v>514</v>
      </c>
    </row>
    <row r="165" ht="25">
      <c r="A165" s="1" t="s">
        <v>504</v>
      </c>
      <c r="B165" s="1">
        <v>39</v>
      </c>
      <c r="C165" s="26" t="s">
        <v>4477</v>
      </c>
      <c r="D165" t="s">
        <v>506</v>
      </c>
      <c r="E165" s="27" t="s">
        <v>4478</v>
      </c>
      <c r="F165" s="28" t="s">
        <v>1553</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4479</v>
      </c>
    </row>
    <row r="167" ht="26">
      <c r="A167" s="1" t="s">
        <v>511</v>
      </c>
      <c r="E167" s="32" t="s">
        <v>8328</v>
      </c>
    </row>
    <row r="168">
      <c r="A168" s="1" t="s">
        <v>513</v>
      </c>
      <c r="E168" s="27" t="s">
        <v>514</v>
      </c>
    </row>
    <row r="169" ht="13">
      <c r="A169" s="1" t="s">
        <v>501</v>
      </c>
      <c r="C169" s="22" t="s">
        <v>3501</v>
      </c>
      <c r="E169" s="23" t="s">
        <v>3502</v>
      </c>
      <c r="L169" s="24">
        <f>SUMIFS(L170:L189,A170:A189,"P")</f>
        <v>0</v>
      </c>
      <c r="M169" s="24">
        <f>SUMIFS(M170:M189,A170:A189,"P")</f>
        <v>0</v>
      </c>
      <c r="N169" s="25"/>
    </row>
    <row r="170">
      <c r="A170" s="1" t="s">
        <v>504</v>
      </c>
      <c r="B170" s="1">
        <v>43</v>
      </c>
      <c r="C170" s="26" t="s">
        <v>4363</v>
      </c>
      <c r="D170" t="s">
        <v>506</v>
      </c>
      <c r="E170" s="27" t="s">
        <v>4364</v>
      </c>
      <c r="F170" s="28" t="s">
        <v>519</v>
      </c>
      <c r="G170" s="29">
        <v>3</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4365</v>
      </c>
    </row>
    <row r="173">
      <c r="A173" s="1" t="s">
        <v>513</v>
      </c>
      <c r="E173" s="27" t="s">
        <v>514</v>
      </c>
    </row>
    <row r="174">
      <c r="A174" s="1" t="s">
        <v>504</v>
      </c>
      <c r="B174" s="1">
        <v>44</v>
      </c>
      <c r="C174" s="26" t="s">
        <v>8329</v>
      </c>
      <c r="D174" t="s">
        <v>506</v>
      </c>
      <c r="E174" s="27" t="s">
        <v>8330</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8331</v>
      </c>
    </row>
    <row r="176" ht="26">
      <c r="A176" s="1" t="s">
        <v>511</v>
      </c>
      <c r="E176" s="32" t="s">
        <v>4372</v>
      </c>
    </row>
    <row r="177">
      <c r="A177" s="1" t="s">
        <v>513</v>
      </c>
      <c r="E177" s="27" t="s">
        <v>514</v>
      </c>
    </row>
    <row r="178">
      <c r="A178" s="1" t="s">
        <v>504</v>
      </c>
      <c r="B178" s="1">
        <v>40</v>
      </c>
      <c r="C178" s="26" t="s">
        <v>4366</v>
      </c>
      <c r="D178" t="s">
        <v>506</v>
      </c>
      <c r="E178" s="27" t="s">
        <v>4367</v>
      </c>
      <c r="F178" s="28" t="s">
        <v>519</v>
      </c>
      <c r="G178" s="29">
        <v>2</v>
      </c>
      <c r="H178" s="28">
        <v>0</v>
      </c>
      <c r="I178" s="30">
        <f>ROUND(G178*H178,P4)</f>
        <v>0</v>
      </c>
      <c r="L178" s="30">
        <v>0</v>
      </c>
      <c r="M178" s="24">
        <f>ROUND(G178*L178,P4)</f>
        <v>0</v>
      </c>
      <c r="N178" s="25" t="s">
        <v>509</v>
      </c>
      <c r="O178" s="31">
        <f>M178*AA178</f>
        <v>0</v>
      </c>
      <c r="P178" s="1">
        <v>3</v>
      </c>
      <c r="AA178" s="1">
        <f>IF(P178=1,$O$3,IF(P178=2,$O$4,$O$5))</f>
        <v>0</v>
      </c>
    </row>
    <row r="179">
      <c r="A179" s="1" t="s">
        <v>510</v>
      </c>
      <c r="E179" s="27" t="s">
        <v>4368</v>
      </c>
    </row>
    <row r="180" ht="26">
      <c r="A180" s="1" t="s">
        <v>511</v>
      </c>
      <c r="E180" s="32" t="s">
        <v>4372</v>
      </c>
    </row>
    <row r="181">
      <c r="A181" s="1" t="s">
        <v>513</v>
      </c>
      <c r="E181" s="27" t="s">
        <v>514</v>
      </c>
    </row>
    <row r="182">
      <c r="A182" s="1" t="s">
        <v>504</v>
      </c>
      <c r="B182" s="1">
        <v>41</v>
      </c>
      <c r="C182" s="26" t="s">
        <v>4482</v>
      </c>
      <c r="D182" t="s">
        <v>506</v>
      </c>
      <c r="E182" s="27" t="s">
        <v>4483</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4484</v>
      </c>
    </row>
    <row r="184" ht="26">
      <c r="A184" s="1" t="s">
        <v>511</v>
      </c>
      <c r="E184" s="32" t="s">
        <v>4372</v>
      </c>
    </row>
    <row r="185">
      <c r="A185" s="1" t="s">
        <v>513</v>
      </c>
      <c r="E185" s="27" t="s">
        <v>514</v>
      </c>
    </row>
    <row r="186">
      <c r="A186" s="1" t="s">
        <v>504</v>
      </c>
      <c r="B186" s="1">
        <v>42</v>
      </c>
      <c r="C186" s="26" t="s">
        <v>4369</v>
      </c>
      <c r="D186" t="s">
        <v>506</v>
      </c>
      <c r="E186" s="27" t="s">
        <v>4370</v>
      </c>
      <c r="F186" s="28" t="s">
        <v>519</v>
      </c>
      <c r="G186" s="29">
        <v>6</v>
      </c>
      <c r="H186" s="28">
        <v>0</v>
      </c>
      <c r="I186" s="30">
        <f>ROUND(G186*H186,P4)</f>
        <v>0</v>
      </c>
      <c r="L186" s="30">
        <v>0</v>
      </c>
      <c r="M186" s="24">
        <f>ROUND(G186*L186,P4)</f>
        <v>0</v>
      </c>
      <c r="N186" s="25" t="s">
        <v>509</v>
      </c>
      <c r="O186" s="31">
        <f>M186*AA186</f>
        <v>0</v>
      </c>
      <c r="P186" s="1">
        <v>3</v>
      </c>
      <c r="AA186" s="1">
        <f>IF(P186=1,$O$3,IF(P186=2,$O$4,$O$5))</f>
        <v>0</v>
      </c>
    </row>
    <row r="187">
      <c r="A187" s="1" t="s">
        <v>510</v>
      </c>
      <c r="E187" s="27" t="s">
        <v>4371</v>
      </c>
    </row>
    <row r="188" ht="26">
      <c r="A188" s="1" t="s">
        <v>511</v>
      </c>
      <c r="E188" s="32" t="s">
        <v>4708</v>
      </c>
    </row>
    <row r="189">
      <c r="A189" s="1" t="s">
        <v>513</v>
      </c>
      <c r="E189" s="27" t="s">
        <v>514</v>
      </c>
    </row>
    <row r="190" ht="13">
      <c r="A190" s="1" t="s">
        <v>501</v>
      </c>
      <c r="C190" s="22" t="s">
        <v>2876</v>
      </c>
      <c r="E190" s="23" t="s">
        <v>3331</v>
      </c>
      <c r="L190" s="24">
        <f>SUMIFS(L191:L258,A191:A258,"P")</f>
        <v>0</v>
      </c>
      <c r="M190" s="24">
        <f>SUMIFS(M191:M258,A191:A258,"P")</f>
        <v>0</v>
      </c>
      <c r="N190" s="25"/>
    </row>
    <row r="191">
      <c r="A191" s="1" t="s">
        <v>504</v>
      </c>
      <c r="B191" s="1">
        <v>45</v>
      </c>
      <c r="C191" s="26" t="s">
        <v>4373</v>
      </c>
      <c r="D191" t="s">
        <v>506</v>
      </c>
      <c r="E191" s="27" t="s">
        <v>4374</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4375</v>
      </c>
    </row>
    <row r="193" ht="26">
      <c r="A193" s="1" t="s">
        <v>511</v>
      </c>
      <c r="E193" s="32" t="s">
        <v>8332</v>
      </c>
    </row>
    <row r="194">
      <c r="A194" s="1" t="s">
        <v>513</v>
      </c>
      <c r="E194" s="27" t="s">
        <v>514</v>
      </c>
    </row>
    <row r="195" ht="25">
      <c r="A195" s="1" t="s">
        <v>504</v>
      </c>
      <c r="B195" s="1">
        <v>46</v>
      </c>
      <c r="C195" s="26" t="s">
        <v>4377</v>
      </c>
      <c r="D195" t="s">
        <v>506</v>
      </c>
      <c r="E195" s="27" t="s">
        <v>4378</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4365</v>
      </c>
    </row>
    <row r="198">
      <c r="A198" s="1" t="s">
        <v>513</v>
      </c>
      <c r="E198" s="27" t="s">
        <v>514</v>
      </c>
    </row>
    <row r="199" ht="25">
      <c r="A199" s="1" t="s">
        <v>504</v>
      </c>
      <c r="B199" s="1">
        <v>47</v>
      </c>
      <c r="C199" s="26" t="s">
        <v>4380</v>
      </c>
      <c r="D199" t="s">
        <v>506</v>
      </c>
      <c r="E199" s="27" t="s">
        <v>4381</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4365</v>
      </c>
    </row>
    <row r="202">
      <c r="A202" s="1" t="s">
        <v>513</v>
      </c>
      <c r="E202" s="27" t="s">
        <v>514</v>
      </c>
    </row>
    <row r="203">
      <c r="A203" s="1" t="s">
        <v>504</v>
      </c>
      <c r="B203" s="1">
        <v>48</v>
      </c>
      <c r="C203" s="26" t="s">
        <v>4383</v>
      </c>
      <c r="D203" t="s">
        <v>506</v>
      </c>
      <c r="E203" s="27" t="s">
        <v>4384</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4375</v>
      </c>
    </row>
    <row r="205" ht="26">
      <c r="A205" s="1" t="s">
        <v>511</v>
      </c>
      <c r="E205" s="32" t="s">
        <v>8332</v>
      </c>
    </row>
    <row r="206">
      <c r="A206" s="1" t="s">
        <v>513</v>
      </c>
      <c r="E206" s="27" t="s">
        <v>514</v>
      </c>
    </row>
    <row r="207">
      <c r="A207" s="1" t="s">
        <v>504</v>
      </c>
      <c r="B207" s="1">
        <v>49</v>
      </c>
      <c r="C207" s="26" t="s">
        <v>4385</v>
      </c>
      <c r="D207" t="s">
        <v>506</v>
      </c>
      <c r="E207" s="27" t="s">
        <v>4386</v>
      </c>
      <c r="F207" s="28" t="s">
        <v>1553</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8333</v>
      </c>
    </row>
    <row r="210">
      <c r="A210" s="1" t="s">
        <v>513</v>
      </c>
      <c r="E210" s="27" t="s">
        <v>514</v>
      </c>
    </row>
    <row r="211">
      <c r="A211" s="1" t="s">
        <v>504</v>
      </c>
      <c r="B211" s="1">
        <v>50</v>
      </c>
      <c r="C211" s="26" t="s">
        <v>4388</v>
      </c>
      <c r="D211" t="s">
        <v>506</v>
      </c>
      <c r="E211" s="27" t="s">
        <v>4389</v>
      </c>
      <c r="F211" s="28" t="s">
        <v>1553</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8333</v>
      </c>
    </row>
    <row r="214">
      <c r="A214" s="1" t="s">
        <v>513</v>
      </c>
      <c r="E214" s="27" t="s">
        <v>514</v>
      </c>
    </row>
    <row r="215">
      <c r="A215" s="1" t="s">
        <v>504</v>
      </c>
      <c r="B215" s="1">
        <v>51</v>
      </c>
      <c r="C215" s="26" t="s">
        <v>4394</v>
      </c>
      <c r="D215" t="s">
        <v>4287</v>
      </c>
      <c r="E215" s="27" t="s">
        <v>4395</v>
      </c>
      <c r="F215" s="28" t="s">
        <v>567</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8286</v>
      </c>
    </row>
    <row r="217" ht="26">
      <c r="A217" s="1" t="s">
        <v>511</v>
      </c>
      <c r="E217" s="32" t="s">
        <v>8296</v>
      </c>
    </row>
    <row r="218">
      <c r="A218" s="1" t="s">
        <v>513</v>
      </c>
      <c r="E218" s="27" t="s">
        <v>514</v>
      </c>
    </row>
    <row r="219">
      <c r="A219" s="1" t="s">
        <v>504</v>
      </c>
      <c r="B219" s="1">
        <v>52</v>
      </c>
      <c r="C219" s="26" t="s">
        <v>4394</v>
      </c>
      <c r="D219" t="s">
        <v>4290</v>
      </c>
      <c r="E219" s="27" t="s">
        <v>4395</v>
      </c>
      <c r="F219" s="28" t="s">
        <v>567</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8288</v>
      </c>
    </row>
    <row r="221" ht="26">
      <c r="A221" s="1" t="s">
        <v>511</v>
      </c>
      <c r="E221" s="32" t="s">
        <v>8334</v>
      </c>
    </row>
    <row r="222">
      <c r="A222" s="1" t="s">
        <v>513</v>
      </c>
      <c r="E222" s="27" t="s">
        <v>514</v>
      </c>
    </row>
    <row r="223">
      <c r="A223" s="1" t="s">
        <v>504</v>
      </c>
      <c r="B223" s="1">
        <v>53</v>
      </c>
      <c r="C223" s="26" t="s">
        <v>4164</v>
      </c>
      <c r="D223" t="s">
        <v>4287</v>
      </c>
      <c r="E223" s="27" t="s">
        <v>4165</v>
      </c>
      <c r="F223" s="28" t="s">
        <v>567</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8290</v>
      </c>
    </row>
    <row r="225" ht="26">
      <c r="A225" s="1" t="s">
        <v>511</v>
      </c>
      <c r="E225" s="32" t="s">
        <v>8335</v>
      </c>
    </row>
    <row r="226">
      <c r="A226" s="1" t="s">
        <v>513</v>
      </c>
      <c r="E226" s="27" t="s">
        <v>514</v>
      </c>
    </row>
    <row r="227">
      <c r="A227" s="1" t="s">
        <v>504</v>
      </c>
      <c r="B227" s="1">
        <v>54</v>
      </c>
      <c r="C227" s="26" t="s">
        <v>4164</v>
      </c>
      <c r="D227" t="s">
        <v>4290</v>
      </c>
      <c r="E227" s="27" t="s">
        <v>4165</v>
      </c>
      <c r="F227" s="28" t="s">
        <v>567</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8336</v>
      </c>
    </row>
    <row r="229" ht="26">
      <c r="A229" s="1" t="s">
        <v>511</v>
      </c>
      <c r="E229" s="32" t="s">
        <v>4404</v>
      </c>
    </row>
    <row r="230">
      <c r="A230" s="1" t="s">
        <v>513</v>
      </c>
      <c r="E230" s="27" t="s">
        <v>514</v>
      </c>
    </row>
    <row r="231">
      <c r="A231" s="1" t="s">
        <v>504</v>
      </c>
      <c r="B231" s="1">
        <v>55</v>
      </c>
      <c r="C231" s="26" t="s">
        <v>4164</v>
      </c>
      <c r="D231" t="s">
        <v>4402</v>
      </c>
      <c r="E231" s="27" t="s">
        <v>4165</v>
      </c>
      <c r="F231" s="28" t="s">
        <v>567</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8292</v>
      </c>
    </row>
    <row r="233" ht="26">
      <c r="A233" s="1" t="s">
        <v>511</v>
      </c>
      <c r="E233" s="32" t="s">
        <v>4723</v>
      </c>
    </row>
    <row r="234">
      <c r="A234" s="1" t="s">
        <v>513</v>
      </c>
      <c r="E234" s="27" t="s">
        <v>514</v>
      </c>
    </row>
    <row r="235">
      <c r="A235" s="1" t="s">
        <v>504</v>
      </c>
      <c r="B235" s="1">
        <v>56</v>
      </c>
      <c r="C235" s="26" t="s">
        <v>4164</v>
      </c>
      <c r="D235" t="s">
        <v>4405</v>
      </c>
      <c r="E235" s="27" t="s">
        <v>4165</v>
      </c>
      <c r="F235" s="28" t="s">
        <v>567</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8295</v>
      </c>
    </row>
    <row r="237" ht="26">
      <c r="A237" s="1" t="s">
        <v>511</v>
      </c>
      <c r="E237" s="32" t="s">
        <v>4493</v>
      </c>
    </row>
    <row r="238">
      <c r="A238" s="1" t="s">
        <v>513</v>
      </c>
      <c r="E238" s="27" t="s">
        <v>514</v>
      </c>
    </row>
    <row r="239">
      <c r="A239" s="1" t="s">
        <v>504</v>
      </c>
      <c r="B239" s="1">
        <v>58</v>
      </c>
      <c r="C239" s="26" t="s">
        <v>4408</v>
      </c>
      <c r="D239" t="s">
        <v>506</v>
      </c>
      <c r="E239" s="27" t="s">
        <v>4409</v>
      </c>
      <c r="F239" s="28" t="s">
        <v>567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4417</v>
      </c>
    </row>
    <row r="242">
      <c r="A242" s="1" t="s">
        <v>513</v>
      </c>
      <c r="E242" s="27" t="s">
        <v>514</v>
      </c>
    </row>
    <row r="243">
      <c r="A243" s="1" t="s">
        <v>504</v>
      </c>
      <c r="B243" s="1">
        <v>59</v>
      </c>
      <c r="C243" s="26" t="s">
        <v>4415</v>
      </c>
      <c r="D243" t="s">
        <v>506</v>
      </c>
      <c r="E243" s="27" t="s">
        <v>4416</v>
      </c>
      <c r="F243" s="28" t="s">
        <v>567</v>
      </c>
      <c r="G243" s="29">
        <v>25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4537</v>
      </c>
    </row>
    <row r="246">
      <c r="A246" s="1" t="s">
        <v>513</v>
      </c>
      <c r="E246" s="27" t="s">
        <v>514</v>
      </c>
    </row>
    <row r="247">
      <c r="A247" s="1" t="s">
        <v>504</v>
      </c>
      <c r="B247" s="1">
        <v>60</v>
      </c>
      <c r="C247" s="26" t="s">
        <v>4572</v>
      </c>
      <c r="D247" t="s">
        <v>506</v>
      </c>
      <c r="E247" s="27" t="s">
        <v>4573</v>
      </c>
      <c r="F247" s="28" t="s">
        <v>567</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4574</v>
      </c>
    </row>
    <row r="249" ht="26">
      <c r="A249" s="1" t="s">
        <v>511</v>
      </c>
      <c r="E249" s="32" t="s">
        <v>8337</v>
      </c>
    </row>
    <row r="250">
      <c r="A250" s="1" t="s">
        <v>513</v>
      </c>
      <c r="E250" s="27" t="s">
        <v>514</v>
      </c>
    </row>
    <row r="251">
      <c r="A251" s="1" t="s">
        <v>504</v>
      </c>
      <c r="B251" s="1">
        <v>61</v>
      </c>
      <c r="C251" s="26" t="s">
        <v>4425</v>
      </c>
      <c r="D251" t="s">
        <v>506</v>
      </c>
      <c r="E251" s="27" t="s">
        <v>4426</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4365</v>
      </c>
    </row>
    <row r="254">
      <c r="A254" s="1" t="s">
        <v>513</v>
      </c>
      <c r="E254" s="27" t="s">
        <v>514</v>
      </c>
    </row>
    <row r="255">
      <c r="A255" s="1" t="s">
        <v>504</v>
      </c>
      <c r="B255" s="1">
        <v>57</v>
      </c>
      <c r="C255" s="26" t="s">
        <v>8338</v>
      </c>
      <c r="D255" t="s">
        <v>506</v>
      </c>
      <c r="E255" s="27" t="s">
        <v>8339</v>
      </c>
      <c r="F255" s="28" t="s">
        <v>567</v>
      </c>
      <c r="G255" s="29">
        <v>6.5</v>
      </c>
      <c r="H255" s="28">
        <v>0</v>
      </c>
      <c r="I255" s="30">
        <f>ROUND(G255*H255,P4)</f>
        <v>0</v>
      </c>
      <c r="L255" s="30">
        <v>0</v>
      </c>
      <c r="M255" s="24">
        <f>ROUND(G255*L255,P4)</f>
        <v>0</v>
      </c>
      <c r="N255" s="25" t="s">
        <v>506</v>
      </c>
      <c r="O255" s="31">
        <f>M255*AA255</f>
        <v>0</v>
      </c>
      <c r="P255" s="1">
        <v>3</v>
      </c>
      <c r="AA255" s="1">
        <f>IF(P255=1,$O$3,IF(P255=2,$O$4,$O$5))</f>
        <v>0</v>
      </c>
    </row>
    <row r="256">
      <c r="A256" s="1" t="s">
        <v>510</v>
      </c>
      <c r="E256" s="27" t="s">
        <v>8340</v>
      </c>
    </row>
    <row r="257" ht="26">
      <c r="A257" s="1" t="s">
        <v>511</v>
      </c>
      <c r="E257" s="32" t="s">
        <v>8341</v>
      </c>
    </row>
    <row r="258" ht="37.5">
      <c r="A258" s="1" t="s">
        <v>513</v>
      </c>
      <c r="E258" s="27" t="s">
        <v>8342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8343</v>
      </c>
      <c r="E8" s="23" t="s">
        <v>329</v>
      </c>
      <c r="L8" s="24">
        <f>L9+L14+L51+L60</f>
        <v>0</v>
      </c>
      <c r="M8" s="24">
        <f>M9+M14+M51+M60</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30</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8344</v>
      </c>
    </row>
    <row r="13" ht="25">
      <c r="A13" s="1" t="s">
        <v>513</v>
      </c>
      <c r="E13" s="27" t="s">
        <v>2695</v>
      </c>
    </row>
    <row r="14" ht="13">
      <c r="A14" s="1" t="s">
        <v>501</v>
      </c>
      <c r="C14" s="22" t="s">
        <v>600</v>
      </c>
      <c r="E14" s="23" t="s">
        <v>560</v>
      </c>
      <c r="L14" s="24">
        <f>SUMIFS(L15:L50,A15:A50,"P")</f>
        <v>0</v>
      </c>
      <c r="M14" s="24">
        <f>SUMIFS(M15:M50,A15:A50,"P")</f>
        <v>0</v>
      </c>
      <c r="N14" s="25"/>
    </row>
    <row r="15">
      <c r="A15" s="1" t="s">
        <v>504</v>
      </c>
      <c r="B15" s="1">
        <v>2</v>
      </c>
      <c r="C15" s="26" t="s">
        <v>3388</v>
      </c>
      <c r="D15" t="s">
        <v>506</v>
      </c>
      <c r="E15" s="27" t="s">
        <v>3389</v>
      </c>
      <c r="F15" s="28" t="s">
        <v>563</v>
      </c>
      <c r="G15" s="29">
        <v>24</v>
      </c>
      <c r="H15" s="28">
        <v>0</v>
      </c>
      <c r="I15" s="30">
        <f>ROUND(G15*H15,P4)</f>
        <v>0</v>
      </c>
      <c r="L15" s="30">
        <v>0</v>
      </c>
      <c r="M15" s="24">
        <f>ROUND(G15*L15,P4)</f>
        <v>0</v>
      </c>
      <c r="N15" s="25" t="s">
        <v>509</v>
      </c>
      <c r="O15" s="31">
        <f>M15*AA15</f>
        <v>0</v>
      </c>
      <c r="P15" s="1">
        <v>3</v>
      </c>
      <c r="AA15" s="1">
        <f>IF(P15=1,$O$3,IF(P15=2,$O$4,$O$5))</f>
        <v>0</v>
      </c>
    </row>
    <row r="16">
      <c r="A16" s="1" t="s">
        <v>510</v>
      </c>
      <c r="E16" s="27" t="s">
        <v>4448</v>
      </c>
    </row>
    <row r="17" ht="26">
      <c r="A17" s="1" t="s">
        <v>511</v>
      </c>
      <c r="E17" s="32" t="s">
        <v>8345</v>
      </c>
    </row>
    <row r="18">
      <c r="A18" s="1" t="s">
        <v>513</v>
      </c>
      <c r="E18" s="27" t="s">
        <v>514</v>
      </c>
    </row>
    <row r="19">
      <c r="A19" s="1" t="s">
        <v>504</v>
      </c>
      <c r="B19" s="1">
        <v>3</v>
      </c>
      <c r="C19" s="26" t="s">
        <v>3394</v>
      </c>
      <c r="D19" t="s">
        <v>506</v>
      </c>
      <c r="E19" s="27" t="s">
        <v>3395</v>
      </c>
      <c r="F19" s="28" t="s">
        <v>563</v>
      </c>
      <c r="G19" s="29">
        <v>15</v>
      </c>
      <c r="H19" s="28">
        <v>0</v>
      </c>
      <c r="I19" s="30">
        <f>ROUND(G19*H19,P4)</f>
        <v>0</v>
      </c>
      <c r="L19" s="30">
        <v>0</v>
      </c>
      <c r="M19" s="24">
        <f>ROUND(G19*L19,P4)</f>
        <v>0</v>
      </c>
      <c r="N19" s="25" t="s">
        <v>509</v>
      </c>
      <c r="O19" s="31">
        <f>M19*AA19</f>
        <v>0</v>
      </c>
      <c r="P19" s="1">
        <v>3</v>
      </c>
      <c r="AA19" s="1">
        <f>IF(P19=1,$O$3,IF(P19=2,$O$4,$O$5))</f>
        <v>0</v>
      </c>
    </row>
    <row r="20">
      <c r="A20" s="1" t="s">
        <v>510</v>
      </c>
      <c r="E20" s="27" t="s">
        <v>4288</v>
      </c>
    </row>
    <row r="21" ht="26">
      <c r="A21" s="1" t="s">
        <v>511</v>
      </c>
      <c r="E21" s="32" t="s">
        <v>8346</v>
      </c>
    </row>
    <row r="22">
      <c r="A22" s="1" t="s">
        <v>513</v>
      </c>
      <c r="E22" s="27" t="s">
        <v>514</v>
      </c>
    </row>
    <row r="23">
      <c r="A23" s="1" t="s">
        <v>504</v>
      </c>
      <c r="B23" s="1">
        <v>4</v>
      </c>
      <c r="C23" s="26" t="s">
        <v>3397</v>
      </c>
      <c r="D23" t="s">
        <v>506</v>
      </c>
      <c r="E23" s="27" t="s">
        <v>3398</v>
      </c>
      <c r="F23" s="28" t="s">
        <v>563</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4293</v>
      </c>
    </row>
    <row r="25" ht="26">
      <c r="A25" s="1" t="s">
        <v>511</v>
      </c>
      <c r="E25" s="32" t="s">
        <v>8347</v>
      </c>
    </row>
    <row r="26">
      <c r="A26" s="1" t="s">
        <v>513</v>
      </c>
      <c r="E26" s="27" t="s">
        <v>514</v>
      </c>
    </row>
    <row r="27">
      <c r="A27" s="1" t="s">
        <v>504</v>
      </c>
      <c r="B27" s="1">
        <v>5</v>
      </c>
      <c r="C27" s="26" t="s">
        <v>3412</v>
      </c>
      <c r="D27" t="s">
        <v>506</v>
      </c>
      <c r="E27" s="27" t="s">
        <v>3413</v>
      </c>
      <c r="F27" s="28" t="s">
        <v>563</v>
      </c>
      <c r="G27" s="29">
        <v>24</v>
      </c>
      <c r="H27" s="28">
        <v>0</v>
      </c>
      <c r="I27" s="30">
        <f>ROUND(G27*H27,P4)</f>
        <v>0</v>
      </c>
      <c r="L27" s="30">
        <v>0</v>
      </c>
      <c r="M27" s="24">
        <f>ROUND(G27*L27,P4)</f>
        <v>0</v>
      </c>
      <c r="N27" s="25" t="s">
        <v>509</v>
      </c>
      <c r="O27" s="31">
        <f>M27*AA27</f>
        <v>0</v>
      </c>
      <c r="P27" s="1">
        <v>3</v>
      </c>
      <c r="AA27" s="1">
        <f>IF(P27=1,$O$3,IF(P27=2,$O$4,$O$5))</f>
        <v>0</v>
      </c>
    </row>
    <row r="28">
      <c r="A28" s="1" t="s">
        <v>510</v>
      </c>
      <c r="E28" s="27" t="s">
        <v>4454</v>
      </c>
    </row>
    <row r="29" ht="26">
      <c r="A29" s="1" t="s">
        <v>511</v>
      </c>
      <c r="E29" s="32" t="s">
        <v>8348</v>
      </c>
    </row>
    <row r="30">
      <c r="A30" s="1" t="s">
        <v>513</v>
      </c>
      <c r="E30" s="27" t="s">
        <v>514</v>
      </c>
    </row>
    <row r="31">
      <c r="A31" s="1" t="s">
        <v>504</v>
      </c>
      <c r="B31" s="1">
        <v>6</v>
      </c>
      <c r="C31" s="26" t="s">
        <v>3665</v>
      </c>
      <c r="D31" t="s">
        <v>506</v>
      </c>
      <c r="E31" s="27" t="s">
        <v>3666</v>
      </c>
      <c r="F31" s="28" t="s">
        <v>563</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8349</v>
      </c>
    </row>
    <row r="34">
      <c r="A34" s="1" t="s">
        <v>513</v>
      </c>
      <c r="E34" s="27" t="s">
        <v>514</v>
      </c>
    </row>
    <row r="35">
      <c r="A35" s="1" t="s">
        <v>504</v>
      </c>
      <c r="B35" s="1">
        <v>7</v>
      </c>
      <c r="C35" s="26" t="s">
        <v>3422</v>
      </c>
      <c r="D35" t="s">
        <v>506</v>
      </c>
      <c r="E35" s="27" t="s">
        <v>3423</v>
      </c>
      <c r="F35" s="28" t="s">
        <v>1553</v>
      </c>
      <c r="G35" s="29">
        <v>53</v>
      </c>
      <c r="H35" s="28">
        <v>0</v>
      </c>
      <c r="I35" s="30">
        <f>ROUND(G35*H35,P4)</f>
        <v>0</v>
      </c>
      <c r="L35" s="30">
        <v>0</v>
      </c>
      <c r="M35" s="24">
        <f>ROUND(G35*L35,P4)</f>
        <v>0</v>
      </c>
      <c r="N35" s="25" t="s">
        <v>509</v>
      </c>
      <c r="O35" s="31">
        <f>M35*AA35</f>
        <v>0</v>
      </c>
      <c r="P35" s="1">
        <v>3</v>
      </c>
      <c r="AA35" s="1">
        <f>IF(P35=1,$O$3,IF(P35=2,$O$4,$O$5))</f>
        <v>0</v>
      </c>
    </row>
    <row r="36">
      <c r="A36" s="1" t="s">
        <v>510</v>
      </c>
      <c r="E36" s="27" t="s">
        <v>4296</v>
      </c>
    </row>
    <row r="37" ht="26">
      <c r="A37" s="1" t="s">
        <v>511</v>
      </c>
      <c r="E37" s="32" t="s">
        <v>8350</v>
      </c>
    </row>
    <row r="38">
      <c r="A38" s="1" t="s">
        <v>513</v>
      </c>
      <c r="E38" s="27" t="s">
        <v>514</v>
      </c>
    </row>
    <row r="39">
      <c r="A39" s="1" t="s">
        <v>504</v>
      </c>
      <c r="B39" s="1">
        <v>8</v>
      </c>
      <c r="C39" s="26" t="s">
        <v>3425</v>
      </c>
      <c r="D39" t="s">
        <v>506</v>
      </c>
      <c r="E39" s="27" t="s">
        <v>3426</v>
      </c>
      <c r="F39" s="28" t="s">
        <v>1553</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8351</v>
      </c>
    </row>
    <row r="42">
      <c r="A42" s="1" t="s">
        <v>513</v>
      </c>
      <c r="E42" s="27" t="s">
        <v>514</v>
      </c>
    </row>
    <row r="43">
      <c r="A43" s="1" t="s">
        <v>504</v>
      </c>
      <c r="B43" s="1">
        <v>9</v>
      </c>
      <c r="C43" s="26" t="s">
        <v>4301</v>
      </c>
      <c r="D43" t="s">
        <v>506</v>
      </c>
      <c r="E43" s="27" t="s">
        <v>4302</v>
      </c>
      <c r="F43" s="28" t="s">
        <v>1553</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8352</v>
      </c>
    </row>
    <row r="46">
      <c r="A46" s="1" t="s">
        <v>513</v>
      </c>
      <c r="E46" s="27" t="s">
        <v>514</v>
      </c>
    </row>
    <row r="47">
      <c r="A47" s="1" t="s">
        <v>504</v>
      </c>
      <c r="B47" s="1">
        <v>10</v>
      </c>
      <c r="C47" s="26" t="s">
        <v>3434</v>
      </c>
      <c r="D47" t="s">
        <v>506</v>
      </c>
      <c r="E47" s="27" t="s">
        <v>3435</v>
      </c>
      <c r="F47" s="28" t="s">
        <v>1553</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8352</v>
      </c>
    </row>
    <row r="50">
      <c r="A50" s="1" t="s">
        <v>513</v>
      </c>
      <c r="E50" s="27" t="s">
        <v>514</v>
      </c>
    </row>
    <row r="51" ht="13">
      <c r="A51" s="1" t="s">
        <v>501</v>
      </c>
      <c r="C51" s="22" t="s">
        <v>858</v>
      </c>
      <c r="E51" s="23" t="s">
        <v>2842</v>
      </c>
      <c r="L51" s="24">
        <f>SUMIFS(L52:L59,A52:A59,"P")</f>
        <v>0</v>
      </c>
      <c r="M51" s="24">
        <f>SUMIFS(M52:M59,A52:A59,"P")</f>
        <v>0</v>
      </c>
      <c r="N51" s="25"/>
    </row>
    <row r="52">
      <c r="A52" s="1" t="s">
        <v>504</v>
      </c>
      <c r="B52" s="1">
        <v>11</v>
      </c>
      <c r="C52" s="26" t="s">
        <v>4320</v>
      </c>
      <c r="D52" t="s">
        <v>506</v>
      </c>
      <c r="E52" s="27" t="s">
        <v>4321</v>
      </c>
      <c r="F52" s="28" t="s">
        <v>1553</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4322</v>
      </c>
    </row>
    <row r="54" ht="39">
      <c r="A54" s="1" t="s">
        <v>511</v>
      </c>
      <c r="E54" s="32" t="s">
        <v>8353</v>
      </c>
    </row>
    <row r="55">
      <c r="A55" s="1" t="s">
        <v>513</v>
      </c>
      <c r="E55" s="27" t="s">
        <v>514</v>
      </c>
    </row>
    <row r="56">
      <c r="A56" s="1" t="s">
        <v>504</v>
      </c>
      <c r="B56" s="1">
        <v>12</v>
      </c>
      <c r="C56" s="26" t="s">
        <v>4347</v>
      </c>
      <c r="D56" t="s">
        <v>506</v>
      </c>
      <c r="E56" s="27" t="s">
        <v>4348</v>
      </c>
      <c r="F56" s="28" t="s">
        <v>1553</v>
      </c>
      <c r="G56" s="29">
        <v>53</v>
      </c>
      <c r="H56" s="28">
        <v>0</v>
      </c>
      <c r="I56" s="30">
        <f>ROUND(G56*H56,P4)</f>
        <v>0</v>
      </c>
      <c r="L56" s="30">
        <v>0</v>
      </c>
      <c r="M56" s="24">
        <f>ROUND(G56*L56,P4)</f>
        <v>0</v>
      </c>
      <c r="N56" s="25" t="s">
        <v>509</v>
      </c>
      <c r="O56" s="31">
        <f>M56*AA56</f>
        <v>0</v>
      </c>
      <c r="P56" s="1">
        <v>3</v>
      </c>
      <c r="AA56" s="1">
        <f>IF(P56=1,$O$3,IF(P56=2,$O$4,$O$5))</f>
        <v>0</v>
      </c>
    </row>
    <row r="57">
      <c r="A57" s="1" t="s">
        <v>510</v>
      </c>
      <c r="E57" s="27" t="s">
        <v>4349</v>
      </c>
    </row>
    <row r="58" ht="39">
      <c r="A58" s="1" t="s">
        <v>511</v>
      </c>
      <c r="E58" s="32" t="s">
        <v>8354</v>
      </c>
    </row>
    <row r="59">
      <c r="A59" s="1" t="s">
        <v>513</v>
      </c>
      <c r="E59" s="27" t="s">
        <v>514</v>
      </c>
    </row>
    <row r="60" ht="13">
      <c r="A60" s="1" t="s">
        <v>501</v>
      </c>
      <c r="C60" s="22" t="s">
        <v>2876</v>
      </c>
      <c r="E60" s="23" t="s">
        <v>3331</v>
      </c>
      <c r="L60" s="24">
        <f>SUMIFS(L61:L80,A61:A80,"P")</f>
        <v>0</v>
      </c>
      <c r="M60" s="24">
        <f>SUMIFS(M61:M80,A61:A80,"P")</f>
        <v>0</v>
      </c>
      <c r="N60" s="25"/>
    </row>
    <row r="61">
      <c r="A61" s="1" t="s">
        <v>504</v>
      </c>
      <c r="B61" s="1">
        <v>13</v>
      </c>
      <c r="C61" s="26" t="s">
        <v>4485</v>
      </c>
      <c r="D61" t="s">
        <v>4287</v>
      </c>
      <c r="E61" s="27" t="s">
        <v>4486</v>
      </c>
      <c r="F61" s="28" t="s">
        <v>567</v>
      </c>
      <c r="G61" s="29">
        <v>28</v>
      </c>
      <c r="H61" s="28">
        <v>0</v>
      </c>
      <c r="I61" s="30">
        <f>ROUND(G61*H61,P4)</f>
        <v>0</v>
      </c>
      <c r="L61" s="30">
        <v>0</v>
      </c>
      <c r="M61" s="24">
        <f>ROUND(G61*L61,P4)</f>
        <v>0</v>
      </c>
      <c r="N61" s="25" t="s">
        <v>509</v>
      </c>
      <c r="O61" s="31">
        <f>M61*AA61</f>
        <v>0</v>
      </c>
      <c r="P61" s="1">
        <v>3</v>
      </c>
      <c r="AA61" s="1">
        <f>IF(P61=1,$O$3,IF(P61=2,$O$4,$O$5))</f>
        <v>0</v>
      </c>
    </row>
    <row r="62">
      <c r="A62" s="1" t="s">
        <v>510</v>
      </c>
      <c r="E62" s="27" t="s">
        <v>4487</v>
      </c>
    </row>
    <row r="63" ht="26">
      <c r="A63" s="1" t="s">
        <v>511</v>
      </c>
      <c r="E63" s="32" t="s">
        <v>8355</v>
      </c>
    </row>
    <row r="64">
      <c r="A64" s="1" t="s">
        <v>513</v>
      </c>
      <c r="E64" s="27" t="s">
        <v>514</v>
      </c>
    </row>
    <row r="65">
      <c r="A65" s="1" t="s">
        <v>504</v>
      </c>
      <c r="B65" s="1">
        <v>14</v>
      </c>
      <c r="C65" s="26" t="s">
        <v>4485</v>
      </c>
      <c r="D65" t="s">
        <v>4290</v>
      </c>
      <c r="E65" s="27" t="s">
        <v>4486</v>
      </c>
      <c r="F65" s="28" t="s">
        <v>567</v>
      </c>
      <c r="G65" s="29">
        <v>37</v>
      </c>
      <c r="H65" s="28">
        <v>0</v>
      </c>
      <c r="I65" s="30">
        <f>ROUND(G65*H65,P4)</f>
        <v>0</v>
      </c>
      <c r="L65" s="30">
        <v>0</v>
      </c>
      <c r="M65" s="24">
        <f>ROUND(G65*L65,P4)</f>
        <v>0</v>
      </c>
      <c r="N65" s="25" t="s">
        <v>509</v>
      </c>
      <c r="O65" s="31">
        <f>M65*AA65</f>
        <v>0</v>
      </c>
      <c r="P65" s="1">
        <v>3</v>
      </c>
      <c r="AA65" s="1">
        <f>IF(P65=1,$O$3,IF(P65=2,$O$4,$O$5))</f>
        <v>0</v>
      </c>
    </row>
    <row r="66">
      <c r="A66" s="1" t="s">
        <v>510</v>
      </c>
      <c r="E66" s="27" t="s">
        <v>8356</v>
      </c>
    </row>
    <row r="67" ht="26">
      <c r="A67" s="1" t="s">
        <v>511</v>
      </c>
      <c r="E67" s="32" t="s">
        <v>8357</v>
      </c>
    </row>
    <row r="68">
      <c r="A68" s="1" t="s">
        <v>513</v>
      </c>
      <c r="E68" s="27" t="s">
        <v>514</v>
      </c>
    </row>
    <row r="69">
      <c r="A69" s="1" t="s">
        <v>504</v>
      </c>
      <c r="B69" s="1">
        <v>15</v>
      </c>
      <c r="C69" s="26" t="s">
        <v>4390</v>
      </c>
      <c r="D69" t="s">
        <v>506</v>
      </c>
      <c r="E69" s="27" t="s">
        <v>4391</v>
      </c>
      <c r="F69" s="28" t="s">
        <v>563</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4392</v>
      </c>
    </row>
    <row r="71" ht="26">
      <c r="A71" s="1" t="s">
        <v>511</v>
      </c>
      <c r="E71" s="32" t="s">
        <v>8358</v>
      </c>
    </row>
    <row r="72">
      <c r="A72" s="1" t="s">
        <v>513</v>
      </c>
      <c r="E72" s="27" t="s">
        <v>514</v>
      </c>
    </row>
    <row r="73">
      <c r="A73" s="1" t="s">
        <v>504</v>
      </c>
      <c r="B73" s="1">
        <v>16</v>
      </c>
      <c r="C73" s="26" t="s">
        <v>4394</v>
      </c>
      <c r="D73" t="s">
        <v>4287</v>
      </c>
      <c r="E73" s="27" t="s">
        <v>4395</v>
      </c>
      <c r="F73" s="28" t="s">
        <v>567</v>
      </c>
      <c r="G73" s="29">
        <v>34</v>
      </c>
      <c r="H73" s="28">
        <v>0</v>
      </c>
      <c r="I73" s="30">
        <f>ROUND(G73*H73,P4)</f>
        <v>0</v>
      </c>
      <c r="L73" s="30">
        <v>0</v>
      </c>
      <c r="M73" s="24">
        <f>ROUND(G73*L73,P4)</f>
        <v>0</v>
      </c>
      <c r="N73" s="25" t="s">
        <v>509</v>
      </c>
      <c r="O73" s="31">
        <f>M73*AA73</f>
        <v>0</v>
      </c>
      <c r="P73" s="1">
        <v>3</v>
      </c>
      <c r="AA73" s="1">
        <f>IF(P73=1,$O$3,IF(P73=2,$O$4,$O$5))</f>
        <v>0</v>
      </c>
    </row>
    <row r="74">
      <c r="A74" s="1" t="s">
        <v>510</v>
      </c>
      <c r="E74" s="27" t="s">
        <v>8359</v>
      </c>
    </row>
    <row r="75" ht="26">
      <c r="A75" s="1" t="s">
        <v>511</v>
      </c>
      <c r="E75" s="32" t="s">
        <v>8360</v>
      </c>
    </row>
    <row r="76">
      <c r="A76" s="1" t="s">
        <v>513</v>
      </c>
      <c r="E76" s="27" t="s">
        <v>514</v>
      </c>
    </row>
    <row r="77">
      <c r="A77" s="1" t="s">
        <v>504</v>
      </c>
      <c r="B77" s="1">
        <v>17</v>
      </c>
      <c r="C77" s="26" t="s">
        <v>4394</v>
      </c>
      <c r="D77" t="s">
        <v>4290</v>
      </c>
      <c r="E77" s="27" t="s">
        <v>4395</v>
      </c>
      <c r="F77" s="28" t="s">
        <v>567</v>
      </c>
      <c r="G77" s="29">
        <v>1.8</v>
      </c>
      <c r="H77" s="28">
        <v>0</v>
      </c>
      <c r="I77" s="30">
        <f>ROUND(G77*H77,P4)</f>
        <v>0</v>
      </c>
      <c r="L77" s="30">
        <v>0</v>
      </c>
      <c r="M77" s="24">
        <f>ROUND(G77*L77,P4)</f>
        <v>0</v>
      </c>
      <c r="N77" s="25" t="s">
        <v>509</v>
      </c>
      <c r="O77" s="31">
        <f>M77*AA77</f>
        <v>0</v>
      </c>
      <c r="P77" s="1">
        <v>3</v>
      </c>
      <c r="AA77" s="1">
        <f>IF(P77=1,$O$3,IF(P77=2,$O$4,$O$5))</f>
        <v>0</v>
      </c>
    </row>
    <row r="78">
      <c r="A78" s="1" t="s">
        <v>510</v>
      </c>
      <c r="E78" s="27" t="s">
        <v>8361</v>
      </c>
    </row>
    <row r="79" ht="26">
      <c r="A79" s="1" t="s">
        <v>511</v>
      </c>
      <c r="E79" s="32" t="s">
        <v>8362</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8363</v>
      </c>
      <c r="E8" s="23" t="s">
        <v>331</v>
      </c>
      <c r="L8" s="24">
        <f>L9+L26+L91+L104+L145+L150</f>
        <v>0</v>
      </c>
      <c r="M8" s="24">
        <f>M9+M26+M91+M104+M145+M150</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1190</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8364</v>
      </c>
    </row>
    <row r="17" ht="25">
      <c r="A17" s="1" t="s">
        <v>513</v>
      </c>
      <c r="E17" s="27" t="s">
        <v>2695</v>
      </c>
    </row>
    <row r="18" ht="25">
      <c r="A18" s="1" t="s">
        <v>504</v>
      </c>
      <c r="B18" s="1">
        <v>2</v>
      </c>
      <c r="C18" s="26" t="s">
        <v>3004</v>
      </c>
      <c r="D18" t="s">
        <v>3005</v>
      </c>
      <c r="E18" s="27" t="s">
        <v>3006</v>
      </c>
      <c r="F18" s="28" t="s">
        <v>2694</v>
      </c>
      <c r="G18" s="29">
        <v>247</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8365</v>
      </c>
    </row>
    <row r="21" ht="25">
      <c r="A21" s="1" t="s">
        <v>513</v>
      </c>
      <c r="E21" s="27" t="s">
        <v>2695</v>
      </c>
    </row>
    <row r="22" ht="25">
      <c r="A22" s="1" t="s">
        <v>504</v>
      </c>
      <c r="B22" s="1">
        <v>3</v>
      </c>
      <c r="C22" s="26" t="s">
        <v>2691</v>
      </c>
      <c r="D22" t="s">
        <v>2692</v>
      </c>
      <c r="E22" s="27" t="s">
        <v>2693</v>
      </c>
      <c r="F22" s="28" t="s">
        <v>2694</v>
      </c>
      <c r="G22" s="29">
        <v>274.80000000000001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52">
      <c r="A24" s="1" t="s">
        <v>511</v>
      </c>
      <c r="E24" s="32" t="s">
        <v>8366</v>
      </c>
    </row>
    <row r="25" ht="25">
      <c r="A25" s="1" t="s">
        <v>513</v>
      </c>
      <c r="E25" s="27" t="s">
        <v>2695</v>
      </c>
    </row>
    <row r="26" ht="13">
      <c r="A26" s="1" t="s">
        <v>501</v>
      </c>
      <c r="C26" s="22" t="s">
        <v>600</v>
      </c>
      <c r="E26" s="23" t="s">
        <v>560</v>
      </c>
      <c r="L26" s="24">
        <f>SUMIFS(L27:L90,A27:A90,"P")</f>
        <v>0</v>
      </c>
      <c r="M26" s="24">
        <f>SUMIFS(M27:M90,A27:A90,"P")</f>
        <v>0</v>
      </c>
      <c r="N26" s="25"/>
    </row>
    <row r="27" ht="25">
      <c r="A27" s="1" t="s">
        <v>504</v>
      </c>
      <c r="B27" s="1">
        <v>5</v>
      </c>
      <c r="C27" s="26" t="s">
        <v>4271</v>
      </c>
      <c r="D27" t="s">
        <v>506</v>
      </c>
      <c r="E27" s="27" t="s">
        <v>4272</v>
      </c>
      <c r="F27" s="28" t="s">
        <v>563</v>
      </c>
      <c r="G27" s="29">
        <v>95</v>
      </c>
      <c r="H27" s="28">
        <v>0</v>
      </c>
      <c r="I27" s="30">
        <f>ROUND(G27*H27,P4)</f>
        <v>0</v>
      </c>
      <c r="L27" s="30">
        <v>0</v>
      </c>
      <c r="M27" s="24">
        <f>ROUND(G27*L27,P4)</f>
        <v>0</v>
      </c>
      <c r="N27" s="25" t="s">
        <v>509</v>
      </c>
      <c r="O27" s="31">
        <f>M27*AA27</f>
        <v>0</v>
      </c>
      <c r="P27" s="1">
        <v>3</v>
      </c>
      <c r="AA27" s="1">
        <f>IF(P27=1,$O$3,IF(P27=2,$O$4,$O$5))</f>
        <v>0</v>
      </c>
    </row>
    <row r="28">
      <c r="A28" s="1" t="s">
        <v>510</v>
      </c>
      <c r="E28" s="27" t="s">
        <v>4649</v>
      </c>
    </row>
    <row r="29" ht="26">
      <c r="A29" s="1" t="s">
        <v>511</v>
      </c>
      <c r="E29" s="32" t="s">
        <v>8367</v>
      </c>
    </row>
    <row r="30">
      <c r="A30" s="1" t="s">
        <v>513</v>
      </c>
      <c r="E30" s="27" t="s">
        <v>514</v>
      </c>
    </row>
    <row r="31" ht="25">
      <c r="A31" s="1" t="s">
        <v>504</v>
      </c>
      <c r="B31" s="1">
        <v>6</v>
      </c>
      <c r="C31" s="26" t="s">
        <v>4277</v>
      </c>
      <c r="D31" t="s">
        <v>506</v>
      </c>
      <c r="E31" s="27" t="s">
        <v>4278</v>
      </c>
      <c r="F31" s="28" t="s">
        <v>563</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8367</v>
      </c>
    </row>
    <row r="34">
      <c r="A34" s="1" t="s">
        <v>513</v>
      </c>
      <c r="E34" s="27" t="s">
        <v>514</v>
      </c>
    </row>
    <row r="35" ht="25">
      <c r="A35" s="1" t="s">
        <v>504</v>
      </c>
      <c r="B35" s="1">
        <v>7</v>
      </c>
      <c r="C35" s="26" t="s">
        <v>4280</v>
      </c>
      <c r="D35" t="s">
        <v>506</v>
      </c>
      <c r="E35" s="27" t="s">
        <v>4281</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8367</v>
      </c>
    </row>
    <row r="38">
      <c r="A38" s="1" t="s">
        <v>513</v>
      </c>
      <c r="E38" s="27" t="s">
        <v>514</v>
      </c>
    </row>
    <row r="39" ht="25">
      <c r="A39" s="1" t="s">
        <v>504</v>
      </c>
      <c r="B39" s="1">
        <v>8</v>
      </c>
      <c r="C39" s="26" t="s">
        <v>4283</v>
      </c>
      <c r="D39" t="s">
        <v>506</v>
      </c>
      <c r="E39" s="27" t="s">
        <v>4284</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4285</v>
      </c>
    </row>
    <row r="41" ht="26">
      <c r="A41" s="1" t="s">
        <v>511</v>
      </c>
      <c r="E41" s="32" t="s">
        <v>8368</v>
      </c>
    </row>
    <row r="42">
      <c r="A42" s="1" t="s">
        <v>513</v>
      </c>
      <c r="E42" s="27" t="s">
        <v>514</v>
      </c>
    </row>
    <row r="43">
      <c r="A43" s="1" t="s">
        <v>504</v>
      </c>
      <c r="B43" s="1">
        <v>9</v>
      </c>
      <c r="C43" s="26" t="s">
        <v>3388</v>
      </c>
      <c r="D43" t="s">
        <v>506</v>
      </c>
      <c r="E43" s="27" t="s">
        <v>3389</v>
      </c>
      <c r="F43" s="28" t="s">
        <v>563</v>
      </c>
      <c r="G43" s="29">
        <v>206</v>
      </c>
      <c r="H43" s="28">
        <v>0</v>
      </c>
      <c r="I43" s="30">
        <f>ROUND(G43*H43,P4)</f>
        <v>0</v>
      </c>
      <c r="L43" s="30">
        <v>0</v>
      </c>
      <c r="M43" s="24">
        <f>ROUND(G43*L43,P4)</f>
        <v>0</v>
      </c>
      <c r="N43" s="25" t="s">
        <v>509</v>
      </c>
      <c r="O43" s="31">
        <f>M43*AA43</f>
        <v>0</v>
      </c>
      <c r="P43" s="1">
        <v>3</v>
      </c>
      <c r="AA43" s="1">
        <f>IF(P43=1,$O$3,IF(P43=2,$O$4,$O$5))</f>
        <v>0</v>
      </c>
    </row>
    <row r="44">
      <c r="A44" s="1" t="s">
        <v>510</v>
      </c>
      <c r="E44" s="27" t="s">
        <v>4448</v>
      </c>
    </row>
    <row r="45" ht="26">
      <c r="A45" s="1" t="s">
        <v>511</v>
      </c>
      <c r="E45" s="32" t="s">
        <v>8369</v>
      </c>
    </row>
    <row r="46">
      <c r="A46" s="1" t="s">
        <v>513</v>
      </c>
      <c r="E46" s="27" t="s">
        <v>514</v>
      </c>
    </row>
    <row r="47">
      <c r="A47" s="1" t="s">
        <v>504</v>
      </c>
      <c r="B47" s="1">
        <v>10</v>
      </c>
      <c r="C47" s="26" t="s">
        <v>3391</v>
      </c>
      <c r="D47" t="s">
        <v>4287</v>
      </c>
      <c r="E47" s="27" t="s">
        <v>3392</v>
      </c>
      <c r="F47" s="28" t="s">
        <v>563</v>
      </c>
      <c r="G47" s="29">
        <v>300</v>
      </c>
      <c r="H47" s="28">
        <v>0</v>
      </c>
      <c r="I47" s="30">
        <f>ROUND(G47*H47,P4)</f>
        <v>0</v>
      </c>
      <c r="L47" s="30">
        <v>0</v>
      </c>
      <c r="M47" s="24">
        <f>ROUND(G47*L47,P4)</f>
        <v>0</v>
      </c>
      <c r="N47" s="25" t="s">
        <v>509</v>
      </c>
      <c r="O47" s="31">
        <f>M47*AA47</f>
        <v>0</v>
      </c>
      <c r="P47" s="1">
        <v>3</v>
      </c>
      <c r="AA47" s="1">
        <f>IF(P47=1,$O$3,IF(P47=2,$O$4,$O$5))</f>
        <v>0</v>
      </c>
    </row>
    <row r="48">
      <c r="A48" s="1" t="s">
        <v>510</v>
      </c>
      <c r="E48" s="27" t="s">
        <v>4288</v>
      </c>
    </row>
    <row r="49" ht="26">
      <c r="A49" s="1" t="s">
        <v>511</v>
      </c>
      <c r="E49" s="32" t="s">
        <v>8263</v>
      </c>
    </row>
    <row r="50">
      <c r="A50" s="1" t="s">
        <v>513</v>
      </c>
      <c r="E50" s="27" t="s">
        <v>514</v>
      </c>
    </row>
    <row r="51">
      <c r="A51" s="1" t="s">
        <v>504</v>
      </c>
      <c r="B51" s="1">
        <v>11</v>
      </c>
      <c r="C51" s="26" t="s">
        <v>3391</v>
      </c>
      <c r="D51" t="s">
        <v>4290</v>
      </c>
      <c r="E51" s="27" t="s">
        <v>3392</v>
      </c>
      <c r="F51" s="28" t="s">
        <v>563</v>
      </c>
      <c r="G51" s="29">
        <v>200</v>
      </c>
      <c r="H51" s="28">
        <v>0</v>
      </c>
      <c r="I51" s="30">
        <f>ROUND(G51*H51,P4)</f>
        <v>0</v>
      </c>
      <c r="L51" s="30">
        <v>0</v>
      </c>
      <c r="M51" s="24">
        <f>ROUND(G51*L51,P4)</f>
        <v>0</v>
      </c>
      <c r="N51" s="25" t="s">
        <v>509</v>
      </c>
      <c r="O51" s="31">
        <f>M51*AA51</f>
        <v>0</v>
      </c>
      <c r="P51" s="1">
        <v>3</v>
      </c>
      <c r="AA51" s="1">
        <f>IF(P51=1,$O$3,IF(P51=2,$O$4,$O$5))</f>
        <v>0</v>
      </c>
    </row>
    <row r="52">
      <c r="A52" s="1" t="s">
        <v>510</v>
      </c>
      <c r="E52" s="27" t="s">
        <v>4291</v>
      </c>
    </row>
    <row r="53" ht="26">
      <c r="A53" s="1" t="s">
        <v>511</v>
      </c>
      <c r="E53" s="32" t="s">
        <v>8260</v>
      </c>
    </row>
    <row r="54">
      <c r="A54" s="1" t="s">
        <v>513</v>
      </c>
      <c r="E54" s="27" t="s">
        <v>514</v>
      </c>
    </row>
    <row r="55">
      <c r="A55" s="1" t="s">
        <v>504</v>
      </c>
      <c r="B55" s="1">
        <v>12</v>
      </c>
      <c r="C55" s="26" t="s">
        <v>3397</v>
      </c>
      <c r="D55" t="s">
        <v>506</v>
      </c>
      <c r="E55" s="27" t="s">
        <v>3398</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4293</v>
      </c>
    </row>
    <row r="57" ht="26">
      <c r="A57" s="1" t="s">
        <v>511</v>
      </c>
      <c r="E57" s="32" t="s">
        <v>8370</v>
      </c>
    </row>
    <row r="58">
      <c r="A58" s="1" t="s">
        <v>513</v>
      </c>
      <c r="E58" s="27" t="s">
        <v>514</v>
      </c>
    </row>
    <row r="59">
      <c r="A59" s="1" t="s">
        <v>504</v>
      </c>
      <c r="B59" s="1">
        <v>13</v>
      </c>
      <c r="C59" s="26" t="s">
        <v>3412</v>
      </c>
      <c r="D59" t="s">
        <v>506</v>
      </c>
      <c r="E59" s="27" t="s">
        <v>3413</v>
      </c>
      <c r="F59" s="28" t="s">
        <v>563</v>
      </c>
      <c r="G59" s="29">
        <v>206</v>
      </c>
      <c r="H59" s="28">
        <v>0</v>
      </c>
      <c r="I59" s="30">
        <f>ROUND(G59*H59,P4)</f>
        <v>0</v>
      </c>
      <c r="L59" s="30">
        <v>0</v>
      </c>
      <c r="M59" s="24">
        <f>ROUND(G59*L59,P4)</f>
        <v>0</v>
      </c>
      <c r="N59" s="25" t="s">
        <v>509</v>
      </c>
      <c r="O59" s="31">
        <f>M59*AA59</f>
        <v>0</v>
      </c>
      <c r="P59" s="1">
        <v>3</v>
      </c>
      <c r="AA59" s="1">
        <f>IF(P59=1,$O$3,IF(P59=2,$O$4,$O$5))</f>
        <v>0</v>
      </c>
    </row>
    <row r="60">
      <c r="A60" s="1" t="s">
        <v>510</v>
      </c>
      <c r="E60" s="27" t="s">
        <v>4454</v>
      </c>
    </row>
    <row r="61" ht="26">
      <c r="A61" s="1" t="s">
        <v>511</v>
      </c>
      <c r="E61" s="32" t="s">
        <v>8371</v>
      </c>
    </row>
    <row r="62">
      <c r="A62" s="1" t="s">
        <v>513</v>
      </c>
      <c r="E62" s="27" t="s">
        <v>514</v>
      </c>
    </row>
    <row r="63">
      <c r="A63" s="1" t="s">
        <v>504</v>
      </c>
      <c r="B63" s="1">
        <v>14</v>
      </c>
      <c r="C63" s="26" t="s">
        <v>3665</v>
      </c>
      <c r="D63" t="s">
        <v>506</v>
      </c>
      <c r="E63" s="27" t="s">
        <v>3666</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8372</v>
      </c>
    </row>
    <row r="66">
      <c r="A66" s="1" t="s">
        <v>513</v>
      </c>
      <c r="E66" s="27" t="s">
        <v>514</v>
      </c>
    </row>
    <row r="67">
      <c r="A67" s="1" t="s">
        <v>504</v>
      </c>
      <c r="B67" s="1">
        <v>15</v>
      </c>
      <c r="C67" s="26" t="s">
        <v>8373</v>
      </c>
      <c r="D67" t="s">
        <v>506</v>
      </c>
      <c r="E67" s="27" t="s">
        <v>8374</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8375</v>
      </c>
    </row>
    <row r="69" ht="26">
      <c r="A69" s="1" t="s">
        <v>511</v>
      </c>
      <c r="E69" s="32" t="s">
        <v>8376</v>
      </c>
    </row>
    <row r="70">
      <c r="A70" s="1" t="s">
        <v>513</v>
      </c>
      <c r="E70" s="27" t="s">
        <v>514</v>
      </c>
    </row>
    <row r="71">
      <c r="A71" s="1" t="s">
        <v>504</v>
      </c>
      <c r="B71" s="1">
        <v>16</v>
      </c>
      <c r="C71" s="26" t="s">
        <v>3422</v>
      </c>
      <c r="D71" t="s">
        <v>4287</v>
      </c>
      <c r="E71" s="27" t="s">
        <v>3423</v>
      </c>
      <c r="F71" s="28" t="s">
        <v>1553</v>
      </c>
      <c r="G71" s="29">
        <v>1505</v>
      </c>
      <c r="H71" s="28">
        <v>0</v>
      </c>
      <c r="I71" s="30">
        <f>ROUND(G71*H71,P4)</f>
        <v>0</v>
      </c>
      <c r="L71" s="30">
        <v>0</v>
      </c>
      <c r="M71" s="24">
        <f>ROUND(G71*L71,P4)</f>
        <v>0</v>
      </c>
      <c r="N71" s="25" t="s">
        <v>509</v>
      </c>
      <c r="O71" s="31">
        <f>M71*AA71</f>
        <v>0</v>
      </c>
      <c r="P71" s="1">
        <v>3</v>
      </c>
      <c r="AA71" s="1">
        <f>IF(P71=1,$O$3,IF(P71=2,$O$4,$O$5))</f>
        <v>0</v>
      </c>
    </row>
    <row r="72">
      <c r="A72" s="1" t="s">
        <v>510</v>
      </c>
      <c r="E72" s="27" t="s">
        <v>4296</v>
      </c>
    </row>
    <row r="73" ht="26">
      <c r="A73" s="1" t="s">
        <v>511</v>
      </c>
      <c r="E73" s="32" t="s">
        <v>8377</v>
      </c>
    </row>
    <row r="74">
      <c r="A74" s="1" t="s">
        <v>513</v>
      </c>
      <c r="E74" s="27" t="s">
        <v>514</v>
      </c>
    </row>
    <row r="75">
      <c r="A75" s="1" t="s">
        <v>504</v>
      </c>
      <c r="B75" s="1">
        <v>17</v>
      </c>
      <c r="C75" s="26" t="s">
        <v>3422</v>
      </c>
      <c r="D75" t="s">
        <v>4290</v>
      </c>
      <c r="E75" s="27" t="s">
        <v>3423</v>
      </c>
      <c r="F75" s="28" t="s">
        <v>1553</v>
      </c>
      <c r="G75" s="29">
        <v>680</v>
      </c>
      <c r="H75" s="28">
        <v>0</v>
      </c>
      <c r="I75" s="30">
        <f>ROUND(G75*H75,P4)</f>
        <v>0</v>
      </c>
      <c r="L75" s="30">
        <v>0</v>
      </c>
      <c r="M75" s="24">
        <f>ROUND(G75*L75,P4)</f>
        <v>0</v>
      </c>
      <c r="N75" s="25" t="s">
        <v>509</v>
      </c>
      <c r="O75" s="31">
        <f>M75*AA75</f>
        <v>0</v>
      </c>
      <c r="P75" s="1">
        <v>3</v>
      </c>
      <c r="AA75" s="1">
        <f>IF(P75=1,$O$3,IF(P75=2,$O$4,$O$5))</f>
        <v>0</v>
      </c>
    </row>
    <row r="76">
      <c r="A76" s="1" t="s">
        <v>510</v>
      </c>
      <c r="E76" s="27" t="s">
        <v>4298</v>
      </c>
    </row>
    <row r="77" ht="26">
      <c r="A77" s="1" t="s">
        <v>511</v>
      </c>
      <c r="E77" s="32" t="s">
        <v>8378</v>
      </c>
    </row>
    <row r="78">
      <c r="A78" s="1" t="s">
        <v>513</v>
      </c>
      <c r="E78" s="27" t="s">
        <v>514</v>
      </c>
    </row>
    <row r="79">
      <c r="A79" s="1" t="s">
        <v>504</v>
      </c>
      <c r="B79" s="1">
        <v>18</v>
      </c>
      <c r="C79" s="26" t="s">
        <v>3425</v>
      </c>
      <c r="D79" t="s">
        <v>506</v>
      </c>
      <c r="E79" s="27" t="s">
        <v>3426</v>
      </c>
      <c r="F79" s="28" t="s">
        <v>1553</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8379</v>
      </c>
    </row>
    <row r="82">
      <c r="A82" s="1" t="s">
        <v>513</v>
      </c>
      <c r="E82" s="27" t="s">
        <v>514</v>
      </c>
    </row>
    <row r="83">
      <c r="A83" s="1" t="s">
        <v>504</v>
      </c>
      <c r="B83" s="1">
        <v>19</v>
      </c>
      <c r="C83" s="26" t="s">
        <v>4301</v>
      </c>
      <c r="D83" t="s">
        <v>506</v>
      </c>
      <c r="E83" s="27" t="s">
        <v>4302</v>
      </c>
      <c r="F83" s="28" t="s">
        <v>1553</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8380</v>
      </c>
    </row>
    <row r="86">
      <c r="A86" s="1" t="s">
        <v>513</v>
      </c>
      <c r="E86" s="27" t="s">
        <v>514</v>
      </c>
    </row>
    <row r="87">
      <c r="A87" s="1" t="s">
        <v>504</v>
      </c>
      <c r="B87" s="1">
        <v>20</v>
      </c>
      <c r="C87" s="26" t="s">
        <v>3434</v>
      </c>
      <c r="D87" t="s">
        <v>506</v>
      </c>
      <c r="E87" s="27" t="s">
        <v>3435</v>
      </c>
      <c r="F87" s="28" t="s">
        <v>1553</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8380</v>
      </c>
    </row>
    <row r="90">
      <c r="A90" s="1" t="s">
        <v>513</v>
      </c>
      <c r="E90" s="27" t="s">
        <v>514</v>
      </c>
    </row>
    <row r="91" ht="13">
      <c r="A91" s="1" t="s">
        <v>501</v>
      </c>
      <c r="C91" s="22" t="s">
        <v>604</v>
      </c>
      <c r="E91" s="23" t="s">
        <v>4304</v>
      </c>
      <c r="L91" s="24">
        <f>SUMIFS(L92:L103,A92:A103,"P")</f>
        <v>0</v>
      </c>
      <c r="M91" s="24">
        <f>SUMIFS(M92:M103,A92:A103,"P")</f>
        <v>0</v>
      </c>
      <c r="N91" s="25"/>
    </row>
    <row r="92">
      <c r="A92" s="1" t="s">
        <v>504</v>
      </c>
      <c r="B92" s="1">
        <v>21</v>
      </c>
      <c r="C92" s="26" t="s">
        <v>4305</v>
      </c>
      <c r="D92" t="s">
        <v>506</v>
      </c>
      <c r="E92" s="27" t="s">
        <v>4306</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4307</v>
      </c>
    </row>
    <row r="94" ht="26">
      <c r="A94" s="1" t="s">
        <v>511</v>
      </c>
      <c r="E94" s="32" t="s">
        <v>4560</v>
      </c>
    </row>
    <row r="95">
      <c r="A95" s="1" t="s">
        <v>513</v>
      </c>
      <c r="E95" s="27" t="s">
        <v>514</v>
      </c>
    </row>
    <row r="96">
      <c r="A96" s="1" t="s">
        <v>504</v>
      </c>
      <c r="B96" s="1">
        <v>22</v>
      </c>
      <c r="C96" s="26" t="s">
        <v>3443</v>
      </c>
      <c r="D96" t="s">
        <v>506</v>
      </c>
      <c r="E96" s="27" t="s">
        <v>3444</v>
      </c>
      <c r="F96" s="28" t="s">
        <v>1553</v>
      </c>
      <c r="G96" s="29">
        <v>300</v>
      </c>
      <c r="H96" s="28">
        <v>0</v>
      </c>
      <c r="I96" s="30">
        <f>ROUND(G96*H96,P4)</f>
        <v>0</v>
      </c>
      <c r="L96" s="30">
        <v>0</v>
      </c>
      <c r="M96" s="24">
        <f>ROUND(G96*L96,P4)</f>
        <v>0</v>
      </c>
      <c r="N96" s="25" t="s">
        <v>509</v>
      </c>
      <c r="O96" s="31">
        <f>M96*AA96</f>
        <v>0</v>
      </c>
      <c r="P96" s="1">
        <v>3</v>
      </c>
      <c r="AA96" s="1">
        <f>IF(P96=1,$O$3,IF(P96=2,$O$4,$O$5))</f>
        <v>0</v>
      </c>
    </row>
    <row r="97">
      <c r="A97" s="1" t="s">
        <v>510</v>
      </c>
      <c r="E97" s="27" t="s">
        <v>4536</v>
      </c>
    </row>
    <row r="98" ht="26">
      <c r="A98" s="1" t="s">
        <v>511</v>
      </c>
      <c r="E98" s="32" t="s">
        <v>8381</v>
      </c>
    </row>
    <row r="99">
      <c r="A99" s="1" t="s">
        <v>513</v>
      </c>
      <c r="E99" s="27" t="s">
        <v>514</v>
      </c>
    </row>
    <row r="100">
      <c r="A100" s="1" t="s">
        <v>504</v>
      </c>
      <c r="B100" s="1">
        <v>23</v>
      </c>
      <c r="C100" s="26" t="s">
        <v>4309</v>
      </c>
      <c r="D100" t="s">
        <v>506</v>
      </c>
      <c r="E100" s="27" t="s">
        <v>4310</v>
      </c>
      <c r="F100" s="28" t="s">
        <v>1553</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
      <c r="A102" s="1" t="s">
        <v>511</v>
      </c>
      <c r="E102" s="32" t="s">
        <v>8269</v>
      </c>
    </row>
    <row r="103">
      <c r="A103" s="1" t="s">
        <v>513</v>
      </c>
      <c r="E103" s="27" t="s">
        <v>514</v>
      </c>
    </row>
    <row r="104" ht="13">
      <c r="A104" s="1" t="s">
        <v>501</v>
      </c>
      <c r="C104" s="22" t="s">
        <v>858</v>
      </c>
      <c r="E104" s="23" t="s">
        <v>2842</v>
      </c>
      <c r="L104" s="24">
        <f>SUMIFS(L105:L144,A105:A144,"P")</f>
        <v>0</v>
      </c>
      <c r="M104" s="24">
        <f>SUMIFS(M105:M144,A105:A144,"P")</f>
        <v>0</v>
      </c>
      <c r="N104" s="25"/>
    </row>
    <row r="105">
      <c r="A105" s="1" t="s">
        <v>504</v>
      </c>
      <c r="B105" s="1">
        <v>24</v>
      </c>
      <c r="C105" s="26" t="s">
        <v>4317</v>
      </c>
      <c r="D105" t="s">
        <v>506</v>
      </c>
      <c r="E105" s="27" t="s">
        <v>4318</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26">
      <c r="A107" s="1" t="s">
        <v>511</v>
      </c>
      <c r="E107" s="32" t="s">
        <v>8260</v>
      </c>
    </row>
    <row r="108">
      <c r="A108" s="1" t="s">
        <v>513</v>
      </c>
      <c r="E108" s="27" t="s">
        <v>514</v>
      </c>
    </row>
    <row r="109">
      <c r="A109" s="1" t="s">
        <v>504</v>
      </c>
      <c r="B109" s="1">
        <v>25</v>
      </c>
      <c r="C109" s="26" t="s">
        <v>4320</v>
      </c>
      <c r="D109" t="s">
        <v>506</v>
      </c>
      <c r="E109" s="27" t="s">
        <v>4321</v>
      </c>
      <c r="F109" s="28" t="s">
        <v>1553</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4623</v>
      </c>
    </row>
    <row r="111" ht="39">
      <c r="A111" s="1" t="s">
        <v>511</v>
      </c>
      <c r="E111" s="32" t="s">
        <v>8382</v>
      </c>
    </row>
    <row r="112">
      <c r="A112" s="1" t="s">
        <v>513</v>
      </c>
      <c r="E112" s="27" t="s">
        <v>514</v>
      </c>
    </row>
    <row r="113">
      <c r="A113" s="1" t="s">
        <v>504</v>
      </c>
      <c r="B113" s="1">
        <v>26</v>
      </c>
      <c r="C113" s="26" t="s">
        <v>4324</v>
      </c>
      <c r="D113" t="s">
        <v>506</v>
      </c>
      <c r="E113" s="27" t="s">
        <v>4325</v>
      </c>
      <c r="F113" s="28" t="s">
        <v>1553</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4326</v>
      </c>
    </row>
    <row r="115" ht="39">
      <c r="A115" s="1" t="s">
        <v>511</v>
      </c>
      <c r="E115" s="32" t="s">
        <v>8383</v>
      </c>
    </row>
    <row r="116">
      <c r="A116" s="1" t="s">
        <v>513</v>
      </c>
      <c r="E116" s="27" t="s">
        <v>514</v>
      </c>
    </row>
    <row r="117">
      <c r="A117" s="1" t="s">
        <v>504</v>
      </c>
      <c r="B117" s="1">
        <v>27</v>
      </c>
      <c r="C117" s="26" t="s">
        <v>4679</v>
      </c>
      <c r="D117" t="s">
        <v>506</v>
      </c>
      <c r="E117" s="27" t="s">
        <v>4680</v>
      </c>
      <c r="F117" s="28" t="s">
        <v>1553</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4681</v>
      </c>
    </row>
    <row r="119" ht="39">
      <c r="A119" s="1" t="s">
        <v>511</v>
      </c>
      <c r="E119" s="32" t="s">
        <v>8384</v>
      </c>
    </row>
    <row r="120">
      <c r="A120" s="1" t="s">
        <v>513</v>
      </c>
      <c r="E120" s="27" t="s">
        <v>514</v>
      </c>
    </row>
    <row r="121">
      <c r="A121" s="1" t="s">
        <v>504</v>
      </c>
      <c r="B121" s="1">
        <v>28</v>
      </c>
      <c r="C121" s="26" t="s">
        <v>4330</v>
      </c>
      <c r="D121" t="s">
        <v>506</v>
      </c>
      <c r="E121" s="27" t="s">
        <v>4331</v>
      </c>
      <c r="F121" s="28" t="s">
        <v>1553</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52">
      <c r="A123" s="1" t="s">
        <v>511</v>
      </c>
      <c r="E123" s="32" t="s">
        <v>8385</v>
      </c>
    </row>
    <row r="124">
      <c r="A124" s="1" t="s">
        <v>513</v>
      </c>
      <c r="E124" s="27" t="s">
        <v>514</v>
      </c>
    </row>
    <row r="125">
      <c r="A125" s="1" t="s">
        <v>504</v>
      </c>
      <c r="B125" s="1">
        <v>29</v>
      </c>
      <c r="C125" s="26" t="s">
        <v>4333</v>
      </c>
      <c r="D125" t="s">
        <v>506</v>
      </c>
      <c r="E125" s="27" t="s">
        <v>4334</v>
      </c>
      <c r="F125" s="28" t="s">
        <v>1553</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52">
      <c r="A127" s="1" t="s">
        <v>511</v>
      </c>
      <c r="E127" s="32" t="s">
        <v>8385</v>
      </c>
    </row>
    <row r="128">
      <c r="A128" s="1" t="s">
        <v>513</v>
      </c>
      <c r="E128" s="27" t="s">
        <v>514</v>
      </c>
    </row>
    <row r="129">
      <c r="A129" s="1" t="s">
        <v>504</v>
      </c>
      <c r="B129" s="1">
        <v>30</v>
      </c>
      <c r="C129" s="26" t="s">
        <v>4686</v>
      </c>
      <c r="D129" t="s">
        <v>506</v>
      </c>
      <c r="E129" s="27" t="s">
        <v>4687</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4688</v>
      </c>
    </row>
    <row r="131" ht="39">
      <c r="A131" s="1" t="s">
        <v>511</v>
      </c>
      <c r="E131" s="32" t="s">
        <v>8386</v>
      </c>
    </row>
    <row r="132">
      <c r="A132" s="1" t="s">
        <v>513</v>
      </c>
      <c r="E132" s="27" t="s">
        <v>514</v>
      </c>
    </row>
    <row r="133">
      <c r="A133" s="1" t="s">
        <v>504</v>
      </c>
      <c r="B133" s="1">
        <v>31</v>
      </c>
      <c r="C133" s="26" t="s">
        <v>4629</v>
      </c>
      <c r="D133" t="s">
        <v>506</v>
      </c>
      <c r="E133" s="27" t="s">
        <v>4630</v>
      </c>
      <c r="F133" s="28" t="s">
        <v>1553</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4631</v>
      </c>
    </row>
    <row r="135" ht="26">
      <c r="A135" s="1" t="s">
        <v>511</v>
      </c>
      <c r="E135" s="32" t="s">
        <v>8387</v>
      </c>
    </row>
    <row r="136">
      <c r="A136" s="1" t="s">
        <v>513</v>
      </c>
      <c r="E136" s="27" t="s">
        <v>514</v>
      </c>
    </row>
    <row r="137">
      <c r="A137" s="1" t="s">
        <v>504</v>
      </c>
      <c r="B137" s="1">
        <v>32</v>
      </c>
      <c r="C137" s="26" t="s">
        <v>4633</v>
      </c>
      <c r="D137" t="s">
        <v>506</v>
      </c>
      <c r="E137" s="27" t="s">
        <v>4634</v>
      </c>
      <c r="F137" s="28" t="s">
        <v>1553</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4635</v>
      </c>
    </row>
    <row r="139" ht="26">
      <c r="A139" s="1" t="s">
        <v>511</v>
      </c>
      <c r="E139" s="32" t="s">
        <v>8387</v>
      </c>
    </row>
    <row r="140">
      <c r="A140" s="1" t="s">
        <v>513</v>
      </c>
      <c r="E140" s="27" t="s">
        <v>514</v>
      </c>
    </row>
    <row r="141">
      <c r="A141" s="1" t="s">
        <v>504</v>
      </c>
      <c r="B141" s="1">
        <v>33</v>
      </c>
      <c r="C141" s="26" t="s">
        <v>4700</v>
      </c>
      <c r="D141" t="s">
        <v>506</v>
      </c>
      <c r="E141" s="27" t="s">
        <v>4701</v>
      </c>
      <c r="F141" s="28" t="s">
        <v>1553</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4702</v>
      </c>
    </row>
    <row r="143" ht="26">
      <c r="A143" s="1" t="s">
        <v>511</v>
      </c>
      <c r="E143" s="32" t="s">
        <v>8388</v>
      </c>
    </row>
    <row r="144">
      <c r="A144" s="1" t="s">
        <v>513</v>
      </c>
      <c r="E144" s="27" t="s">
        <v>514</v>
      </c>
    </row>
    <row r="145" ht="13">
      <c r="A145" s="1" t="s">
        <v>501</v>
      </c>
      <c r="C145" s="22" t="s">
        <v>3501</v>
      </c>
      <c r="E145" s="23" t="s">
        <v>3502</v>
      </c>
      <c r="L145" s="24">
        <f>SUMIFS(L146:L149,A146:A149,"P")</f>
        <v>0</v>
      </c>
      <c r="M145" s="24">
        <f>SUMIFS(M146:M149,A146:A149,"P")</f>
        <v>0</v>
      </c>
      <c r="N145" s="25"/>
    </row>
    <row r="146">
      <c r="A146" s="1" t="s">
        <v>504</v>
      </c>
      <c r="B146" s="1">
        <v>34</v>
      </c>
      <c r="C146" s="26" t="s">
        <v>4363</v>
      </c>
      <c r="D146" t="s">
        <v>506</v>
      </c>
      <c r="E146" s="27" t="s">
        <v>4364</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4382</v>
      </c>
    </row>
    <row r="149">
      <c r="A149" s="1" t="s">
        <v>513</v>
      </c>
      <c r="E149" s="27" t="s">
        <v>514</v>
      </c>
    </row>
    <row r="150" ht="13">
      <c r="A150" s="1" t="s">
        <v>501</v>
      </c>
      <c r="C150" s="22" t="s">
        <v>2876</v>
      </c>
      <c r="E150" s="23" t="s">
        <v>3331</v>
      </c>
      <c r="L150" s="24">
        <f>SUMIFS(L151:L226,A151:A226,"P")</f>
        <v>0</v>
      </c>
      <c r="M150" s="24">
        <f>SUMIFS(M151:M226,A151:A226,"P")</f>
        <v>0</v>
      </c>
      <c r="N150" s="25"/>
    </row>
    <row r="151">
      <c r="A151" s="1" t="s">
        <v>504</v>
      </c>
      <c r="B151" s="1">
        <v>35</v>
      </c>
      <c r="C151" s="26" t="s">
        <v>4485</v>
      </c>
      <c r="D151" t="s">
        <v>506</v>
      </c>
      <c r="E151" s="27" t="s">
        <v>4486</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4487</v>
      </c>
    </row>
    <row r="153" ht="26">
      <c r="A153" s="1" t="s">
        <v>511</v>
      </c>
      <c r="E153" s="32" t="s">
        <v>8389</v>
      </c>
    </row>
    <row r="154">
      <c r="A154" s="1" t="s">
        <v>513</v>
      </c>
      <c r="E154" s="27" t="s">
        <v>514</v>
      </c>
    </row>
    <row r="155">
      <c r="A155" s="1" t="s">
        <v>504</v>
      </c>
      <c r="B155" s="1">
        <v>36</v>
      </c>
      <c r="C155" s="26" t="s">
        <v>4373</v>
      </c>
      <c r="D155" t="s">
        <v>506</v>
      </c>
      <c r="E155" s="27" t="s">
        <v>4374</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4375</v>
      </c>
    </row>
    <row r="157" ht="26">
      <c r="A157" s="1" t="s">
        <v>511</v>
      </c>
      <c r="E157" s="32" t="s">
        <v>8390</v>
      </c>
    </row>
    <row r="158">
      <c r="A158" s="1" t="s">
        <v>513</v>
      </c>
      <c r="E158" s="27" t="s">
        <v>514</v>
      </c>
    </row>
    <row r="159" ht="25">
      <c r="A159" s="1" t="s">
        <v>504</v>
      </c>
      <c r="B159" s="1">
        <v>37</v>
      </c>
      <c r="C159" s="26" t="s">
        <v>4377</v>
      </c>
      <c r="D159" t="s">
        <v>506</v>
      </c>
      <c r="E159" s="27" t="s">
        <v>4378</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4365</v>
      </c>
    </row>
    <row r="162">
      <c r="A162" s="1" t="s">
        <v>513</v>
      </c>
      <c r="E162" s="27" t="s">
        <v>514</v>
      </c>
    </row>
    <row r="163" ht="25">
      <c r="A163" s="1" t="s">
        <v>504</v>
      </c>
      <c r="B163" s="1">
        <v>38</v>
      </c>
      <c r="C163" s="26" t="s">
        <v>4380</v>
      </c>
      <c r="D163" t="s">
        <v>506</v>
      </c>
      <c r="E163" s="27" t="s">
        <v>4381</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4365</v>
      </c>
    </row>
    <row r="166">
      <c r="A166" s="1" t="s">
        <v>513</v>
      </c>
      <c r="E166" s="27" t="s">
        <v>514</v>
      </c>
    </row>
    <row r="167">
      <c r="A167" s="1" t="s">
        <v>504</v>
      </c>
      <c r="B167" s="1">
        <v>39</v>
      </c>
      <c r="C167" s="26" t="s">
        <v>4383</v>
      </c>
      <c r="D167" t="s">
        <v>506</v>
      </c>
      <c r="E167" s="27" t="s">
        <v>4384</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4375</v>
      </c>
    </row>
    <row r="169" ht="26">
      <c r="A169" s="1" t="s">
        <v>511</v>
      </c>
      <c r="E169" s="32" t="s">
        <v>8390</v>
      </c>
    </row>
    <row r="170">
      <c r="A170" s="1" t="s">
        <v>513</v>
      </c>
      <c r="E170" s="27" t="s">
        <v>514</v>
      </c>
    </row>
    <row r="171">
      <c r="A171" s="1" t="s">
        <v>504</v>
      </c>
      <c r="B171" s="1">
        <v>40</v>
      </c>
      <c r="C171" s="26" t="s">
        <v>4385</v>
      </c>
      <c r="D171" t="s">
        <v>506</v>
      </c>
      <c r="E171" s="27" t="s">
        <v>4386</v>
      </c>
      <c r="F171" s="28" t="s">
        <v>1553</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8391</v>
      </c>
    </row>
    <row r="174">
      <c r="A174" s="1" t="s">
        <v>513</v>
      </c>
      <c r="E174" s="27" t="s">
        <v>514</v>
      </c>
    </row>
    <row r="175">
      <c r="A175" s="1" t="s">
        <v>504</v>
      </c>
      <c r="B175" s="1">
        <v>41</v>
      </c>
      <c r="C175" s="26" t="s">
        <v>4388</v>
      </c>
      <c r="D175" t="s">
        <v>506</v>
      </c>
      <c r="E175" s="27" t="s">
        <v>4389</v>
      </c>
      <c r="F175" s="28" t="s">
        <v>1553</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8391</v>
      </c>
    </row>
    <row r="178">
      <c r="A178" s="1" t="s">
        <v>513</v>
      </c>
      <c r="E178" s="27" t="s">
        <v>514</v>
      </c>
    </row>
    <row r="179">
      <c r="A179" s="1" t="s">
        <v>504</v>
      </c>
      <c r="B179" s="1">
        <v>42</v>
      </c>
      <c r="C179" s="26" t="s">
        <v>8392</v>
      </c>
      <c r="D179" t="s">
        <v>506</v>
      </c>
      <c r="E179" s="27" t="s">
        <v>8393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8394</v>
      </c>
    </row>
    <row r="181" ht="26">
      <c r="A181" s="1" t="s">
        <v>511</v>
      </c>
      <c r="E181" s="32" t="s">
        <v>4372</v>
      </c>
    </row>
    <row r="182">
      <c r="A182" s="1" t="s">
        <v>513</v>
      </c>
      <c r="E182" s="27" t="s">
        <v>514</v>
      </c>
    </row>
    <row r="183">
      <c r="A183" s="1" t="s">
        <v>504</v>
      </c>
      <c r="B183" s="1">
        <v>43</v>
      </c>
      <c r="C183" s="26" t="s">
        <v>4390</v>
      </c>
      <c r="D183" t="s">
        <v>506</v>
      </c>
      <c r="E183" s="27" t="s">
        <v>4391</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8395</v>
      </c>
    </row>
    <row r="185" ht="26">
      <c r="A185" s="1" t="s">
        <v>511</v>
      </c>
      <c r="E185" s="32" t="s">
        <v>8396</v>
      </c>
    </row>
    <row r="186">
      <c r="A186" s="1" t="s">
        <v>513</v>
      </c>
      <c r="E186" s="27" t="s">
        <v>514</v>
      </c>
    </row>
    <row r="187">
      <c r="A187" s="1" t="s">
        <v>504</v>
      </c>
      <c r="B187" s="1">
        <v>44</v>
      </c>
      <c r="C187" s="26" t="s">
        <v>4394</v>
      </c>
      <c r="D187" t="s">
        <v>506</v>
      </c>
      <c r="E187" s="27" t="s">
        <v>4395</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8286</v>
      </c>
    </row>
    <row r="189" ht="26">
      <c r="A189" s="1" t="s">
        <v>511</v>
      </c>
      <c r="E189" s="32" t="s">
        <v>8397</v>
      </c>
    </row>
    <row r="190">
      <c r="A190" s="1" t="s">
        <v>513</v>
      </c>
      <c r="E190" s="27" t="s">
        <v>514</v>
      </c>
    </row>
    <row r="191">
      <c r="A191" s="1" t="s">
        <v>504</v>
      </c>
      <c r="B191" s="1">
        <v>45</v>
      </c>
      <c r="C191" s="26" t="s">
        <v>4164</v>
      </c>
      <c r="D191" t="s">
        <v>4287</v>
      </c>
      <c r="E191" s="27" t="s">
        <v>4165</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8290</v>
      </c>
    </row>
    <row r="193" ht="26">
      <c r="A193" s="1" t="s">
        <v>511</v>
      </c>
      <c r="E193" s="32" t="s">
        <v>8398</v>
      </c>
    </row>
    <row r="194">
      <c r="A194" s="1" t="s">
        <v>513</v>
      </c>
      <c r="E194" s="27" t="s">
        <v>514</v>
      </c>
    </row>
    <row r="195">
      <c r="A195" s="1" t="s">
        <v>504</v>
      </c>
      <c r="B195" s="1">
        <v>46</v>
      </c>
      <c r="C195" s="26" t="s">
        <v>4164</v>
      </c>
      <c r="D195" t="s">
        <v>4290</v>
      </c>
      <c r="E195" s="27" t="s">
        <v>4165</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8399</v>
      </c>
    </row>
    <row r="197" ht="26">
      <c r="A197" s="1" t="s">
        <v>511</v>
      </c>
      <c r="E197" s="32" t="s">
        <v>8400</v>
      </c>
    </row>
    <row r="198">
      <c r="A198" s="1" t="s">
        <v>513</v>
      </c>
      <c r="E198" s="27" t="s">
        <v>514</v>
      </c>
    </row>
    <row r="199">
      <c r="A199" s="1" t="s">
        <v>504</v>
      </c>
      <c r="B199" s="1">
        <v>47</v>
      </c>
      <c r="C199" s="26" t="s">
        <v>4164</v>
      </c>
      <c r="D199" t="s">
        <v>4402</v>
      </c>
      <c r="E199" s="27" t="s">
        <v>4165</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8292</v>
      </c>
    </row>
    <row r="201" ht="26">
      <c r="A201" s="1" t="s">
        <v>511</v>
      </c>
      <c r="E201" s="32" t="s">
        <v>4753</v>
      </c>
    </row>
    <row r="202">
      <c r="A202" s="1" t="s">
        <v>513</v>
      </c>
      <c r="E202" s="27" t="s">
        <v>514</v>
      </c>
    </row>
    <row r="203">
      <c r="A203" s="1" t="s">
        <v>504</v>
      </c>
      <c r="B203" s="1">
        <v>48</v>
      </c>
      <c r="C203" s="26" t="s">
        <v>4164</v>
      </c>
      <c r="D203" t="s">
        <v>4405</v>
      </c>
      <c r="E203" s="27" t="s">
        <v>4165</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8295</v>
      </c>
    </row>
    <row r="205" ht="26">
      <c r="A205" s="1" t="s">
        <v>511</v>
      </c>
      <c r="E205" s="32" t="s">
        <v>4407</v>
      </c>
    </row>
    <row r="206">
      <c r="A206" s="1" t="s">
        <v>513</v>
      </c>
      <c r="E206" s="27" t="s">
        <v>514</v>
      </c>
    </row>
    <row r="207">
      <c r="A207" s="1" t="s">
        <v>504</v>
      </c>
      <c r="B207" s="1">
        <v>49</v>
      </c>
      <c r="C207" s="26" t="s">
        <v>4408</v>
      </c>
      <c r="D207" t="s">
        <v>506</v>
      </c>
      <c r="E207" s="27" t="s">
        <v>4409</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8401</v>
      </c>
    </row>
    <row r="210">
      <c r="A210" s="1" t="s">
        <v>513</v>
      </c>
      <c r="E210" s="27" t="s">
        <v>514</v>
      </c>
    </row>
    <row r="211">
      <c r="A211" s="1" t="s">
        <v>504</v>
      </c>
      <c r="B211" s="1">
        <v>50</v>
      </c>
      <c r="C211" s="26" t="s">
        <v>4415</v>
      </c>
      <c r="D211" t="s">
        <v>506</v>
      </c>
      <c r="E211" s="27" t="s">
        <v>4416</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4410</v>
      </c>
    </row>
    <row r="214">
      <c r="A214" s="1" t="s">
        <v>513</v>
      </c>
      <c r="E214" s="27" t="s">
        <v>514</v>
      </c>
    </row>
    <row r="215">
      <c r="A215" s="1" t="s">
        <v>504</v>
      </c>
      <c r="B215" s="1">
        <v>51</v>
      </c>
      <c r="C215" s="26" t="s">
        <v>8402</v>
      </c>
      <c r="D215" t="s">
        <v>506</v>
      </c>
      <c r="E215" s="27" t="s">
        <v>8403</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8404</v>
      </c>
    </row>
    <row r="217" ht="26">
      <c r="A217" s="1" t="s">
        <v>511</v>
      </c>
      <c r="E217" s="32" t="s">
        <v>8405</v>
      </c>
    </row>
    <row r="218">
      <c r="A218" s="1" t="s">
        <v>513</v>
      </c>
      <c r="E218" s="27" t="s">
        <v>514</v>
      </c>
    </row>
    <row r="219">
      <c r="A219" s="1" t="s">
        <v>504</v>
      </c>
      <c r="B219" s="1">
        <v>52</v>
      </c>
      <c r="C219" s="26" t="s">
        <v>4422</v>
      </c>
      <c r="D219" t="s">
        <v>506</v>
      </c>
      <c r="E219" s="27" t="s">
        <v>4423</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4424</v>
      </c>
    </row>
    <row r="222">
      <c r="A222" s="1" t="s">
        <v>513</v>
      </c>
      <c r="E222" s="27" t="s">
        <v>514</v>
      </c>
    </row>
    <row r="223">
      <c r="A223" s="1" t="s">
        <v>504</v>
      </c>
      <c r="B223" s="1">
        <v>53</v>
      </c>
      <c r="C223" s="26" t="s">
        <v>4572</v>
      </c>
      <c r="D223" t="s">
        <v>506</v>
      </c>
      <c r="E223" s="27" t="s">
        <v>4573</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4574</v>
      </c>
    </row>
    <row r="225" ht="26">
      <c r="A225" s="1" t="s">
        <v>511</v>
      </c>
      <c r="E225" s="32" t="s">
        <v>8406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8407</v>
      </c>
      <c r="E8" s="23" t="s">
        <v>333</v>
      </c>
      <c r="L8" s="24">
        <f>L9+L26+L91+L104+L145+L150</f>
        <v>0</v>
      </c>
      <c r="M8" s="24">
        <f>M9+M26+M91+M104+M145+M150</f>
        <v>0</v>
      </c>
      <c r="N8" s="25"/>
    </row>
    <row r="9" ht="13">
      <c r="A9" s="1" t="s">
        <v>501</v>
      </c>
      <c r="C9" s="22" t="s">
        <v>1247</v>
      </c>
      <c r="E9" s="23" t="s">
        <v>1248</v>
      </c>
      <c r="L9" s="24">
        <f>SUMIFS(L10:L25,A10:A25,"P")</f>
        <v>0</v>
      </c>
      <c r="M9" s="24">
        <f>SUMIFS(M10:M25,A10:A25,"P")</f>
        <v>0</v>
      </c>
      <c r="N9" s="25"/>
    </row>
    <row r="10">
      <c r="A10" s="1" t="s">
        <v>504</v>
      </c>
      <c r="B10" s="1">
        <v>4</v>
      </c>
      <c r="C10" s="26" t="s">
        <v>4264</v>
      </c>
      <c r="D10" t="s">
        <v>506</v>
      </c>
      <c r="E10" s="27" t="s">
        <v>4265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4266</v>
      </c>
    </row>
    <row r="12" ht="26">
      <c r="A12" s="1" t="s">
        <v>511</v>
      </c>
      <c r="E12" s="32" t="s">
        <v>4267</v>
      </c>
    </row>
    <row r="13">
      <c r="A13" s="1" t="s">
        <v>513</v>
      </c>
      <c r="E13" s="27" t="s">
        <v>514</v>
      </c>
    </row>
    <row r="14" ht="25">
      <c r="A14" s="1" t="s">
        <v>504</v>
      </c>
      <c r="B14" s="1">
        <v>1</v>
      </c>
      <c r="C14" s="26" t="s">
        <v>3383</v>
      </c>
      <c r="D14" t="s">
        <v>3384</v>
      </c>
      <c r="E14" s="27" t="s">
        <v>3385</v>
      </c>
      <c r="F14" s="28" t="s">
        <v>2694</v>
      </c>
      <c r="G14" s="29">
        <v>2160</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8408</v>
      </c>
    </row>
    <row r="17" ht="25">
      <c r="A17" s="1" t="s">
        <v>513</v>
      </c>
      <c r="E17" s="27" t="s">
        <v>2695</v>
      </c>
    </row>
    <row r="18" ht="25">
      <c r="A18" s="1" t="s">
        <v>504</v>
      </c>
      <c r="B18" s="1">
        <v>2</v>
      </c>
      <c r="C18" s="26" t="s">
        <v>3004</v>
      </c>
      <c r="D18" t="s">
        <v>3005</v>
      </c>
      <c r="E18" s="27" t="s">
        <v>3006</v>
      </c>
      <c r="F18" s="28" t="s">
        <v>2694</v>
      </c>
      <c r="G18" s="29">
        <v>13</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8409</v>
      </c>
    </row>
    <row r="21" ht="25">
      <c r="A21" s="1" t="s">
        <v>513</v>
      </c>
      <c r="E21" s="27" t="s">
        <v>2695</v>
      </c>
    </row>
    <row r="22" ht="25">
      <c r="A22" s="1" t="s">
        <v>504</v>
      </c>
      <c r="B22" s="1">
        <v>3</v>
      </c>
      <c r="C22" s="26" t="s">
        <v>2691</v>
      </c>
      <c r="D22" t="s">
        <v>2692</v>
      </c>
      <c r="E22" s="27" t="s">
        <v>2693</v>
      </c>
      <c r="F22" s="28" t="s">
        <v>2694</v>
      </c>
      <c r="G22" s="29">
        <v>276.12</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52">
      <c r="A24" s="1" t="s">
        <v>511</v>
      </c>
      <c r="E24" s="32" t="s">
        <v>8410</v>
      </c>
    </row>
    <row r="25" ht="25">
      <c r="A25" s="1" t="s">
        <v>513</v>
      </c>
      <c r="E25" s="27" t="s">
        <v>2695</v>
      </c>
    </row>
    <row r="26" ht="13">
      <c r="A26" s="1" t="s">
        <v>501</v>
      </c>
      <c r="C26" s="22" t="s">
        <v>600</v>
      </c>
      <c r="E26" s="23" t="s">
        <v>560</v>
      </c>
      <c r="L26" s="24">
        <f>SUMIFS(L27:L90,A27:A90,"P")</f>
        <v>0</v>
      </c>
      <c r="M26" s="24">
        <f>SUMIFS(M27:M90,A27:A90,"P")</f>
        <v>0</v>
      </c>
      <c r="N26" s="25"/>
    </row>
    <row r="27" ht="25">
      <c r="A27" s="1" t="s">
        <v>504</v>
      </c>
      <c r="B27" s="1">
        <v>5</v>
      </c>
      <c r="C27" s="26" t="s">
        <v>4271</v>
      </c>
      <c r="D27" t="s">
        <v>506</v>
      </c>
      <c r="E27" s="27" t="s">
        <v>4272</v>
      </c>
      <c r="F27" s="28" t="s">
        <v>563</v>
      </c>
      <c r="G27" s="29">
        <v>5</v>
      </c>
      <c r="H27" s="28">
        <v>0</v>
      </c>
      <c r="I27" s="30">
        <f>ROUND(G27*H27,P4)</f>
        <v>0</v>
      </c>
      <c r="L27" s="30">
        <v>0</v>
      </c>
      <c r="M27" s="24">
        <f>ROUND(G27*L27,P4)</f>
        <v>0</v>
      </c>
      <c r="N27" s="25" t="s">
        <v>509</v>
      </c>
      <c r="O27" s="31">
        <f>M27*AA27</f>
        <v>0</v>
      </c>
      <c r="P27" s="1">
        <v>3</v>
      </c>
      <c r="AA27" s="1">
        <f>IF(P27=1,$O$3,IF(P27=2,$O$4,$O$5))</f>
        <v>0</v>
      </c>
    </row>
    <row r="28">
      <c r="A28" s="1" t="s">
        <v>510</v>
      </c>
      <c r="E28" s="27" t="s">
        <v>8411</v>
      </c>
    </row>
    <row r="29" ht="26">
      <c r="A29" s="1" t="s">
        <v>511</v>
      </c>
      <c r="E29" s="32" t="s">
        <v>8412</v>
      </c>
    </row>
    <row r="30">
      <c r="A30" s="1" t="s">
        <v>513</v>
      </c>
      <c r="E30" s="27" t="s">
        <v>514</v>
      </c>
    </row>
    <row r="31" ht="25">
      <c r="A31" s="1" t="s">
        <v>504</v>
      </c>
      <c r="B31" s="1">
        <v>6</v>
      </c>
      <c r="C31" s="26" t="s">
        <v>4277</v>
      </c>
      <c r="D31" t="s">
        <v>506</v>
      </c>
      <c r="E31" s="27" t="s">
        <v>4278</v>
      </c>
      <c r="F31" s="28" t="s">
        <v>563</v>
      </c>
      <c r="G31" s="29">
        <v>10</v>
      </c>
      <c r="H31" s="28">
        <v>0</v>
      </c>
      <c r="I31" s="30">
        <f>ROUND(G31*H31,P4)</f>
        <v>0</v>
      </c>
      <c r="L31" s="30">
        <v>0</v>
      </c>
      <c r="M31" s="24">
        <f>ROUND(G31*L31,P4)</f>
        <v>0</v>
      </c>
      <c r="N31" s="25" t="s">
        <v>509</v>
      </c>
      <c r="O31" s="31">
        <f>M31*AA31</f>
        <v>0</v>
      </c>
      <c r="P31" s="1">
        <v>3</v>
      </c>
      <c r="AA31" s="1">
        <f>IF(P31=1,$O$3,IF(P31=2,$O$4,$O$5))</f>
        <v>0</v>
      </c>
    </row>
    <row r="32">
      <c r="A32" s="1" t="s">
        <v>510</v>
      </c>
      <c r="E32" s="27" t="s">
        <v>8413</v>
      </c>
    </row>
    <row r="33" ht="26">
      <c r="A33" s="1" t="s">
        <v>511</v>
      </c>
      <c r="E33" s="32" t="s">
        <v>8414</v>
      </c>
    </row>
    <row r="34">
      <c r="A34" s="1" t="s">
        <v>513</v>
      </c>
      <c r="E34" s="27" t="s">
        <v>514</v>
      </c>
    </row>
    <row r="35" ht="25">
      <c r="A35" s="1" t="s">
        <v>504</v>
      </c>
      <c r="B35" s="1">
        <v>7</v>
      </c>
      <c r="C35" s="26" t="s">
        <v>4280</v>
      </c>
      <c r="D35" t="s">
        <v>506</v>
      </c>
      <c r="E35" s="27" t="s">
        <v>4281</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8367</v>
      </c>
    </row>
    <row r="38">
      <c r="A38" s="1" t="s">
        <v>513</v>
      </c>
      <c r="E38" s="27" t="s">
        <v>514</v>
      </c>
    </row>
    <row r="39" ht="25">
      <c r="A39" s="1" t="s">
        <v>504</v>
      </c>
      <c r="B39" s="1">
        <v>8</v>
      </c>
      <c r="C39" s="26" t="s">
        <v>4283</v>
      </c>
      <c r="D39" t="s">
        <v>506</v>
      </c>
      <c r="E39" s="27" t="s">
        <v>4284</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4285</v>
      </c>
    </row>
    <row r="41" ht="26">
      <c r="A41" s="1" t="s">
        <v>511</v>
      </c>
      <c r="E41" s="32" t="s">
        <v>8368</v>
      </c>
    </row>
    <row r="42">
      <c r="A42" s="1" t="s">
        <v>513</v>
      </c>
      <c r="E42" s="27" t="s">
        <v>514</v>
      </c>
    </row>
    <row r="43">
      <c r="A43" s="1" t="s">
        <v>504</v>
      </c>
      <c r="B43" s="1">
        <v>9</v>
      </c>
      <c r="C43" s="26" t="s">
        <v>3388</v>
      </c>
      <c r="D43" t="s">
        <v>506</v>
      </c>
      <c r="E43" s="27" t="s">
        <v>3389</v>
      </c>
      <c r="F43" s="28" t="s">
        <v>563</v>
      </c>
      <c r="G43" s="29">
        <v>720</v>
      </c>
      <c r="H43" s="28">
        <v>0</v>
      </c>
      <c r="I43" s="30">
        <f>ROUND(G43*H43,P4)</f>
        <v>0</v>
      </c>
      <c r="L43" s="30">
        <v>0</v>
      </c>
      <c r="M43" s="24">
        <f>ROUND(G43*L43,P4)</f>
        <v>0</v>
      </c>
      <c r="N43" s="25" t="s">
        <v>509</v>
      </c>
      <c r="O43" s="31">
        <f>M43*AA43</f>
        <v>0</v>
      </c>
      <c r="P43" s="1">
        <v>3</v>
      </c>
      <c r="AA43" s="1">
        <f>IF(P43=1,$O$3,IF(P43=2,$O$4,$O$5))</f>
        <v>0</v>
      </c>
    </row>
    <row r="44">
      <c r="A44" s="1" t="s">
        <v>510</v>
      </c>
      <c r="E44" s="27" t="s">
        <v>4448</v>
      </c>
    </row>
    <row r="45" ht="26">
      <c r="A45" s="1" t="s">
        <v>511</v>
      </c>
      <c r="E45" s="32" t="s">
        <v>8415</v>
      </c>
    </row>
    <row r="46">
      <c r="A46" s="1" t="s">
        <v>513</v>
      </c>
      <c r="E46" s="27" t="s">
        <v>514</v>
      </c>
    </row>
    <row r="47">
      <c r="A47" s="1" t="s">
        <v>504</v>
      </c>
      <c r="B47" s="1">
        <v>10</v>
      </c>
      <c r="C47" s="26" t="s">
        <v>3394</v>
      </c>
      <c r="D47" t="s">
        <v>4287</v>
      </c>
      <c r="E47" s="27" t="s">
        <v>3395</v>
      </c>
      <c r="F47" s="28" t="s">
        <v>563</v>
      </c>
      <c r="G47" s="29">
        <v>520</v>
      </c>
      <c r="H47" s="28">
        <v>0</v>
      </c>
      <c r="I47" s="30">
        <f>ROUND(G47*H47,P4)</f>
        <v>0</v>
      </c>
      <c r="L47" s="30">
        <v>0</v>
      </c>
      <c r="M47" s="24">
        <f>ROUND(G47*L47,P4)</f>
        <v>0</v>
      </c>
      <c r="N47" s="25" t="s">
        <v>509</v>
      </c>
      <c r="O47" s="31">
        <f>M47*AA47</f>
        <v>0</v>
      </c>
      <c r="P47" s="1">
        <v>3</v>
      </c>
      <c r="AA47" s="1">
        <f>IF(P47=1,$O$3,IF(P47=2,$O$4,$O$5))</f>
        <v>0</v>
      </c>
    </row>
    <row r="48">
      <c r="A48" s="1" t="s">
        <v>510</v>
      </c>
      <c r="E48" s="27" t="s">
        <v>4288</v>
      </c>
    </row>
    <row r="49" ht="26">
      <c r="A49" s="1" t="s">
        <v>511</v>
      </c>
      <c r="E49" s="32" t="s">
        <v>8416</v>
      </c>
    </row>
    <row r="50">
      <c r="A50" s="1" t="s">
        <v>513</v>
      </c>
      <c r="E50" s="27" t="s">
        <v>514</v>
      </c>
    </row>
    <row r="51">
      <c r="A51" s="1" t="s">
        <v>504</v>
      </c>
      <c r="B51" s="1">
        <v>11</v>
      </c>
      <c r="C51" s="26" t="s">
        <v>3394</v>
      </c>
      <c r="D51" t="s">
        <v>4290</v>
      </c>
      <c r="E51" s="27" t="s">
        <v>3395</v>
      </c>
      <c r="F51" s="28" t="s">
        <v>563</v>
      </c>
      <c r="G51" s="29">
        <v>550</v>
      </c>
      <c r="H51" s="28">
        <v>0</v>
      </c>
      <c r="I51" s="30">
        <f>ROUND(G51*H51,P4)</f>
        <v>0</v>
      </c>
      <c r="L51" s="30">
        <v>0</v>
      </c>
      <c r="M51" s="24">
        <f>ROUND(G51*L51,P4)</f>
        <v>0</v>
      </c>
      <c r="N51" s="25" t="s">
        <v>509</v>
      </c>
      <c r="O51" s="31">
        <f>M51*AA51</f>
        <v>0</v>
      </c>
      <c r="P51" s="1">
        <v>3</v>
      </c>
      <c r="AA51" s="1">
        <f>IF(P51=1,$O$3,IF(P51=2,$O$4,$O$5))</f>
        <v>0</v>
      </c>
    </row>
    <row r="52">
      <c r="A52" s="1" t="s">
        <v>510</v>
      </c>
      <c r="E52" s="27" t="s">
        <v>4291</v>
      </c>
    </row>
    <row r="53" ht="26">
      <c r="A53" s="1" t="s">
        <v>511</v>
      </c>
      <c r="E53" s="32" t="s">
        <v>8417</v>
      </c>
    </row>
    <row r="54">
      <c r="A54" s="1" t="s">
        <v>513</v>
      </c>
      <c r="E54" s="27" t="s">
        <v>514</v>
      </c>
    </row>
    <row r="55">
      <c r="A55" s="1" t="s">
        <v>504</v>
      </c>
      <c r="B55" s="1">
        <v>12</v>
      </c>
      <c r="C55" s="26" t="s">
        <v>3397</v>
      </c>
      <c r="D55" t="s">
        <v>506</v>
      </c>
      <c r="E55" s="27" t="s">
        <v>3398</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4293</v>
      </c>
    </row>
    <row r="57" ht="26">
      <c r="A57" s="1" t="s">
        <v>511</v>
      </c>
      <c r="E57" s="32" t="s">
        <v>8370</v>
      </c>
    </row>
    <row r="58">
      <c r="A58" s="1" t="s">
        <v>513</v>
      </c>
      <c r="E58" s="27" t="s">
        <v>514</v>
      </c>
    </row>
    <row r="59">
      <c r="A59" s="1" t="s">
        <v>504</v>
      </c>
      <c r="B59" s="1">
        <v>13</v>
      </c>
      <c r="C59" s="26" t="s">
        <v>3412</v>
      </c>
      <c r="D59" t="s">
        <v>506</v>
      </c>
      <c r="E59" s="27" t="s">
        <v>3413</v>
      </c>
      <c r="F59" s="28" t="s">
        <v>563</v>
      </c>
      <c r="G59" s="29">
        <v>720</v>
      </c>
      <c r="H59" s="28">
        <v>0</v>
      </c>
      <c r="I59" s="30">
        <f>ROUND(G59*H59,P4)</f>
        <v>0</v>
      </c>
      <c r="L59" s="30">
        <v>0</v>
      </c>
      <c r="M59" s="24">
        <f>ROUND(G59*L59,P4)</f>
        <v>0</v>
      </c>
      <c r="N59" s="25" t="s">
        <v>509</v>
      </c>
      <c r="O59" s="31">
        <f>M59*AA59</f>
        <v>0</v>
      </c>
      <c r="P59" s="1">
        <v>3</v>
      </c>
      <c r="AA59" s="1">
        <f>IF(P59=1,$O$3,IF(P59=2,$O$4,$O$5))</f>
        <v>0</v>
      </c>
    </row>
    <row r="60">
      <c r="A60" s="1" t="s">
        <v>510</v>
      </c>
      <c r="E60" s="27" t="s">
        <v>4454</v>
      </c>
    </row>
    <row r="61" ht="26">
      <c r="A61" s="1" t="s">
        <v>511</v>
      </c>
      <c r="E61" s="32" t="s">
        <v>8418</v>
      </c>
    </row>
    <row r="62">
      <c r="A62" s="1" t="s">
        <v>513</v>
      </c>
      <c r="E62" s="27" t="s">
        <v>514</v>
      </c>
    </row>
    <row r="63">
      <c r="A63" s="1" t="s">
        <v>504</v>
      </c>
      <c r="B63" s="1">
        <v>14</v>
      </c>
      <c r="C63" s="26" t="s">
        <v>3665</v>
      </c>
      <c r="D63" t="s">
        <v>506</v>
      </c>
      <c r="E63" s="27" t="s">
        <v>3666</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8372</v>
      </c>
    </row>
    <row r="66">
      <c r="A66" s="1" t="s">
        <v>513</v>
      </c>
      <c r="E66" s="27" t="s">
        <v>514</v>
      </c>
    </row>
    <row r="67">
      <c r="A67" s="1" t="s">
        <v>504</v>
      </c>
      <c r="B67" s="1">
        <v>15</v>
      </c>
      <c r="C67" s="26" t="s">
        <v>8373</v>
      </c>
      <c r="D67" t="s">
        <v>506</v>
      </c>
      <c r="E67" s="27" t="s">
        <v>8374</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8375</v>
      </c>
    </row>
    <row r="69" ht="26">
      <c r="A69" s="1" t="s">
        <v>511</v>
      </c>
      <c r="E69" s="32" t="s">
        <v>8376</v>
      </c>
    </row>
    <row r="70">
      <c r="A70" s="1" t="s">
        <v>513</v>
      </c>
      <c r="E70" s="27" t="s">
        <v>514</v>
      </c>
    </row>
    <row r="71">
      <c r="A71" s="1" t="s">
        <v>504</v>
      </c>
      <c r="B71" s="1">
        <v>16</v>
      </c>
      <c r="C71" s="26" t="s">
        <v>3422</v>
      </c>
      <c r="D71" t="s">
        <v>4287</v>
      </c>
      <c r="E71" s="27" t="s">
        <v>3423</v>
      </c>
      <c r="F71" s="28" t="s">
        <v>1553</v>
      </c>
      <c r="G71" s="29">
        <v>1505</v>
      </c>
      <c r="H71" s="28">
        <v>0</v>
      </c>
      <c r="I71" s="30">
        <f>ROUND(G71*H71,P4)</f>
        <v>0</v>
      </c>
      <c r="L71" s="30">
        <v>0</v>
      </c>
      <c r="M71" s="24">
        <f>ROUND(G71*L71,P4)</f>
        <v>0</v>
      </c>
      <c r="N71" s="25" t="s">
        <v>509</v>
      </c>
      <c r="O71" s="31">
        <f>M71*AA71</f>
        <v>0</v>
      </c>
      <c r="P71" s="1">
        <v>3</v>
      </c>
      <c r="AA71" s="1">
        <f>IF(P71=1,$O$3,IF(P71=2,$O$4,$O$5))</f>
        <v>0</v>
      </c>
    </row>
    <row r="72">
      <c r="A72" s="1" t="s">
        <v>510</v>
      </c>
      <c r="E72" s="27" t="s">
        <v>4296</v>
      </c>
    </row>
    <row r="73" ht="26">
      <c r="A73" s="1" t="s">
        <v>511</v>
      </c>
      <c r="E73" s="32" t="s">
        <v>8377</v>
      </c>
    </row>
    <row r="74">
      <c r="A74" s="1" t="s">
        <v>513</v>
      </c>
      <c r="E74" s="27" t="s">
        <v>514</v>
      </c>
    </row>
    <row r="75">
      <c r="A75" s="1" t="s">
        <v>504</v>
      </c>
      <c r="B75" s="1">
        <v>17</v>
      </c>
      <c r="C75" s="26" t="s">
        <v>3422</v>
      </c>
      <c r="D75" t="s">
        <v>4290</v>
      </c>
      <c r="E75" s="27" t="s">
        <v>3423</v>
      </c>
      <c r="F75" s="28" t="s">
        <v>1553</v>
      </c>
      <c r="G75" s="29">
        <v>680</v>
      </c>
      <c r="H75" s="28">
        <v>0</v>
      </c>
      <c r="I75" s="30">
        <f>ROUND(G75*H75,P4)</f>
        <v>0</v>
      </c>
      <c r="L75" s="30">
        <v>0</v>
      </c>
      <c r="M75" s="24">
        <f>ROUND(G75*L75,P4)</f>
        <v>0</v>
      </c>
      <c r="N75" s="25" t="s">
        <v>509</v>
      </c>
      <c r="O75" s="31">
        <f>M75*AA75</f>
        <v>0</v>
      </c>
      <c r="P75" s="1">
        <v>3</v>
      </c>
      <c r="AA75" s="1">
        <f>IF(P75=1,$O$3,IF(P75=2,$O$4,$O$5))</f>
        <v>0</v>
      </c>
    </row>
    <row r="76">
      <c r="A76" s="1" t="s">
        <v>510</v>
      </c>
      <c r="E76" s="27" t="s">
        <v>4298</v>
      </c>
    </row>
    <row r="77" ht="26">
      <c r="A77" s="1" t="s">
        <v>511</v>
      </c>
      <c r="E77" s="32" t="s">
        <v>8378</v>
      </c>
    </row>
    <row r="78">
      <c r="A78" s="1" t="s">
        <v>513</v>
      </c>
      <c r="E78" s="27" t="s">
        <v>514</v>
      </c>
    </row>
    <row r="79">
      <c r="A79" s="1" t="s">
        <v>504</v>
      </c>
      <c r="B79" s="1">
        <v>18</v>
      </c>
      <c r="C79" s="26" t="s">
        <v>3425</v>
      </c>
      <c r="D79" t="s">
        <v>506</v>
      </c>
      <c r="E79" s="27" t="s">
        <v>3426</v>
      </c>
      <c r="F79" s="28" t="s">
        <v>1553</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8379</v>
      </c>
    </row>
    <row r="82">
      <c r="A82" s="1" t="s">
        <v>513</v>
      </c>
      <c r="E82" s="27" t="s">
        <v>514</v>
      </c>
    </row>
    <row r="83">
      <c r="A83" s="1" t="s">
        <v>504</v>
      </c>
      <c r="B83" s="1">
        <v>19</v>
      </c>
      <c r="C83" s="26" t="s">
        <v>4301</v>
      </c>
      <c r="D83" t="s">
        <v>506</v>
      </c>
      <c r="E83" s="27" t="s">
        <v>4302</v>
      </c>
      <c r="F83" s="28" t="s">
        <v>1553</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8380</v>
      </c>
    </row>
    <row r="86">
      <c r="A86" s="1" t="s">
        <v>513</v>
      </c>
      <c r="E86" s="27" t="s">
        <v>514</v>
      </c>
    </row>
    <row r="87">
      <c r="A87" s="1" t="s">
        <v>504</v>
      </c>
      <c r="B87" s="1">
        <v>20</v>
      </c>
      <c r="C87" s="26" t="s">
        <v>3434</v>
      </c>
      <c r="D87" t="s">
        <v>506</v>
      </c>
      <c r="E87" s="27" t="s">
        <v>3435</v>
      </c>
      <c r="F87" s="28" t="s">
        <v>1553</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8380</v>
      </c>
    </row>
    <row r="90">
      <c r="A90" s="1" t="s">
        <v>513</v>
      </c>
      <c r="E90" s="27" t="s">
        <v>514</v>
      </c>
    </row>
    <row r="91" ht="13">
      <c r="A91" s="1" t="s">
        <v>501</v>
      </c>
      <c r="C91" s="22" t="s">
        <v>604</v>
      </c>
      <c r="E91" s="23" t="s">
        <v>4304</v>
      </c>
      <c r="L91" s="24">
        <f>SUMIFS(L92:L103,A92:A103,"P")</f>
        <v>0</v>
      </c>
      <c r="M91" s="24">
        <f>SUMIFS(M92:M103,A92:A103,"P")</f>
        <v>0</v>
      </c>
      <c r="N91" s="25"/>
    </row>
    <row r="92">
      <c r="A92" s="1" t="s">
        <v>504</v>
      </c>
      <c r="B92" s="1">
        <v>21</v>
      </c>
      <c r="C92" s="26" t="s">
        <v>4305</v>
      </c>
      <c r="D92" t="s">
        <v>506</v>
      </c>
      <c r="E92" s="27" t="s">
        <v>4306</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4307</v>
      </c>
    </row>
    <row r="94" ht="26">
      <c r="A94" s="1" t="s">
        <v>511</v>
      </c>
      <c r="E94" s="32" t="s">
        <v>4560</v>
      </c>
    </row>
    <row r="95">
      <c r="A95" s="1" t="s">
        <v>513</v>
      </c>
      <c r="E95" s="27" t="s">
        <v>514</v>
      </c>
    </row>
    <row r="96">
      <c r="A96" s="1" t="s">
        <v>504</v>
      </c>
      <c r="B96" s="1">
        <v>22</v>
      </c>
      <c r="C96" s="26" t="s">
        <v>3443</v>
      </c>
      <c r="D96" t="s">
        <v>506</v>
      </c>
      <c r="E96" s="27" t="s">
        <v>3444</v>
      </c>
      <c r="F96" s="28" t="s">
        <v>1553</v>
      </c>
      <c r="G96" s="29">
        <v>300</v>
      </c>
      <c r="H96" s="28">
        <v>0</v>
      </c>
      <c r="I96" s="30">
        <f>ROUND(G96*H96,P4)</f>
        <v>0</v>
      </c>
      <c r="L96" s="30">
        <v>0</v>
      </c>
      <c r="M96" s="24">
        <f>ROUND(G96*L96,P4)</f>
        <v>0</v>
      </c>
      <c r="N96" s="25" t="s">
        <v>509</v>
      </c>
      <c r="O96" s="31">
        <f>M96*AA96</f>
        <v>0</v>
      </c>
      <c r="P96" s="1">
        <v>3</v>
      </c>
      <c r="AA96" s="1">
        <f>IF(P96=1,$O$3,IF(P96=2,$O$4,$O$5))</f>
        <v>0</v>
      </c>
    </row>
    <row r="97">
      <c r="A97" s="1" t="s">
        <v>510</v>
      </c>
      <c r="E97" s="27" t="s">
        <v>4536</v>
      </c>
    </row>
    <row r="98" ht="26">
      <c r="A98" s="1" t="s">
        <v>511</v>
      </c>
      <c r="E98" s="32" t="s">
        <v>8381</v>
      </c>
    </row>
    <row r="99">
      <c r="A99" s="1" t="s">
        <v>513</v>
      </c>
      <c r="E99" s="27" t="s">
        <v>514</v>
      </c>
    </row>
    <row r="100">
      <c r="A100" s="1" t="s">
        <v>504</v>
      </c>
      <c r="B100" s="1">
        <v>23</v>
      </c>
      <c r="C100" s="26" t="s">
        <v>4309</v>
      </c>
      <c r="D100" t="s">
        <v>506</v>
      </c>
      <c r="E100" s="27" t="s">
        <v>4310</v>
      </c>
      <c r="F100" s="28" t="s">
        <v>1553</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
      <c r="A102" s="1" t="s">
        <v>511</v>
      </c>
      <c r="E102" s="32" t="s">
        <v>8269</v>
      </c>
    </row>
    <row r="103">
      <c r="A103" s="1" t="s">
        <v>513</v>
      </c>
      <c r="E103" s="27" t="s">
        <v>514</v>
      </c>
    </row>
    <row r="104" ht="13">
      <c r="A104" s="1" t="s">
        <v>501</v>
      </c>
      <c r="C104" s="22" t="s">
        <v>858</v>
      </c>
      <c r="E104" s="23" t="s">
        <v>2842</v>
      </c>
      <c r="L104" s="24">
        <f>SUMIFS(L105:L144,A105:A144,"P")</f>
        <v>0</v>
      </c>
      <c r="M104" s="24">
        <f>SUMIFS(M105:M144,A105:A144,"P")</f>
        <v>0</v>
      </c>
      <c r="N104" s="25"/>
    </row>
    <row r="105">
      <c r="A105" s="1" t="s">
        <v>504</v>
      </c>
      <c r="B105" s="1">
        <v>24</v>
      </c>
      <c r="C105" s="26" t="s">
        <v>4317</v>
      </c>
      <c r="D105" t="s">
        <v>506</v>
      </c>
      <c r="E105" s="27" t="s">
        <v>4318</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26">
      <c r="A107" s="1" t="s">
        <v>511</v>
      </c>
      <c r="E107" s="32" t="s">
        <v>8260</v>
      </c>
    </row>
    <row r="108">
      <c r="A108" s="1" t="s">
        <v>513</v>
      </c>
      <c r="E108" s="27" t="s">
        <v>514</v>
      </c>
    </row>
    <row r="109">
      <c r="A109" s="1" t="s">
        <v>504</v>
      </c>
      <c r="B109" s="1">
        <v>25</v>
      </c>
      <c r="C109" s="26" t="s">
        <v>4320</v>
      </c>
      <c r="D109" t="s">
        <v>506</v>
      </c>
      <c r="E109" s="27" t="s">
        <v>4321</v>
      </c>
      <c r="F109" s="28" t="s">
        <v>1553</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4623</v>
      </c>
    </row>
    <row r="111" ht="39">
      <c r="A111" s="1" t="s">
        <v>511</v>
      </c>
      <c r="E111" s="32" t="s">
        <v>8382</v>
      </c>
    </row>
    <row r="112">
      <c r="A112" s="1" t="s">
        <v>513</v>
      </c>
      <c r="E112" s="27" t="s">
        <v>514</v>
      </c>
    </row>
    <row r="113">
      <c r="A113" s="1" t="s">
        <v>504</v>
      </c>
      <c r="B113" s="1">
        <v>26</v>
      </c>
      <c r="C113" s="26" t="s">
        <v>4324</v>
      </c>
      <c r="D113" t="s">
        <v>506</v>
      </c>
      <c r="E113" s="27" t="s">
        <v>4325</v>
      </c>
      <c r="F113" s="28" t="s">
        <v>1553</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4326</v>
      </c>
    </row>
    <row r="115" ht="39">
      <c r="A115" s="1" t="s">
        <v>511</v>
      </c>
      <c r="E115" s="32" t="s">
        <v>8383</v>
      </c>
    </row>
    <row r="116">
      <c r="A116" s="1" t="s">
        <v>513</v>
      </c>
      <c r="E116" s="27" t="s">
        <v>514</v>
      </c>
    </row>
    <row r="117">
      <c r="A117" s="1" t="s">
        <v>504</v>
      </c>
      <c r="B117" s="1">
        <v>27</v>
      </c>
      <c r="C117" s="26" t="s">
        <v>4679</v>
      </c>
      <c r="D117" t="s">
        <v>506</v>
      </c>
      <c r="E117" s="27" t="s">
        <v>4680</v>
      </c>
      <c r="F117" s="28" t="s">
        <v>1553</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4681</v>
      </c>
    </row>
    <row r="119" ht="39">
      <c r="A119" s="1" t="s">
        <v>511</v>
      </c>
      <c r="E119" s="32" t="s">
        <v>8384</v>
      </c>
    </row>
    <row r="120">
      <c r="A120" s="1" t="s">
        <v>513</v>
      </c>
      <c r="E120" s="27" t="s">
        <v>514</v>
      </c>
    </row>
    <row r="121">
      <c r="A121" s="1" t="s">
        <v>504</v>
      </c>
      <c r="B121" s="1">
        <v>28</v>
      </c>
      <c r="C121" s="26" t="s">
        <v>4330</v>
      </c>
      <c r="D121" t="s">
        <v>506</v>
      </c>
      <c r="E121" s="27" t="s">
        <v>4331</v>
      </c>
      <c r="F121" s="28" t="s">
        <v>1553</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52">
      <c r="A123" s="1" t="s">
        <v>511</v>
      </c>
      <c r="E123" s="32" t="s">
        <v>8385</v>
      </c>
    </row>
    <row r="124">
      <c r="A124" s="1" t="s">
        <v>513</v>
      </c>
      <c r="E124" s="27" t="s">
        <v>514</v>
      </c>
    </row>
    <row r="125">
      <c r="A125" s="1" t="s">
        <v>504</v>
      </c>
      <c r="B125" s="1">
        <v>29</v>
      </c>
      <c r="C125" s="26" t="s">
        <v>4333</v>
      </c>
      <c r="D125" t="s">
        <v>506</v>
      </c>
      <c r="E125" s="27" t="s">
        <v>4334</v>
      </c>
      <c r="F125" s="28" t="s">
        <v>1553</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52">
      <c r="A127" s="1" t="s">
        <v>511</v>
      </c>
      <c r="E127" s="32" t="s">
        <v>8385</v>
      </c>
    </row>
    <row r="128">
      <c r="A128" s="1" t="s">
        <v>513</v>
      </c>
      <c r="E128" s="27" t="s">
        <v>514</v>
      </c>
    </row>
    <row r="129">
      <c r="A129" s="1" t="s">
        <v>504</v>
      </c>
      <c r="B129" s="1">
        <v>30</v>
      </c>
      <c r="C129" s="26" t="s">
        <v>4686</v>
      </c>
      <c r="D129" t="s">
        <v>506</v>
      </c>
      <c r="E129" s="27" t="s">
        <v>4687</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4688</v>
      </c>
    </row>
    <row r="131" ht="39">
      <c r="A131" s="1" t="s">
        <v>511</v>
      </c>
      <c r="E131" s="32" t="s">
        <v>8386</v>
      </c>
    </row>
    <row r="132">
      <c r="A132" s="1" t="s">
        <v>513</v>
      </c>
      <c r="E132" s="27" t="s">
        <v>514</v>
      </c>
    </row>
    <row r="133">
      <c r="A133" s="1" t="s">
        <v>504</v>
      </c>
      <c r="B133" s="1">
        <v>31</v>
      </c>
      <c r="C133" s="26" t="s">
        <v>4629</v>
      </c>
      <c r="D133" t="s">
        <v>506</v>
      </c>
      <c r="E133" s="27" t="s">
        <v>4630</v>
      </c>
      <c r="F133" s="28" t="s">
        <v>1553</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4631</v>
      </c>
    </row>
    <row r="135" ht="26">
      <c r="A135" s="1" t="s">
        <v>511</v>
      </c>
      <c r="E135" s="32" t="s">
        <v>8387</v>
      </c>
    </row>
    <row r="136">
      <c r="A136" s="1" t="s">
        <v>513</v>
      </c>
      <c r="E136" s="27" t="s">
        <v>514</v>
      </c>
    </row>
    <row r="137">
      <c r="A137" s="1" t="s">
        <v>504</v>
      </c>
      <c r="B137" s="1">
        <v>32</v>
      </c>
      <c r="C137" s="26" t="s">
        <v>4633</v>
      </c>
      <c r="D137" t="s">
        <v>506</v>
      </c>
      <c r="E137" s="27" t="s">
        <v>4634</v>
      </c>
      <c r="F137" s="28" t="s">
        <v>1553</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4635</v>
      </c>
    </row>
    <row r="139" ht="26">
      <c r="A139" s="1" t="s">
        <v>511</v>
      </c>
      <c r="E139" s="32" t="s">
        <v>8387</v>
      </c>
    </row>
    <row r="140">
      <c r="A140" s="1" t="s">
        <v>513</v>
      </c>
      <c r="E140" s="27" t="s">
        <v>514</v>
      </c>
    </row>
    <row r="141">
      <c r="A141" s="1" t="s">
        <v>504</v>
      </c>
      <c r="B141" s="1">
        <v>33</v>
      </c>
      <c r="C141" s="26" t="s">
        <v>4700</v>
      </c>
      <c r="D141" t="s">
        <v>506</v>
      </c>
      <c r="E141" s="27" t="s">
        <v>4701</v>
      </c>
      <c r="F141" s="28" t="s">
        <v>1553</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4702</v>
      </c>
    </row>
    <row r="143" ht="26">
      <c r="A143" s="1" t="s">
        <v>511</v>
      </c>
      <c r="E143" s="32" t="s">
        <v>8388</v>
      </c>
    </row>
    <row r="144">
      <c r="A144" s="1" t="s">
        <v>513</v>
      </c>
      <c r="E144" s="27" t="s">
        <v>514</v>
      </c>
    </row>
    <row r="145" ht="13">
      <c r="A145" s="1" t="s">
        <v>501</v>
      </c>
      <c r="C145" s="22" t="s">
        <v>3501</v>
      </c>
      <c r="E145" s="23" t="s">
        <v>3502</v>
      </c>
      <c r="L145" s="24">
        <f>SUMIFS(L146:L149,A146:A149,"P")</f>
        <v>0</v>
      </c>
      <c r="M145" s="24">
        <f>SUMIFS(M146:M149,A146:A149,"P")</f>
        <v>0</v>
      </c>
      <c r="N145" s="25"/>
    </row>
    <row r="146">
      <c r="A146" s="1" t="s">
        <v>504</v>
      </c>
      <c r="B146" s="1">
        <v>34</v>
      </c>
      <c r="C146" s="26" t="s">
        <v>4363</v>
      </c>
      <c r="D146" t="s">
        <v>506</v>
      </c>
      <c r="E146" s="27" t="s">
        <v>4364</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4382</v>
      </c>
    </row>
    <row r="149">
      <c r="A149" s="1" t="s">
        <v>513</v>
      </c>
      <c r="E149" s="27" t="s">
        <v>514</v>
      </c>
    </row>
    <row r="150" ht="13">
      <c r="A150" s="1" t="s">
        <v>501</v>
      </c>
      <c r="C150" s="22" t="s">
        <v>2876</v>
      </c>
      <c r="E150" s="23" t="s">
        <v>3331</v>
      </c>
      <c r="L150" s="24">
        <f>SUMIFS(L151:L226,A151:A226,"P")</f>
        <v>0</v>
      </c>
      <c r="M150" s="24">
        <f>SUMIFS(M151:M226,A151:A226,"P")</f>
        <v>0</v>
      </c>
      <c r="N150" s="25"/>
    </row>
    <row r="151">
      <c r="A151" s="1" t="s">
        <v>504</v>
      </c>
      <c r="B151" s="1">
        <v>35</v>
      </c>
      <c r="C151" s="26" t="s">
        <v>4485</v>
      </c>
      <c r="D151" t="s">
        <v>506</v>
      </c>
      <c r="E151" s="27" t="s">
        <v>4486</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4487</v>
      </c>
    </row>
    <row r="153" ht="26">
      <c r="A153" s="1" t="s">
        <v>511</v>
      </c>
      <c r="E153" s="32" t="s">
        <v>8389</v>
      </c>
    </row>
    <row r="154">
      <c r="A154" s="1" t="s">
        <v>513</v>
      </c>
      <c r="E154" s="27" t="s">
        <v>514</v>
      </c>
    </row>
    <row r="155">
      <c r="A155" s="1" t="s">
        <v>504</v>
      </c>
      <c r="B155" s="1">
        <v>36</v>
      </c>
      <c r="C155" s="26" t="s">
        <v>4373</v>
      </c>
      <c r="D155" t="s">
        <v>506</v>
      </c>
      <c r="E155" s="27" t="s">
        <v>4374</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4375</v>
      </c>
    </row>
    <row r="157" ht="26">
      <c r="A157" s="1" t="s">
        <v>511</v>
      </c>
      <c r="E157" s="32" t="s">
        <v>8390</v>
      </c>
    </row>
    <row r="158">
      <c r="A158" s="1" t="s">
        <v>513</v>
      </c>
      <c r="E158" s="27" t="s">
        <v>514</v>
      </c>
    </row>
    <row r="159" ht="25">
      <c r="A159" s="1" t="s">
        <v>504</v>
      </c>
      <c r="B159" s="1">
        <v>37</v>
      </c>
      <c r="C159" s="26" t="s">
        <v>4377</v>
      </c>
      <c r="D159" t="s">
        <v>506</v>
      </c>
      <c r="E159" s="27" t="s">
        <v>4378</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4365</v>
      </c>
    </row>
    <row r="162">
      <c r="A162" s="1" t="s">
        <v>513</v>
      </c>
      <c r="E162" s="27" t="s">
        <v>514</v>
      </c>
    </row>
    <row r="163" ht="25">
      <c r="A163" s="1" t="s">
        <v>504</v>
      </c>
      <c r="B163" s="1">
        <v>38</v>
      </c>
      <c r="C163" s="26" t="s">
        <v>4380</v>
      </c>
      <c r="D163" t="s">
        <v>506</v>
      </c>
      <c r="E163" s="27" t="s">
        <v>4381</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4365</v>
      </c>
    </row>
    <row r="166">
      <c r="A166" s="1" t="s">
        <v>513</v>
      </c>
      <c r="E166" s="27" t="s">
        <v>514</v>
      </c>
    </row>
    <row r="167">
      <c r="A167" s="1" t="s">
        <v>504</v>
      </c>
      <c r="B167" s="1">
        <v>39</v>
      </c>
      <c r="C167" s="26" t="s">
        <v>4383</v>
      </c>
      <c r="D167" t="s">
        <v>506</v>
      </c>
      <c r="E167" s="27" t="s">
        <v>4384</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4375</v>
      </c>
    </row>
    <row r="169" ht="26">
      <c r="A169" s="1" t="s">
        <v>511</v>
      </c>
      <c r="E169" s="32" t="s">
        <v>8390</v>
      </c>
    </row>
    <row r="170">
      <c r="A170" s="1" t="s">
        <v>513</v>
      </c>
      <c r="E170" s="27" t="s">
        <v>514</v>
      </c>
    </row>
    <row r="171">
      <c r="A171" s="1" t="s">
        <v>504</v>
      </c>
      <c r="B171" s="1">
        <v>40</v>
      </c>
      <c r="C171" s="26" t="s">
        <v>4385</v>
      </c>
      <c r="D171" t="s">
        <v>506</v>
      </c>
      <c r="E171" s="27" t="s">
        <v>4386</v>
      </c>
      <c r="F171" s="28" t="s">
        <v>1553</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8391</v>
      </c>
    </row>
    <row r="174">
      <c r="A174" s="1" t="s">
        <v>513</v>
      </c>
      <c r="E174" s="27" t="s">
        <v>514</v>
      </c>
    </row>
    <row r="175">
      <c r="A175" s="1" t="s">
        <v>504</v>
      </c>
      <c r="B175" s="1">
        <v>41</v>
      </c>
      <c r="C175" s="26" t="s">
        <v>4388</v>
      </c>
      <c r="D175" t="s">
        <v>506</v>
      </c>
      <c r="E175" s="27" t="s">
        <v>4389</v>
      </c>
      <c r="F175" s="28" t="s">
        <v>1553</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8391</v>
      </c>
    </row>
    <row r="178">
      <c r="A178" s="1" t="s">
        <v>513</v>
      </c>
      <c r="E178" s="27" t="s">
        <v>514</v>
      </c>
    </row>
    <row r="179">
      <c r="A179" s="1" t="s">
        <v>504</v>
      </c>
      <c r="B179" s="1">
        <v>42</v>
      </c>
      <c r="C179" s="26" t="s">
        <v>8392</v>
      </c>
      <c r="D179" t="s">
        <v>506</v>
      </c>
      <c r="E179" s="27" t="s">
        <v>8393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8394</v>
      </c>
    </row>
    <row r="181" ht="26">
      <c r="A181" s="1" t="s">
        <v>511</v>
      </c>
      <c r="E181" s="32" t="s">
        <v>4372</v>
      </c>
    </row>
    <row r="182">
      <c r="A182" s="1" t="s">
        <v>513</v>
      </c>
      <c r="E182" s="27" t="s">
        <v>514</v>
      </c>
    </row>
    <row r="183">
      <c r="A183" s="1" t="s">
        <v>504</v>
      </c>
      <c r="B183" s="1">
        <v>43</v>
      </c>
      <c r="C183" s="26" t="s">
        <v>4390</v>
      </c>
      <c r="D183" t="s">
        <v>506</v>
      </c>
      <c r="E183" s="27" t="s">
        <v>4391</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8395</v>
      </c>
    </row>
    <row r="185" ht="26">
      <c r="A185" s="1" t="s">
        <v>511</v>
      </c>
      <c r="E185" s="32" t="s">
        <v>8396</v>
      </c>
    </row>
    <row r="186">
      <c r="A186" s="1" t="s">
        <v>513</v>
      </c>
      <c r="E186" s="27" t="s">
        <v>514</v>
      </c>
    </row>
    <row r="187">
      <c r="A187" s="1" t="s">
        <v>504</v>
      </c>
      <c r="B187" s="1">
        <v>44</v>
      </c>
      <c r="C187" s="26" t="s">
        <v>4394</v>
      </c>
      <c r="D187" t="s">
        <v>506</v>
      </c>
      <c r="E187" s="27" t="s">
        <v>4395</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8286</v>
      </c>
    </row>
    <row r="189" ht="26">
      <c r="A189" s="1" t="s">
        <v>511</v>
      </c>
      <c r="E189" s="32" t="s">
        <v>8397</v>
      </c>
    </row>
    <row r="190">
      <c r="A190" s="1" t="s">
        <v>513</v>
      </c>
      <c r="E190" s="27" t="s">
        <v>514</v>
      </c>
    </row>
    <row r="191">
      <c r="A191" s="1" t="s">
        <v>504</v>
      </c>
      <c r="B191" s="1">
        <v>45</v>
      </c>
      <c r="C191" s="26" t="s">
        <v>4164</v>
      </c>
      <c r="D191" t="s">
        <v>4287</v>
      </c>
      <c r="E191" s="27" t="s">
        <v>4165</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8290</v>
      </c>
    </row>
    <row r="193" ht="26">
      <c r="A193" s="1" t="s">
        <v>511</v>
      </c>
      <c r="E193" s="32" t="s">
        <v>8398</v>
      </c>
    </row>
    <row r="194">
      <c r="A194" s="1" t="s">
        <v>513</v>
      </c>
      <c r="E194" s="27" t="s">
        <v>514</v>
      </c>
    </row>
    <row r="195">
      <c r="A195" s="1" t="s">
        <v>504</v>
      </c>
      <c r="B195" s="1">
        <v>46</v>
      </c>
      <c r="C195" s="26" t="s">
        <v>4164</v>
      </c>
      <c r="D195" t="s">
        <v>4290</v>
      </c>
      <c r="E195" s="27" t="s">
        <v>4165</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8399</v>
      </c>
    </row>
    <row r="197" ht="26">
      <c r="A197" s="1" t="s">
        <v>511</v>
      </c>
      <c r="E197" s="32" t="s">
        <v>8400</v>
      </c>
    </row>
    <row r="198">
      <c r="A198" s="1" t="s">
        <v>513</v>
      </c>
      <c r="E198" s="27" t="s">
        <v>514</v>
      </c>
    </row>
    <row r="199">
      <c r="A199" s="1" t="s">
        <v>504</v>
      </c>
      <c r="B199" s="1">
        <v>47</v>
      </c>
      <c r="C199" s="26" t="s">
        <v>4164</v>
      </c>
      <c r="D199" t="s">
        <v>4402</v>
      </c>
      <c r="E199" s="27" t="s">
        <v>4165</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8292</v>
      </c>
    </row>
    <row r="201" ht="26">
      <c r="A201" s="1" t="s">
        <v>511</v>
      </c>
      <c r="E201" s="32" t="s">
        <v>4753</v>
      </c>
    </row>
    <row r="202">
      <c r="A202" s="1" t="s">
        <v>513</v>
      </c>
      <c r="E202" s="27" t="s">
        <v>514</v>
      </c>
    </row>
    <row r="203">
      <c r="A203" s="1" t="s">
        <v>504</v>
      </c>
      <c r="B203" s="1">
        <v>48</v>
      </c>
      <c r="C203" s="26" t="s">
        <v>4164</v>
      </c>
      <c r="D203" t="s">
        <v>4405</v>
      </c>
      <c r="E203" s="27" t="s">
        <v>4165</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8295</v>
      </c>
    </row>
    <row r="205" ht="26">
      <c r="A205" s="1" t="s">
        <v>511</v>
      </c>
      <c r="E205" s="32" t="s">
        <v>4407</v>
      </c>
    </row>
    <row r="206">
      <c r="A206" s="1" t="s">
        <v>513</v>
      </c>
      <c r="E206" s="27" t="s">
        <v>514</v>
      </c>
    </row>
    <row r="207">
      <c r="A207" s="1" t="s">
        <v>504</v>
      </c>
      <c r="B207" s="1">
        <v>49</v>
      </c>
      <c r="C207" s="26" t="s">
        <v>4408</v>
      </c>
      <c r="D207" t="s">
        <v>506</v>
      </c>
      <c r="E207" s="27" t="s">
        <v>4409</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8401</v>
      </c>
    </row>
    <row r="210">
      <c r="A210" s="1" t="s">
        <v>513</v>
      </c>
      <c r="E210" s="27" t="s">
        <v>514</v>
      </c>
    </row>
    <row r="211">
      <c r="A211" s="1" t="s">
        <v>504</v>
      </c>
      <c r="B211" s="1">
        <v>50</v>
      </c>
      <c r="C211" s="26" t="s">
        <v>4415</v>
      </c>
      <c r="D211" t="s">
        <v>506</v>
      </c>
      <c r="E211" s="27" t="s">
        <v>4416</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4410</v>
      </c>
    </row>
    <row r="214">
      <c r="A214" s="1" t="s">
        <v>513</v>
      </c>
      <c r="E214" s="27" t="s">
        <v>514</v>
      </c>
    </row>
    <row r="215">
      <c r="A215" s="1" t="s">
        <v>504</v>
      </c>
      <c r="B215" s="1">
        <v>51</v>
      </c>
      <c r="C215" s="26" t="s">
        <v>8402</v>
      </c>
      <c r="D215" t="s">
        <v>506</v>
      </c>
      <c r="E215" s="27" t="s">
        <v>8403</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8404</v>
      </c>
    </row>
    <row r="217" ht="26">
      <c r="A217" s="1" t="s">
        <v>511</v>
      </c>
      <c r="E217" s="32" t="s">
        <v>8405</v>
      </c>
    </row>
    <row r="218">
      <c r="A218" s="1" t="s">
        <v>513</v>
      </c>
      <c r="E218" s="27" t="s">
        <v>514</v>
      </c>
    </row>
    <row r="219">
      <c r="A219" s="1" t="s">
        <v>504</v>
      </c>
      <c r="B219" s="1">
        <v>52</v>
      </c>
      <c r="C219" s="26" t="s">
        <v>4422</v>
      </c>
      <c r="D219" t="s">
        <v>506</v>
      </c>
      <c r="E219" s="27" t="s">
        <v>4423</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4424</v>
      </c>
    </row>
    <row r="222">
      <c r="A222" s="1" t="s">
        <v>513</v>
      </c>
      <c r="E222" s="27" t="s">
        <v>514</v>
      </c>
    </row>
    <row r="223">
      <c r="A223" s="1" t="s">
        <v>504</v>
      </c>
      <c r="B223" s="1">
        <v>53</v>
      </c>
      <c r="C223" s="26" t="s">
        <v>4572</v>
      </c>
      <c r="D223" t="s">
        <v>506</v>
      </c>
      <c r="E223" s="27" t="s">
        <v>4573</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4574</v>
      </c>
    </row>
    <row r="225" ht="26">
      <c r="A225" s="1" t="s">
        <v>511</v>
      </c>
      <c r="E225" s="32" t="s">
        <v>8406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COUNTIFS(L8:L162,"=0",A8:A162,"P")+COUNTIFS(L8:L162,"",A8:A162,"P")+SUM(Q8:Q162)</f>
        <v>0</v>
      </c>
    </row>
    <row r="8" ht="13">
      <c r="A8" s="1" t="s">
        <v>499</v>
      </c>
      <c r="C8" s="22" t="s">
        <v>8419</v>
      </c>
      <c r="E8" s="23" t="s">
        <v>335</v>
      </c>
      <c r="L8" s="24">
        <f>L9+L18+L43+L64+L145</f>
        <v>0</v>
      </c>
      <c r="M8" s="24">
        <f>M9+M18+M43+M64+M145</f>
        <v>0</v>
      </c>
      <c r="N8" s="25"/>
    </row>
    <row r="9" ht="13">
      <c r="A9" s="1" t="s">
        <v>501</v>
      </c>
      <c r="C9" s="22" t="s">
        <v>1247</v>
      </c>
      <c r="E9" s="23" t="s">
        <v>1248</v>
      </c>
      <c r="L9" s="24">
        <f>SUMIFS(L10:L17,A10:A17,"P")</f>
        <v>0</v>
      </c>
      <c r="M9" s="24">
        <f>SUMIFS(M10:M17,A10:A17,"P")</f>
        <v>0</v>
      </c>
      <c r="N9" s="25"/>
    </row>
    <row r="10" ht="25">
      <c r="A10" s="1" t="s">
        <v>504</v>
      </c>
      <c r="B10" s="1">
        <v>1</v>
      </c>
      <c r="C10" s="26" t="s">
        <v>3774</v>
      </c>
      <c r="D10" t="s">
        <v>3775</v>
      </c>
      <c r="E10" s="27" t="s">
        <v>3776</v>
      </c>
      <c r="F10" s="28" t="s">
        <v>2694</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8420</v>
      </c>
    </row>
    <row r="13" ht="25">
      <c r="A13" s="1" t="s">
        <v>513</v>
      </c>
      <c r="E13" s="27" t="s">
        <v>2695</v>
      </c>
    </row>
    <row r="14" ht="25">
      <c r="A14" s="1" t="s">
        <v>504</v>
      </c>
      <c r="B14" s="1">
        <v>2</v>
      </c>
      <c r="C14" s="26" t="s">
        <v>7262</v>
      </c>
      <c r="D14" t="s">
        <v>7263</v>
      </c>
      <c r="E14" s="27" t="s">
        <v>7264</v>
      </c>
      <c r="F14" s="28" t="s">
        <v>2694</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78">
      <c r="A16" s="1" t="s">
        <v>511</v>
      </c>
      <c r="E16" s="32" t="s">
        <v>8421</v>
      </c>
    </row>
    <row r="17" ht="25">
      <c r="A17" s="1" t="s">
        <v>513</v>
      </c>
      <c r="E17" s="27" t="s">
        <v>2695</v>
      </c>
    </row>
    <row r="18" ht="13">
      <c r="A18" s="1" t="s">
        <v>501</v>
      </c>
      <c r="C18" s="22" t="s">
        <v>600</v>
      </c>
      <c r="E18" s="23" t="s">
        <v>560</v>
      </c>
      <c r="L18" s="24">
        <f>SUMIFS(L19:L42,A19:A42,"P")</f>
        <v>0</v>
      </c>
      <c r="M18" s="24">
        <f>SUMIFS(M19:M42,A19:A42,"P")</f>
        <v>0</v>
      </c>
      <c r="N18" s="25"/>
    </row>
    <row r="19">
      <c r="A19" s="1" t="s">
        <v>504</v>
      </c>
      <c r="B19" s="1">
        <v>3</v>
      </c>
      <c r="C19" s="26" t="s">
        <v>4057</v>
      </c>
      <c r="D19" t="s">
        <v>506</v>
      </c>
      <c r="E19" s="27" t="s">
        <v>4058</v>
      </c>
      <c r="F19" s="28" t="s">
        <v>563</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8422</v>
      </c>
    </row>
    <row r="22">
      <c r="A22" s="1" t="s">
        <v>513</v>
      </c>
      <c r="E22" s="27" t="s">
        <v>514</v>
      </c>
    </row>
    <row r="23">
      <c r="A23" s="1" t="s">
        <v>504</v>
      </c>
      <c r="B23" s="1">
        <v>4</v>
      </c>
      <c r="C23" s="26" t="s">
        <v>7198</v>
      </c>
      <c r="D23" t="s">
        <v>506</v>
      </c>
      <c r="E23" s="27" t="s">
        <v>7199</v>
      </c>
      <c r="F23" s="28" t="s">
        <v>563</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8423</v>
      </c>
    </row>
    <row r="26">
      <c r="A26" s="1" t="s">
        <v>513</v>
      </c>
      <c r="E26" s="27" t="s">
        <v>514</v>
      </c>
    </row>
    <row r="27">
      <c r="A27" s="1" t="s">
        <v>504</v>
      </c>
      <c r="B27" s="1">
        <v>5</v>
      </c>
      <c r="C27" s="26" t="s">
        <v>569</v>
      </c>
      <c r="D27" t="s">
        <v>506</v>
      </c>
      <c r="E27" s="27" t="s">
        <v>570</v>
      </c>
      <c r="F27" s="28" t="s">
        <v>563</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8424</v>
      </c>
    </row>
    <row r="30">
      <c r="A30" s="1" t="s">
        <v>513</v>
      </c>
      <c r="E30" s="27" t="s">
        <v>514</v>
      </c>
    </row>
    <row r="31">
      <c r="A31" s="1" t="s">
        <v>504</v>
      </c>
      <c r="B31" s="1">
        <v>6</v>
      </c>
      <c r="C31" s="26" t="s">
        <v>3563</v>
      </c>
      <c r="D31" t="s">
        <v>506</v>
      </c>
      <c r="E31" s="27" t="s">
        <v>3564</v>
      </c>
      <c r="F31" s="28" t="s">
        <v>563</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8425</v>
      </c>
    </row>
    <row r="34">
      <c r="A34" s="1" t="s">
        <v>513</v>
      </c>
      <c r="E34" s="27" t="s">
        <v>514</v>
      </c>
    </row>
    <row r="35">
      <c r="A35" s="1" t="s">
        <v>504</v>
      </c>
      <c r="B35" s="1">
        <v>7</v>
      </c>
      <c r="C35" s="26" t="s">
        <v>3418</v>
      </c>
      <c r="D35" t="s">
        <v>506</v>
      </c>
      <c r="E35" s="27" t="s">
        <v>3419</v>
      </c>
      <c r="F35" s="28" t="s">
        <v>563</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8426</v>
      </c>
    </row>
    <row r="38">
      <c r="A38" s="1" t="s">
        <v>513</v>
      </c>
      <c r="E38" s="27" t="s">
        <v>514</v>
      </c>
    </row>
    <row r="39">
      <c r="A39" s="1" t="s">
        <v>504</v>
      </c>
      <c r="B39" s="1">
        <v>8</v>
      </c>
      <c r="C39" s="26" t="s">
        <v>3422</v>
      </c>
      <c r="D39" t="s">
        <v>506</v>
      </c>
      <c r="E39" s="27" t="s">
        <v>3423</v>
      </c>
      <c r="F39" s="28" t="s">
        <v>1553</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8427</v>
      </c>
    </row>
    <row r="42">
      <c r="A42" s="1" t="s">
        <v>513</v>
      </c>
      <c r="E42" s="27" t="s">
        <v>514</v>
      </c>
    </row>
    <row r="43" ht="13">
      <c r="A43" s="1" t="s">
        <v>501</v>
      </c>
      <c r="C43" s="22" t="s">
        <v>855</v>
      </c>
      <c r="E43" s="23" t="s">
        <v>3455</v>
      </c>
      <c r="L43" s="24">
        <f>SUMIFS(L44:L63,A44:A63,"P")</f>
        <v>0</v>
      </c>
      <c r="M43" s="24">
        <f>SUMIFS(M44:M63,A44:A63,"P")</f>
        <v>0</v>
      </c>
      <c r="N43" s="25"/>
    </row>
    <row r="44">
      <c r="A44" s="1" t="s">
        <v>504</v>
      </c>
      <c r="B44" s="1">
        <v>9</v>
      </c>
      <c r="C44" s="26" t="s">
        <v>3456</v>
      </c>
      <c r="D44" t="s">
        <v>506</v>
      </c>
      <c r="E44" s="27" t="s">
        <v>3457</v>
      </c>
      <c r="F44" s="28" t="s">
        <v>563</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8428</v>
      </c>
    </row>
    <row r="47">
      <c r="A47" s="1" t="s">
        <v>513</v>
      </c>
      <c r="E47" s="27" t="s">
        <v>514</v>
      </c>
    </row>
    <row r="48">
      <c r="A48" s="1" t="s">
        <v>504</v>
      </c>
      <c r="B48" s="1">
        <v>10</v>
      </c>
      <c r="C48" s="26" t="s">
        <v>4144</v>
      </c>
      <c r="D48" t="s">
        <v>506</v>
      </c>
      <c r="E48" s="27" t="s">
        <v>4145</v>
      </c>
      <c r="F48" s="28" t="s">
        <v>563</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8429</v>
      </c>
    </row>
    <row r="51">
      <c r="A51" s="1" t="s">
        <v>513</v>
      </c>
      <c r="E51" s="27" t="s">
        <v>514</v>
      </c>
    </row>
    <row r="52">
      <c r="A52" s="1" t="s">
        <v>504</v>
      </c>
      <c r="B52" s="1">
        <v>11</v>
      </c>
      <c r="C52" s="26" t="s">
        <v>5527</v>
      </c>
      <c r="D52" t="s">
        <v>506</v>
      </c>
      <c r="E52" s="27" t="s">
        <v>5528</v>
      </c>
      <c r="F52" s="28" t="s">
        <v>2694</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8430</v>
      </c>
    </row>
    <row r="55">
      <c r="A55" s="1" t="s">
        <v>513</v>
      </c>
      <c r="E55" s="27" t="s">
        <v>514</v>
      </c>
    </row>
    <row r="56">
      <c r="A56" s="1" t="s">
        <v>504</v>
      </c>
      <c r="B56" s="1">
        <v>12</v>
      </c>
      <c r="C56" s="26" t="s">
        <v>3589</v>
      </c>
      <c r="D56" t="s">
        <v>506</v>
      </c>
      <c r="E56" s="27" t="s">
        <v>3590</v>
      </c>
      <c r="F56" s="28" t="s">
        <v>563</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8431</v>
      </c>
    </row>
    <row r="59">
      <c r="A59" s="1" t="s">
        <v>513</v>
      </c>
      <c r="E59" s="27" t="s">
        <v>514</v>
      </c>
    </row>
    <row r="60">
      <c r="A60" s="1" t="s">
        <v>504</v>
      </c>
      <c r="B60" s="1">
        <v>13</v>
      </c>
      <c r="C60" s="26" t="s">
        <v>3462</v>
      </c>
      <c r="D60" t="s">
        <v>506</v>
      </c>
      <c r="E60" s="27" t="s">
        <v>3463</v>
      </c>
      <c r="F60" s="28" t="s">
        <v>563</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8432</v>
      </c>
    </row>
    <row r="63">
      <c r="A63" s="1" t="s">
        <v>513</v>
      </c>
      <c r="E63" s="27" t="s">
        <v>514</v>
      </c>
    </row>
    <row r="64" ht="13">
      <c r="A64" s="1" t="s">
        <v>501</v>
      </c>
      <c r="C64" s="22" t="s">
        <v>3501</v>
      </c>
      <c r="E64" s="23" t="s">
        <v>3502</v>
      </c>
      <c r="L64" s="24">
        <f>SUMIFS(L65:L144,A65:A144,"P")</f>
        <v>0</v>
      </c>
      <c r="M64" s="24">
        <f>SUMIFS(M65:M144,A65:A144,"P")</f>
        <v>0</v>
      </c>
      <c r="N64" s="25"/>
    </row>
    <row r="65">
      <c r="A65" s="1" t="s">
        <v>504</v>
      </c>
      <c r="B65" s="1">
        <v>14</v>
      </c>
      <c r="C65" s="26" t="s">
        <v>8433</v>
      </c>
      <c r="D65" t="s">
        <v>506</v>
      </c>
      <c r="E65" s="27" t="s">
        <v>8434</v>
      </c>
      <c r="F65" s="28" t="s">
        <v>567</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8435</v>
      </c>
    </row>
    <row r="68">
      <c r="A68" s="1" t="s">
        <v>513</v>
      </c>
      <c r="E68" s="27" t="s">
        <v>514</v>
      </c>
    </row>
    <row r="69">
      <c r="A69" s="1" t="s">
        <v>504</v>
      </c>
      <c r="B69" s="1">
        <v>15</v>
      </c>
      <c r="C69" s="26" t="s">
        <v>8436</v>
      </c>
      <c r="D69" t="s">
        <v>506</v>
      </c>
      <c r="E69" s="27" t="s">
        <v>8437</v>
      </c>
      <c r="F69" s="28" t="s">
        <v>567</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8438</v>
      </c>
    </row>
    <row r="72">
      <c r="A72" s="1" t="s">
        <v>513</v>
      </c>
      <c r="E72" s="27" t="s">
        <v>514</v>
      </c>
    </row>
    <row r="73">
      <c r="A73" s="1" t="s">
        <v>504</v>
      </c>
      <c r="B73" s="1">
        <v>16</v>
      </c>
      <c r="C73" s="26" t="s">
        <v>4154</v>
      </c>
      <c r="D73" t="s">
        <v>506</v>
      </c>
      <c r="E73" s="27" t="s">
        <v>4155</v>
      </c>
      <c r="F73" s="28" t="s">
        <v>567</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8439</v>
      </c>
    </row>
    <row r="76">
      <c r="A76" s="1" t="s">
        <v>513</v>
      </c>
      <c r="E76" s="27" t="s">
        <v>514</v>
      </c>
    </row>
    <row r="77">
      <c r="A77" s="1" t="s">
        <v>504</v>
      </c>
      <c r="B77" s="1">
        <v>17</v>
      </c>
      <c r="C77" s="26" t="s">
        <v>4433</v>
      </c>
      <c r="D77" t="s">
        <v>506</v>
      </c>
      <c r="E77" s="27" t="s">
        <v>4434</v>
      </c>
      <c r="F77" s="28" t="s">
        <v>567</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8440</v>
      </c>
    </row>
    <row r="80">
      <c r="A80" s="1" t="s">
        <v>513</v>
      </c>
      <c r="E80" s="27" t="s">
        <v>514</v>
      </c>
    </row>
    <row r="81">
      <c r="A81" s="1" t="s">
        <v>504</v>
      </c>
      <c r="B81" s="1">
        <v>18</v>
      </c>
      <c r="C81" s="26" t="s">
        <v>7220</v>
      </c>
      <c r="D81" t="s">
        <v>506</v>
      </c>
      <c r="E81" s="27" t="s">
        <v>7221</v>
      </c>
      <c r="F81" s="28" t="s">
        <v>567</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8441</v>
      </c>
    </row>
    <row r="84">
      <c r="A84" s="1" t="s">
        <v>513</v>
      </c>
      <c r="E84" s="27" t="s">
        <v>514</v>
      </c>
    </row>
    <row r="85">
      <c r="A85" s="1" t="s">
        <v>504</v>
      </c>
      <c r="B85" s="1">
        <v>19</v>
      </c>
      <c r="C85" s="26" t="s">
        <v>7853</v>
      </c>
      <c r="D85" t="s">
        <v>506</v>
      </c>
      <c r="E85" s="27" t="s">
        <v>7854</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8442</v>
      </c>
    </row>
    <row r="88">
      <c r="A88" s="1" t="s">
        <v>513</v>
      </c>
      <c r="E88" s="27" t="s">
        <v>514</v>
      </c>
    </row>
    <row r="89">
      <c r="A89" s="1" t="s">
        <v>504</v>
      </c>
      <c r="B89" s="1">
        <v>20</v>
      </c>
      <c r="C89" s="26" t="s">
        <v>7235</v>
      </c>
      <c r="D89" t="s">
        <v>506</v>
      </c>
      <c r="E89" s="27" t="s">
        <v>7236</v>
      </c>
      <c r="F89" s="28" t="s">
        <v>567</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8443</v>
      </c>
    </row>
    <row r="92">
      <c r="A92" s="1" t="s">
        <v>513</v>
      </c>
      <c r="E92" s="27" t="s">
        <v>514</v>
      </c>
    </row>
    <row r="93">
      <c r="A93" s="1" t="s">
        <v>504</v>
      </c>
      <c r="B93" s="1">
        <v>21</v>
      </c>
      <c r="C93" s="26" t="s">
        <v>7238</v>
      </c>
      <c r="D93" t="s">
        <v>506</v>
      </c>
      <c r="E93" s="27" t="s">
        <v>7239</v>
      </c>
      <c r="F93" s="28" t="s">
        <v>567</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8443</v>
      </c>
    </row>
    <row r="96">
      <c r="A96" s="1" t="s">
        <v>513</v>
      </c>
      <c r="E96" s="27" t="s">
        <v>514</v>
      </c>
    </row>
    <row r="97">
      <c r="A97" s="1" t="s">
        <v>504</v>
      </c>
      <c r="B97" s="1">
        <v>22</v>
      </c>
      <c r="C97" s="26" t="s">
        <v>3507</v>
      </c>
      <c r="D97" t="s">
        <v>506</v>
      </c>
      <c r="E97" s="27" t="s">
        <v>3508</v>
      </c>
      <c r="F97" s="28" t="s">
        <v>563</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8444</v>
      </c>
    </row>
    <row r="100">
      <c r="A100" s="1" t="s">
        <v>513</v>
      </c>
      <c r="E100" s="27" t="s">
        <v>514</v>
      </c>
    </row>
    <row r="101">
      <c r="A101" s="1" t="s">
        <v>504</v>
      </c>
      <c r="B101" s="1">
        <v>23</v>
      </c>
      <c r="C101" s="26" t="s">
        <v>7240</v>
      </c>
      <c r="D101" t="s">
        <v>506</v>
      </c>
      <c r="E101" s="27" t="s">
        <v>7241</v>
      </c>
      <c r="F101" s="28" t="s">
        <v>567</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8445</v>
      </c>
    </row>
    <row r="104">
      <c r="A104" s="1" t="s">
        <v>513</v>
      </c>
      <c r="E104" s="27" t="s">
        <v>514</v>
      </c>
    </row>
    <row r="105">
      <c r="A105" s="1" t="s">
        <v>504</v>
      </c>
      <c r="B105" s="1">
        <v>24</v>
      </c>
      <c r="C105" s="26" t="s">
        <v>7243</v>
      </c>
      <c r="D105" t="s">
        <v>506</v>
      </c>
      <c r="E105" s="27" t="s">
        <v>7244</v>
      </c>
      <c r="F105" s="28" t="s">
        <v>567</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8446</v>
      </c>
    </row>
    <row r="108">
      <c r="A108" s="1" t="s">
        <v>513</v>
      </c>
      <c r="E108" s="27" t="s">
        <v>514</v>
      </c>
    </row>
    <row r="109">
      <c r="A109" s="1" t="s">
        <v>504</v>
      </c>
      <c r="B109" s="1">
        <v>25</v>
      </c>
      <c r="C109" s="26" t="s">
        <v>7365</v>
      </c>
      <c r="D109" t="s">
        <v>506</v>
      </c>
      <c r="E109" s="27" t="s">
        <v>7366</v>
      </c>
      <c r="F109" s="28" t="s">
        <v>567</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8447</v>
      </c>
    </row>
    <row r="112">
      <c r="A112" s="1" t="s">
        <v>513</v>
      </c>
      <c r="E112" s="27" t="s">
        <v>514</v>
      </c>
    </row>
    <row r="113">
      <c r="A113" s="1" t="s">
        <v>504</v>
      </c>
      <c r="B113" s="1">
        <v>26</v>
      </c>
      <c r="C113" s="26" t="s">
        <v>8448</v>
      </c>
      <c r="D113" t="s">
        <v>506</v>
      </c>
      <c r="E113" s="27" t="s">
        <v>8449</v>
      </c>
      <c r="F113" s="28" t="s">
        <v>567</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8450</v>
      </c>
    </row>
    <row r="116">
      <c r="A116" s="1" t="s">
        <v>513</v>
      </c>
      <c r="E116" s="27" t="s">
        <v>514</v>
      </c>
    </row>
    <row r="117">
      <c r="A117" s="1" t="s">
        <v>504</v>
      </c>
      <c r="B117" s="1">
        <v>27</v>
      </c>
      <c r="C117" s="26" t="s">
        <v>7249</v>
      </c>
      <c r="D117" t="s">
        <v>506</v>
      </c>
      <c r="E117" s="27" t="s">
        <v>7250</v>
      </c>
      <c r="F117" s="28" t="s">
        <v>567</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8451</v>
      </c>
    </row>
    <row r="120">
      <c r="A120" s="1" t="s">
        <v>513</v>
      </c>
      <c r="E120" s="27" t="s">
        <v>514</v>
      </c>
    </row>
    <row r="121">
      <c r="A121" s="1" t="s">
        <v>504</v>
      </c>
      <c r="B121" s="1">
        <v>28</v>
      </c>
      <c r="C121" s="26" t="s">
        <v>8452</v>
      </c>
      <c r="D121" t="s">
        <v>506</v>
      </c>
      <c r="E121" s="27" t="s">
        <v>8453</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8454</v>
      </c>
    </row>
    <row r="124" ht="75">
      <c r="A124" s="1" t="s">
        <v>513</v>
      </c>
      <c r="E124" s="27" t="s">
        <v>8455</v>
      </c>
    </row>
    <row r="125">
      <c r="A125" s="1" t="s">
        <v>504</v>
      </c>
      <c r="B125" s="1">
        <v>29</v>
      </c>
      <c r="C125" s="26" t="s">
        <v>8456</v>
      </c>
      <c r="D125" t="s">
        <v>506</v>
      </c>
      <c r="E125" s="27" t="s">
        <v>8457</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8458</v>
      </c>
    </row>
    <row r="128" ht="75">
      <c r="A128" s="1" t="s">
        <v>513</v>
      </c>
      <c r="E128" s="27" t="s">
        <v>8459</v>
      </c>
    </row>
    <row r="129">
      <c r="A129" s="1" t="s">
        <v>504</v>
      </c>
      <c r="B129" s="1">
        <v>30</v>
      </c>
      <c r="C129" s="26" t="s">
        <v>8460</v>
      </c>
      <c r="D129" t="s">
        <v>506</v>
      </c>
      <c r="E129" s="27" t="s">
        <v>7359</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8461</v>
      </c>
    </row>
    <row r="132" ht="262.5">
      <c r="A132" s="1" t="s">
        <v>513</v>
      </c>
      <c r="E132" s="27" t="s">
        <v>8462</v>
      </c>
    </row>
    <row r="133">
      <c r="A133" s="1" t="s">
        <v>504</v>
      </c>
      <c r="B133" s="1">
        <v>31</v>
      </c>
      <c r="C133" s="26" t="s">
        <v>8463</v>
      </c>
      <c r="D133" t="s">
        <v>506</v>
      </c>
      <c r="E133" s="27" t="s">
        <v>8464</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7">
      <c r="A135" s="1" t="s">
        <v>511</v>
      </c>
      <c r="E135" s="32" t="s">
        <v>8465</v>
      </c>
    </row>
    <row r="136" ht="262.5">
      <c r="A136" s="1" t="s">
        <v>513</v>
      </c>
      <c r="E136" s="27" t="s">
        <v>8462</v>
      </c>
    </row>
    <row r="137">
      <c r="A137" s="1" t="s">
        <v>504</v>
      </c>
      <c r="B137" s="1">
        <v>32</v>
      </c>
      <c r="C137" s="26" t="s">
        <v>8466</v>
      </c>
      <c r="D137" t="s">
        <v>506</v>
      </c>
      <c r="E137" s="27" t="s">
        <v>8467</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8468</v>
      </c>
    </row>
    <row r="140" ht="262.5">
      <c r="A140" s="1" t="s">
        <v>513</v>
      </c>
      <c r="E140" s="27" t="s">
        <v>8462</v>
      </c>
    </row>
    <row r="141">
      <c r="A141" s="1" t="s">
        <v>504</v>
      </c>
      <c r="B141" s="1">
        <v>33</v>
      </c>
      <c r="C141" s="26" t="s">
        <v>8469</v>
      </c>
      <c r="D141" t="s">
        <v>506</v>
      </c>
      <c r="E141" s="27" t="s">
        <v>8470</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8471</v>
      </c>
    </row>
    <row r="144" ht="75">
      <c r="A144" s="1" t="s">
        <v>513</v>
      </c>
      <c r="E144" s="27" t="s">
        <v>8455</v>
      </c>
    </row>
    <row r="145" ht="13">
      <c r="A145" s="1" t="s">
        <v>501</v>
      </c>
      <c r="C145" s="22" t="s">
        <v>2876</v>
      </c>
      <c r="E145" s="23" t="s">
        <v>3331</v>
      </c>
      <c r="L145" s="24">
        <f>SUMIFS(L146:L161,A146:A161,"P")</f>
        <v>0</v>
      </c>
      <c r="M145" s="24">
        <f>SUMIFS(M146:M161,A146:A161,"P")</f>
        <v>0</v>
      </c>
      <c r="N145" s="25"/>
    </row>
    <row r="146">
      <c r="A146" s="1" t="s">
        <v>504</v>
      </c>
      <c r="B146" s="1">
        <v>34</v>
      </c>
      <c r="C146" s="26" t="s">
        <v>8472</v>
      </c>
      <c r="D146" t="s">
        <v>506</v>
      </c>
      <c r="E146" s="27" t="s">
        <v>8473</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
      <c r="A148" s="1" t="s">
        <v>511</v>
      </c>
      <c r="E148" s="32" t="s">
        <v>8474</v>
      </c>
    </row>
    <row r="149">
      <c r="A149" s="1" t="s">
        <v>513</v>
      </c>
      <c r="E149" s="27" t="s">
        <v>514</v>
      </c>
    </row>
    <row r="150" ht="25">
      <c r="A150" s="1" t="s">
        <v>504</v>
      </c>
      <c r="B150" s="1">
        <v>35</v>
      </c>
      <c r="C150" s="26" t="s">
        <v>8475</v>
      </c>
      <c r="D150" t="s">
        <v>506</v>
      </c>
      <c r="E150" s="27" t="s">
        <v>8476</v>
      </c>
      <c r="F150" s="28" t="s">
        <v>1553</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8477</v>
      </c>
    </row>
    <row r="153">
      <c r="A153" s="1" t="s">
        <v>513</v>
      </c>
      <c r="E153" s="27" t="s">
        <v>514</v>
      </c>
    </row>
    <row r="154">
      <c r="A154" s="1" t="s">
        <v>504</v>
      </c>
      <c r="B154" s="1">
        <v>36</v>
      </c>
      <c r="C154" s="26" t="s">
        <v>7372</v>
      </c>
      <c r="D154" t="s">
        <v>506</v>
      </c>
      <c r="E154" s="27" t="s">
        <v>7373</v>
      </c>
      <c r="F154" s="28" t="s">
        <v>567</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8">
      <c r="A156" s="1" t="s">
        <v>511</v>
      </c>
      <c r="E156" s="32" t="s">
        <v>8478</v>
      </c>
    </row>
    <row r="157">
      <c r="A157" s="1" t="s">
        <v>513</v>
      </c>
      <c r="E157" s="27" t="s">
        <v>514</v>
      </c>
    </row>
    <row r="158">
      <c r="A158" s="1" t="s">
        <v>504</v>
      </c>
      <c r="B158" s="1">
        <v>37</v>
      </c>
      <c r="C158" s="26" t="s">
        <v>8479</v>
      </c>
      <c r="D158" t="s">
        <v>506</v>
      </c>
      <c r="E158" s="27" t="s">
        <v>8480</v>
      </c>
      <c r="F158" s="28" t="s">
        <v>1251</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3">
      <c r="A160" s="1" t="s">
        <v>511</v>
      </c>
      <c r="E160" s="32" t="s">
        <v>8481</v>
      </c>
    </row>
    <row r="161">
      <c r="A161" s="1" t="s">
        <v>513</v>
      </c>
      <c r="E161" s="27" t="s">
        <v>8482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8483</v>
      </c>
      <c r="E8" s="23" t="s">
        <v>337</v>
      </c>
      <c r="L8" s="24">
        <f>L9</f>
        <v>0</v>
      </c>
      <c r="M8" s="24">
        <f>M9</f>
        <v>0</v>
      </c>
      <c r="N8" s="25"/>
    </row>
    <row r="9" ht="13">
      <c r="A9" s="1" t="s">
        <v>501</v>
      </c>
      <c r="C9" s="22" t="s">
        <v>2876</v>
      </c>
      <c r="E9" s="23" t="s">
        <v>3331</v>
      </c>
      <c r="L9" s="24">
        <f>SUMIFS(L10:L57,A10:A57,"P")</f>
        <v>0</v>
      </c>
      <c r="M9" s="24">
        <f>SUMIFS(M10:M57,A10:A57,"P")</f>
        <v>0</v>
      </c>
      <c r="N9" s="25"/>
    </row>
    <row r="10" ht="25">
      <c r="A10" s="1" t="s">
        <v>504</v>
      </c>
      <c r="B10" s="1">
        <v>1</v>
      </c>
      <c r="C10" s="26" t="s">
        <v>8484</v>
      </c>
      <c r="D10" t="s">
        <v>506</v>
      </c>
      <c r="E10" s="27" t="s">
        <v>8485</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8486</v>
      </c>
    </row>
    <row r="13">
      <c r="A13" s="1" t="s">
        <v>513</v>
      </c>
      <c r="E13" s="27" t="s">
        <v>514</v>
      </c>
    </row>
    <row r="14">
      <c r="A14" s="1" t="s">
        <v>504</v>
      </c>
      <c r="B14" s="1">
        <v>2</v>
      </c>
      <c r="C14" s="26" t="s">
        <v>4944</v>
      </c>
      <c r="D14" t="s">
        <v>506</v>
      </c>
      <c r="E14" s="27" t="s">
        <v>4945</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8486</v>
      </c>
    </row>
    <row r="17">
      <c r="A17" s="1" t="s">
        <v>513</v>
      </c>
      <c r="E17" s="27" t="s">
        <v>514</v>
      </c>
    </row>
    <row r="18">
      <c r="A18" s="1" t="s">
        <v>504</v>
      </c>
      <c r="B18" s="1">
        <v>3</v>
      </c>
      <c r="C18" s="26" t="s">
        <v>8487</v>
      </c>
      <c r="D18" t="s">
        <v>506</v>
      </c>
      <c r="E18" s="27" t="s">
        <v>8488</v>
      </c>
      <c r="F18" s="28" t="s">
        <v>723</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8489</v>
      </c>
    </row>
    <row r="21">
      <c r="A21" s="1" t="s">
        <v>513</v>
      </c>
      <c r="E21" s="27" t="s">
        <v>514</v>
      </c>
    </row>
    <row r="22" ht="25">
      <c r="A22" s="1" t="s">
        <v>504</v>
      </c>
      <c r="B22" s="1">
        <v>7</v>
      </c>
      <c r="C22" s="26" t="s">
        <v>8490</v>
      </c>
      <c r="D22" t="s">
        <v>506</v>
      </c>
      <c r="E22" s="27" t="s">
        <v>8491</v>
      </c>
      <c r="F22" s="28" t="s">
        <v>519</v>
      </c>
      <c r="G22" s="29">
        <v>63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8492</v>
      </c>
    </row>
    <row r="25">
      <c r="A25" s="1" t="s">
        <v>513</v>
      </c>
      <c r="E25" s="27" t="s">
        <v>514</v>
      </c>
    </row>
    <row r="26">
      <c r="A26" s="1" t="s">
        <v>504</v>
      </c>
      <c r="B26" s="1">
        <v>8</v>
      </c>
      <c r="C26" s="26" t="s">
        <v>8493</v>
      </c>
      <c r="D26" t="s">
        <v>506</v>
      </c>
      <c r="E26" s="27" t="s">
        <v>8494</v>
      </c>
      <c r="F26" s="28" t="s">
        <v>519</v>
      </c>
      <c r="G26" s="29">
        <v>63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8492</v>
      </c>
    </row>
    <row r="29">
      <c r="A29" s="1" t="s">
        <v>513</v>
      </c>
      <c r="E29" s="27" t="s">
        <v>514</v>
      </c>
    </row>
    <row r="30">
      <c r="A30" s="1" t="s">
        <v>504</v>
      </c>
      <c r="B30" s="1">
        <v>9</v>
      </c>
      <c r="C30" s="26" t="s">
        <v>8495</v>
      </c>
      <c r="D30" t="s">
        <v>506</v>
      </c>
      <c r="E30" s="27" t="s">
        <v>8496</v>
      </c>
      <c r="F30" s="28" t="s">
        <v>723</v>
      </c>
      <c r="G30" s="29">
        <v>4770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8497</v>
      </c>
    </row>
    <row r="33">
      <c r="A33" s="1" t="s">
        <v>513</v>
      </c>
      <c r="E33" s="27" t="s">
        <v>514</v>
      </c>
    </row>
    <row r="34">
      <c r="A34" s="1" t="s">
        <v>504</v>
      </c>
      <c r="B34" s="1">
        <v>4</v>
      </c>
      <c r="C34" s="26" t="s">
        <v>8498</v>
      </c>
      <c r="D34" t="s">
        <v>506</v>
      </c>
      <c r="E34" s="27" t="s">
        <v>8499</v>
      </c>
      <c r="F34" s="28" t="s">
        <v>519</v>
      </c>
      <c r="G34" s="29">
        <v>249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8500</v>
      </c>
    </row>
    <row r="37">
      <c r="A37" s="1" t="s">
        <v>513</v>
      </c>
      <c r="E37" s="27" t="s">
        <v>514</v>
      </c>
    </row>
    <row r="38">
      <c r="A38" s="1" t="s">
        <v>504</v>
      </c>
      <c r="B38" s="1">
        <v>5</v>
      </c>
      <c r="C38" s="26" t="s">
        <v>8501</v>
      </c>
      <c r="D38" t="s">
        <v>506</v>
      </c>
      <c r="E38" s="27" t="s">
        <v>8502</v>
      </c>
      <c r="F38" s="28" t="s">
        <v>519</v>
      </c>
      <c r="G38" s="29">
        <v>249</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8500</v>
      </c>
    </row>
    <row r="41">
      <c r="A41" s="1" t="s">
        <v>513</v>
      </c>
      <c r="E41" s="27" t="s">
        <v>514</v>
      </c>
    </row>
    <row r="42">
      <c r="A42" s="1" t="s">
        <v>504</v>
      </c>
      <c r="B42" s="1">
        <v>6</v>
      </c>
      <c r="C42" s="26" t="s">
        <v>8503</v>
      </c>
      <c r="D42" t="s">
        <v>506</v>
      </c>
      <c r="E42" s="27" t="s">
        <v>8504</v>
      </c>
      <c r="F42" s="28" t="s">
        <v>723</v>
      </c>
      <c r="G42" s="29">
        <v>23130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8505</v>
      </c>
    </row>
    <row r="45">
      <c r="A45" s="1" t="s">
        <v>513</v>
      </c>
      <c r="E45" s="27" t="s">
        <v>514</v>
      </c>
    </row>
    <row r="46">
      <c r="A46" s="1" t="s">
        <v>504</v>
      </c>
      <c r="B46" s="1">
        <v>10</v>
      </c>
      <c r="C46" s="26" t="s">
        <v>8506</v>
      </c>
      <c r="D46" t="s">
        <v>506</v>
      </c>
      <c r="E46" s="27" t="s">
        <v>8507</v>
      </c>
      <c r="F46" s="28" t="s">
        <v>1553</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668</v>
      </c>
    </row>
    <row r="49">
      <c r="A49" s="1" t="s">
        <v>513</v>
      </c>
      <c r="E49" s="27" t="s">
        <v>514</v>
      </c>
    </row>
    <row r="50">
      <c r="A50" s="1" t="s">
        <v>504</v>
      </c>
      <c r="B50" s="1">
        <v>11</v>
      </c>
      <c r="C50" s="26" t="s">
        <v>8508</v>
      </c>
      <c r="D50" t="s">
        <v>506</v>
      </c>
      <c r="E50" s="27" t="s">
        <v>8509</v>
      </c>
      <c r="F50" s="28" t="s">
        <v>1553</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668</v>
      </c>
    </row>
    <row r="53">
      <c r="A53" s="1" t="s">
        <v>513</v>
      </c>
      <c r="E53" s="27" t="s">
        <v>514</v>
      </c>
    </row>
    <row r="54">
      <c r="A54" s="1" t="s">
        <v>504</v>
      </c>
      <c r="B54" s="1">
        <v>12</v>
      </c>
      <c r="C54" s="26" t="s">
        <v>8510</v>
      </c>
      <c r="D54" t="s">
        <v>506</v>
      </c>
      <c r="E54" s="27" t="s">
        <v>8511</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668</v>
      </c>
    </row>
    <row r="57" ht="25">
      <c r="A57" s="1" t="s">
        <v>513</v>
      </c>
      <c r="E57" s="27" t="s">
        <v>8512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8513</v>
      </c>
      <c r="E8" s="23" t="s">
        <v>341</v>
      </c>
      <c r="L8" s="24">
        <f>L9+L18+L43+L80+L89+L98+L167</f>
        <v>0</v>
      </c>
      <c r="M8" s="24">
        <f>M9+M18+M43+M80+M89+M98+M167</f>
        <v>0</v>
      </c>
      <c r="N8" s="25"/>
    </row>
    <row r="9" ht="13">
      <c r="A9" s="1" t="s">
        <v>501</v>
      </c>
      <c r="C9" s="22" t="s">
        <v>1247</v>
      </c>
      <c r="E9" s="23" t="s">
        <v>4117</v>
      </c>
      <c r="L9" s="24">
        <f>SUMIFS(L10:L17,A10:A17,"P")</f>
        <v>0</v>
      </c>
      <c r="M9" s="24">
        <f>SUMIFS(M10:M17,A10:A17,"P")</f>
        <v>0</v>
      </c>
      <c r="N9" s="25"/>
    </row>
    <row r="10" ht="25">
      <c r="A10" s="1" t="s">
        <v>504</v>
      </c>
      <c r="B10" s="1">
        <v>2</v>
      </c>
      <c r="C10" s="26" t="s">
        <v>3774</v>
      </c>
      <c r="D10" t="s">
        <v>3775</v>
      </c>
      <c r="E10" s="27" t="s">
        <v>3776</v>
      </c>
      <c r="F10" s="28" t="s">
        <v>2694</v>
      </c>
      <c r="G10" s="29">
        <v>7320.6760000000004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8514</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SUMIFS(L19:L42,A19:A42,"P")</f>
        <v>0</v>
      </c>
      <c r="M18" s="24">
        <f>SUMIFS(M19:M42,A19:A42,"P")</f>
        <v>0</v>
      </c>
      <c r="N18" s="25"/>
    </row>
    <row r="19">
      <c r="A19" s="1" t="s">
        <v>504</v>
      </c>
      <c r="B19" s="1">
        <v>5</v>
      </c>
      <c r="C19" s="26" t="s">
        <v>4057</v>
      </c>
      <c r="D19" t="s">
        <v>506</v>
      </c>
      <c r="E19" s="27" t="s">
        <v>4058</v>
      </c>
      <c r="F19" s="28" t="s">
        <v>563</v>
      </c>
      <c r="G19" s="29">
        <v>917.245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8515</v>
      </c>
    </row>
    <row r="22">
      <c r="A22" s="1" t="s">
        <v>513</v>
      </c>
      <c r="E22" s="27" t="s">
        <v>514</v>
      </c>
    </row>
    <row r="23">
      <c r="A23" s="1" t="s">
        <v>504</v>
      </c>
      <c r="B23" s="1">
        <v>6</v>
      </c>
      <c r="C23" s="26" t="s">
        <v>3800</v>
      </c>
      <c r="D23" t="s">
        <v>506</v>
      </c>
      <c r="E23" s="27" t="s">
        <v>3801</v>
      </c>
      <c r="F23" s="28" t="s">
        <v>563</v>
      </c>
      <c r="G23" s="29">
        <v>2435.8130000000001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8516</v>
      </c>
    </row>
    <row r="26">
      <c r="A26" s="1" t="s">
        <v>513</v>
      </c>
      <c r="E26" s="27" t="s">
        <v>514</v>
      </c>
    </row>
    <row r="27">
      <c r="A27" s="1" t="s">
        <v>504</v>
      </c>
      <c r="B27" s="1">
        <v>3</v>
      </c>
      <c r="C27" s="26" t="s">
        <v>7198</v>
      </c>
      <c r="D27" t="s">
        <v>506</v>
      </c>
      <c r="E27" s="27" t="s">
        <v>7199</v>
      </c>
      <c r="F27" s="28" t="s">
        <v>563</v>
      </c>
      <c r="G27" s="29">
        <v>586.86699999999996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8517</v>
      </c>
    </row>
    <row r="30">
      <c r="A30" s="1" t="s">
        <v>513</v>
      </c>
      <c r="E30" s="27" t="s">
        <v>514</v>
      </c>
    </row>
    <row r="31">
      <c r="A31" s="1" t="s">
        <v>504</v>
      </c>
      <c r="B31" s="1">
        <v>4</v>
      </c>
      <c r="C31" s="26" t="s">
        <v>8518</v>
      </c>
      <c r="D31" t="s">
        <v>506</v>
      </c>
      <c r="E31" s="27" t="s">
        <v>8519</v>
      </c>
      <c r="F31" s="28" t="s">
        <v>563</v>
      </c>
      <c r="G31" s="29">
        <v>891.76700000000005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8520</v>
      </c>
    </row>
    <row r="34">
      <c r="A34" s="1" t="s">
        <v>513</v>
      </c>
      <c r="E34" s="27" t="s">
        <v>514</v>
      </c>
    </row>
    <row r="35">
      <c r="A35" s="1" t="s">
        <v>504</v>
      </c>
      <c r="B35" s="1">
        <v>7</v>
      </c>
      <c r="C35" s="26" t="s">
        <v>569</v>
      </c>
      <c r="D35" t="s">
        <v>506</v>
      </c>
      <c r="E35" s="27" t="s">
        <v>570</v>
      </c>
      <c r="F35" s="28" t="s">
        <v>563</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8521</v>
      </c>
    </row>
    <row r="38">
      <c r="A38" s="1" t="s">
        <v>513</v>
      </c>
      <c r="E38" s="27" t="s">
        <v>514</v>
      </c>
    </row>
    <row r="39">
      <c r="A39" s="1" t="s">
        <v>504</v>
      </c>
      <c r="B39" s="1">
        <v>8</v>
      </c>
      <c r="C39" s="26" t="s">
        <v>3563</v>
      </c>
      <c r="D39" t="s">
        <v>506</v>
      </c>
      <c r="E39" s="27" t="s">
        <v>3564</v>
      </c>
      <c r="F39" s="28" t="s">
        <v>563</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8522</v>
      </c>
    </row>
    <row r="41" ht="26">
      <c r="A41" s="1" t="s">
        <v>511</v>
      </c>
      <c r="E41" s="32" t="s">
        <v>8523</v>
      </c>
    </row>
    <row r="42">
      <c r="A42" s="1" t="s">
        <v>513</v>
      </c>
      <c r="E42" s="27" t="s">
        <v>514</v>
      </c>
    </row>
    <row r="43" ht="13">
      <c r="A43" s="1" t="s">
        <v>501</v>
      </c>
      <c r="C43" s="22" t="s">
        <v>607</v>
      </c>
      <c r="E43" s="23" t="s">
        <v>3447</v>
      </c>
      <c r="L43" s="24">
        <f>SUMIFS(L44:L79,A44:A79,"P")</f>
        <v>0</v>
      </c>
      <c r="M43" s="24">
        <f>SUMIFS(M44:M79,A44:A79,"P")</f>
        <v>0</v>
      </c>
      <c r="N43" s="25"/>
    </row>
    <row r="44">
      <c r="A44" s="1" t="s">
        <v>504</v>
      </c>
      <c r="B44" s="1">
        <v>12</v>
      </c>
      <c r="C44" s="26" t="s">
        <v>8524</v>
      </c>
      <c r="D44" t="s">
        <v>506</v>
      </c>
      <c r="E44" s="27" t="s">
        <v>8525</v>
      </c>
      <c r="F44" s="28" t="s">
        <v>567</v>
      </c>
      <c r="G44" s="29">
        <v>51.216000000000001</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8526</v>
      </c>
    </row>
    <row r="47">
      <c r="A47" s="1" t="s">
        <v>513</v>
      </c>
      <c r="E47" s="27" t="s">
        <v>514</v>
      </c>
    </row>
    <row r="48">
      <c r="A48" s="1" t="s">
        <v>504</v>
      </c>
      <c r="B48" s="1">
        <v>9</v>
      </c>
      <c r="C48" s="26" t="s">
        <v>8527</v>
      </c>
      <c r="D48" t="s">
        <v>506</v>
      </c>
      <c r="E48" s="27" t="s">
        <v>8528</v>
      </c>
      <c r="F48" s="28" t="s">
        <v>567</v>
      </c>
      <c r="G48" s="29">
        <v>3069.759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8529</v>
      </c>
    </row>
    <row r="51">
      <c r="A51" s="1" t="s">
        <v>513</v>
      </c>
      <c r="E51" s="27" t="s">
        <v>514</v>
      </c>
    </row>
    <row r="52">
      <c r="A52" s="1" t="s">
        <v>504</v>
      </c>
      <c r="B52" s="1">
        <v>10</v>
      </c>
      <c r="C52" s="26" t="s">
        <v>8530</v>
      </c>
      <c r="D52" t="s">
        <v>506</v>
      </c>
      <c r="E52" s="27" t="s">
        <v>8531</v>
      </c>
      <c r="F52" s="28" t="s">
        <v>567</v>
      </c>
      <c r="G52" s="29">
        <v>236.874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8532</v>
      </c>
    </row>
    <row r="55">
      <c r="A55" s="1" t="s">
        <v>513</v>
      </c>
      <c r="E55" s="27" t="s">
        <v>514</v>
      </c>
    </row>
    <row r="56">
      <c r="A56" s="1" t="s">
        <v>504</v>
      </c>
      <c r="B56" s="1">
        <v>11</v>
      </c>
      <c r="C56" s="26" t="s">
        <v>8533</v>
      </c>
      <c r="D56" t="s">
        <v>506</v>
      </c>
      <c r="E56" s="27" t="s">
        <v>8534</v>
      </c>
      <c r="F56" s="28" t="s">
        <v>567</v>
      </c>
      <c r="G56" s="29">
        <v>155.69999999999999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8535</v>
      </c>
    </row>
    <row r="59">
      <c r="A59" s="1" t="s">
        <v>513</v>
      </c>
      <c r="E59" s="27" t="s">
        <v>514</v>
      </c>
    </row>
    <row r="60">
      <c r="A60" s="1" t="s">
        <v>504</v>
      </c>
      <c r="B60" s="1">
        <v>14</v>
      </c>
      <c r="C60" s="26" t="s">
        <v>8536</v>
      </c>
      <c r="D60" t="s">
        <v>506</v>
      </c>
      <c r="E60" s="27" t="s">
        <v>8537</v>
      </c>
      <c r="F60" s="28" t="s">
        <v>519</v>
      </c>
      <c r="G60" s="29">
        <v>57</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8538</v>
      </c>
    </row>
    <row r="63" ht="100">
      <c r="A63" s="1" t="s">
        <v>513</v>
      </c>
      <c r="E63" s="27" t="s">
        <v>8539</v>
      </c>
    </row>
    <row r="64">
      <c r="A64" s="1" t="s">
        <v>504</v>
      </c>
      <c r="B64" s="1">
        <v>13</v>
      </c>
      <c r="C64" s="26" t="s">
        <v>8540</v>
      </c>
      <c r="D64" t="s">
        <v>506</v>
      </c>
      <c r="E64" s="27" t="s">
        <v>8541</v>
      </c>
      <c r="F64" s="28" t="s">
        <v>519</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8542</v>
      </c>
    </row>
    <row r="67" ht="100">
      <c r="A67" s="1" t="s">
        <v>513</v>
      </c>
      <c r="E67" s="27" t="s">
        <v>8539</v>
      </c>
    </row>
    <row r="68" ht="25">
      <c r="A68" s="1" t="s">
        <v>504</v>
      </c>
      <c r="B68" s="1">
        <v>16</v>
      </c>
      <c r="C68" s="26" t="s">
        <v>8543</v>
      </c>
      <c r="D68" t="s">
        <v>506</v>
      </c>
      <c r="E68" s="27" t="s">
        <v>8544</v>
      </c>
      <c r="F68" s="28" t="s">
        <v>519</v>
      </c>
      <c r="G68" s="29">
        <v>56</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8545</v>
      </c>
    </row>
    <row r="71" ht="100">
      <c r="A71" s="1" t="s">
        <v>513</v>
      </c>
      <c r="E71" s="27" t="s">
        <v>8546</v>
      </c>
    </row>
    <row r="72" ht="25">
      <c r="A72" s="1" t="s">
        <v>504</v>
      </c>
      <c r="B72" s="1">
        <v>15</v>
      </c>
      <c r="C72" s="26" t="s">
        <v>8547</v>
      </c>
      <c r="D72" t="s">
        <v>506</v>
      </c>
      <c r="E72" s="27" t="s">
        <v>8548</v>
      </c>
      <c r="F72" s="28" t="s">
        <v>519</v>
      </c>
      <c r="G72" s="29">
        <v>192</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8549</v>
      </c>
    </row>
    <row r="75" ht="100">
      <c r="A75" s="1" t="s">
        <v>513</v>
      </c>
      <c r="E75" s="27" t="s">
        <v>8546</v>
      </c>
    </row>
    <row r="76" ht="25">
      <c r="A76" s="1" t="s">
        <v>504</v>
      </c>
      <c r="B76" s="1">
        <v>17</v>
      </c>
      <c r="C76" s="26" t="s">
        <v>8550</v>
      </c>
      <c r="D76" t="s">
        <v>506</v>
      </c>
      <c r="E76" s="27" t="s">
        <v>8551</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8552</v>
      </c>
    </row>
    <row r="79" ht="100">
      <c r="A79" s="1" t="s">
        <v>513</v>
      </c>
      <c r="E79" s="27" t="s">
        <v>8546</v>
      </c>
    </row>
    <row r="80" ht="13">
      <c r="A80" s="1" t="s">
        <v>501</v>
      </c>
      <c r="C80" s="22" t="s">
        <v>855</v>
      </c>
      <c r="E80" s="23" t="s">
        <v>3455</v>
      </c>
      <c r="L80" s="24">
        <f>SUMIFS(L81:L88,A81:A88,"P")</f>
        <v>0</v>
      </c>
      <c r="M80" s="24">
        <f>SUMIFS(M81:M88,A81:A88,"P")</f>
        <v>0</v>
      </c>
      <c r="N80" s="25"/>
    </row>
    <row r="81">
      <c r="A81" s="1" t="s">
        <v>504</v>
      </c>
      <c r="B81" s="1">
        <v>19</v>
      </c>
      <c r="C81" s="26" t="s">
        <v>3586</v>
      </c>
      <c r="D81" t="s">
        <v>506</v>
      </c>
      <c r="E81" s="27" t="s">
        <v>3587</v>
      </c>
      <c r="F81" s="28" t="s">
        <v>563</v>
      </c>
      <c r="G81" s="29">
        <v>68.626000000000005</v>
      </c>
      <c r="H81" s="28">
        <v>0</v>
      </c>
      <c r="I81" s="30">
        <f>ROUND(G81*H81,P4)</f>
        <v>0</v>
      </c>
      <c r="L81" s="30">
        <v>0</v>
      </c>
      <c r="M81" s="24">
        <f>ROUND(G81*L81,P4)</f>
        <v>0</v>
      </c>
      <c r="N81" s="25" t="s">
        <v>509</v>
      </c>
      <c r="O81" s="31">
        <f>M81*AA81</f>
        <v>0</v>
      </c>
      <c r="P81" s="1">
        <v>3</v>
      </c>
      <c r="AA81" s="1">
        <f>IF(P81=1,$O$3,IF(P81=2,$O$4,$O$5))</f>
        <v>0</v>
      </c>
    </row>
    <row r="82">
      <c r="A82" s="1" t="s">
        <v>510</v>
      </c>
      <c r="E82" s="27" t="s">
        <v>506</v>
      </c>
    </row>
    <row r="83" ht="39">
      <c r="A83" s="1" t="s">
        <v>511</v>
      </c>
      <c r="E83" s="32" t="s">
        <v>8553</v>
      </c>
    </row>
    <row r="84">
      <c r="A84" s="1" t="s">
        <v>513</v>
      </c>
      <c r="E84" s="27" t="s">
        <v>514</v>
      </c>
    </row>
    <row r="85">
      <c r="A85" s="1" t="s">
        <v>504</v>
      </c>
      <c r="B85" s="1">
        <v>18</v>
      </c>
      <c r="C85" s="26" t="s">
        <v>3589</v>
      </c>
      <c r="D85" t="s">
        <v>506</v>
      </c>
      <c r="E85" s="27" t="s">
        <v>3590</v>
      </c>
      <c r="F85" s="28" t="s">
        <v>563</v>
      </c>
      <c r="G85" s="29">
        <v>124.27200000000001</v>
      </c>
      <c r="H85" s="28">
        <v>0</v>
      </c>
      <c r="I85" s="30">
        <f>ROUND(G85*H85,P4)</f>
        <v>0</v>
      </c>
      <c r="L85" s="30">
        <v>0</v>
      </c>
      <c r="M85" s="24">
        <f>ROUND(G85*L85,P4)</f>
        <v>0</v>
      </c>
      <c r="N85" s="25" t="s">
        <v>509</v>
      </c>
      <c r="O85" s="31">
        <f>M85*AA85</f>
        <v>0</v>
      </c>
      <c r="P85" s="1">
        <v>3</v>
      </c>
      <c r="AA85" s="1">
        <f>IF(P85=1,$O$3,IF(P85=2,$O$4,$O$5))</f>
        <v>0</v>
      </c>
    </row>
    <row r="86">
      <c r="A86" s="1" t="s">
        <v>510</v>
      </c>
      <c r="E86" s="27" t="s">
        <v>8554</v>
      </c>
    </row>
    <row r="87" ht="39">
      <c r="A87" s="1" t="s">
        <v>511</v>
      </c>
      <c r="E87" s="32" t="s">
        <v>8555</v>
      </c>
    </row>
    <row r="88">
      <c r="A88" s="1" t="s">
        <v>513</v>
      </c>
      <c r="E88" s="27" t="s">
        <v>514</v>
      </c>
    </row>
    <row r="89" ht="13">
      <c r="A89" s="1" t="s">
        <v>501</v>
      </c>
      <c r="C89" s="22" t="s">
        <v>1253</v>
      </c>
      <c r="E89" s="23" t="s">
        <v>4217</v>
      </c>
      <c r="L89" s="24">
        <f>SUMIFS(L90:L97,A90:A97,"P")</f>
        <v>0</v>
      </c>
      <c r="M89" s="24">
        <f>SUMIFS(M90:M97,A90:A97,"P")</f>
        <v>0</v>
      </c>
      <c r="N89" s="25"/>
    </row>
    <row r="90">
      <c r="A90" s="1" t="s">
        <v>504</v>
      </c>
      <c r="B90" s="1">
        <v>21</v>
      </c>
      <c r="C90" s="26" t="s">
        <v>1551</v>
      </c>
      <c r="D90" t="s">
        <v>506</v>
      </c>
      <c r="E90" s="27" t="s">
        <v>1552</v>
      </c>
      <c r="F90" s="28" t="s">
        <v>1553</v>
      </c>
      <c r="G90" s="29">
        <v>27</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8556</v>
      </c>
    </row>
    <row r="93">
      <c r="A93" s="1" t="s">
        <v>513</v>
      </c>
      <c r="E93" s="27" t="s">
        <v>514</v>
      </c>
    </row>
    <row r="94" ht="25">
      <c r="A94" s="1" t="s">
        <v>504</v>
      </c>
      <c r="B94" s="1">
        <v>20</v>
      </c>
      <c r="C94" s="26" t="s">
        <v>4218</v>
      </c>
      <c r="D94" t="s">
        <v>506</v>
      </c>
      <c r="E94" s="27" t="s">
        <v>4219</v>
      </c>
      <c r="F94" s="28" t="s">
        <v>1553</v>
      </c>
      <c r="G94" s="29">
        <v>410.30000000000001</v>
      </c>
      <c r="H94" s="28">
        <v>0</v>
      </c>
      <c r="I94" s="30">
        <f>ROUND(G94*H94,P4)</f>
        <v>0</v>
      </c>
      <c r="L94" s="30">
        <v>0</v>
      </c>
      <c r="M94" s="24">
        <f>ROUND(G94*L94,P4)</f>
        <v>0</v>
      </c>
      <c r="N94" s="25" t="s">
        <v>509</v>
      </c>
      <c r="O94" s="31">
        <f>M94*AA94</f>
        <v>0</v>
      </c>
      <c r="P94" s="1">
        <v>3</v>
      </c>
      <c r="AA94" s="1">
        <f>IF(P94=1,$O$3,IF(P94=2,$O$4,$O$5))</f>
        <v>0</v>
      </c>
    </row>
    <row r="95">
      <c r="A95" s="1" t="s">
        <v>510</v>
      </c>
      <c r="E95" s="27" t="s">
        <v>8557</v>
      </c>
    </row>
    <row r="96" ht="26">
      <c r="A96" s="1" t="s">
        <v>511</v>
      </c>
      <c r="E96" s="32" t="s">
        <v>8558</v>
      </c>
    </row>
    <row r="97">
      <c r="A97" s="1" t="s">
        <v>513</v>
      </c>
      <c r="E97" s="27" t="s">
        <v>514</v>
      </c>
    </row>
    <row r="98" ht="13">
      <c r="A98" s="1" t="s">
        <v>501</v>
      </c>
      <c r="C98" s="22" t="s">
        <v>3501</v>
      </c>
      <c r="E98" s="23" t="s">
        <v>3502</v>
      </c>
      <c r="L98" s="24">
        <f>SUMIFS(L99:L166,A99:A166,"P")</f>
        <v>0</v>
      </c>
      <c r="M98" s="24">
        <f>SUMIFS(M99:M166,A99:A166,"P")</f>
        <v>0</v>
      </c>
      <c r="N98" s="25"/>
    </row>
    <row r="99">
      <c r="A99" s="1" t="s">
        <v>504</v>
      </c>
      <c r="B99" s="1">
        <v>28</v>
      </c>
      <c r="C99" s="26" t="s">
        <v>8559</v>
      </c>
      <c r="D99" t="s">
        <v>506</v>
      </c>
      <c r="E99" s="27" t="s">
        <v>8560</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8561</v>
      </c>
    </row>
    <row r="101" ht="26">
      <c r="A101" s="1" t="s">
        <v>511</v>
      </c>
      <c r="E101" s="32" t="s">
        <v>8562</v>
      </c>
    </row>
    <row r="102">
      <c r="A102" s="1" t="s">
        <v>513</v>
      </c>
      <c r="E102" s="27" t="s">
        <v>514</v>
      </c>
    </row>
    <row r="103">
      <c r="A103" s="1" t="s">
        <v>504</v>
      </c>
      <c r="B103" s="1">
        <v>29</v>
      </c>
      <c r="C103" s="26" t="s">
        <v>8563</v>
      </c>
      <c r="D103" t="s">
        <v>506</v>
      </c>
      <c r="E103" s="27" t="s">
        <v>8564</v>
      </c>
      <c r="F103" s="28" t="s">
        <v>519</v>
      </c>
      <c r="G103" s="29">
        <v>4</v>
      </c>
      <c r="H103" s="28">
        <v>0</v>
      </c>
      <c r="I103" s="30">
        <f>ROUND(G103*H103,P4)</f>
        <v>0</v>
      </c>
      <c r="L103" s="30">
        <v>0</v>
      </c>
      <c r="M103" s="24">
        <f>ROUND(G103*L103,P4)</f>
        <v>0</v>
      </c>
      <c r="N103" s="25" t="s">
        <v>509</v>
      </c>
      <c r="O103" s="31">
        <f>M103*AA103</f>
        <v>0</v>
      </c>
      <c r="P103" s="1">
        <v>3</v>
      </c>
      <c r="AA103" s="1">
        <f>IF(P103=1,$O$3,IF(P103=2,$O$4,$O$5))</f>
        <v>0</v>
      </c>
    </row>
    <row r="104">
      <c r="A104" s="1" t="s">
        <v>510</v>
      </c>
      <c r="E104" s="27" t="s">
        <v>8561</v>
      </c>
    </row>
    <row r="105" ht="26">
      <c r="A105" s="1" t="s">
        <v>511</v>
      </c>
      <c r="E105" s="32" t="s">
        <v>8565</v>
      </c>
    </row>
    <row r="106">
      <c r="A106" s="1" t="s">
        <v>513</v>
      </c>
      <c r="E106" s="27" t="s">
        <v>514</v>
      </c>
    </row>
    <row r="107">
      <c r="A107" s="1" t="s">
        <v>504</v>
      </c>
      <c r="B107" s="1">
        <v>30</v>
      </c>
      <c r="C107" s="26" t="s">
        <v>8566</v>
      </c>
      <c r="D107" t="s">
        <v>506</v>
      </c>
      <c r="E107" s="27" t="s">
        <v>8567</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8561</v>
      </c>
    </row>
    <row r="109" ht="26">
      <c r="A109" s="1" t="s">
        <v>511</v>
      </c>
      <c r="E109" s="32" t="s">
        <v>8568</v>
      </c>
    </row>
    <row r="110">
      <c r="A110" s="1" t="s">
        <v>513</v>
      </c>
      <c r="E110" s="27" t="s">
        <v>514</v>
      </c>
    </row>
    <row r="111">
      <c r="A111" s="1" t="s">
        <v>504</v>
      </c>
      <c r="B111" s="1">
        <v>22</v>
      </c>
      <c r="C111" s="26" t="s">
        <v>8569</v>
      </c>
      <c r="D111" t="s">
        <v>506</v>
      </c>
      <c r="E111" s="27" t="s">
        <v>8570</v>
      </c>
      <c r="F111" s="28" t="s">
        <v>519</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8561</v>
      </c>
    </row>
    <row r="113" ht="26">
      <c r="A113" s="1" t="s">
        <v>511</v>
      </c>
      <c r="E113" s="32" t="s">
        <v>8571</v>
      </c>
    </row>
    <row r="114">
      <c r="A114" s="1" t="s">
        <v>513</v>
      </c>
      <c r="E114" s="27" t="s">
        <v>514</v>
      </c>
    </row>
    <row r="115">
      <c r="A115" s="1" t="s">
        <v>504</v>
      </c>
      <c r="B115" s="1">
        <v>23</v>
      </c>
      <c r="C115" s="26" t="s">
        <v>8572</v>
      </c>
      <c r="D115" t="s">
        <v>506</v>
      </c>
      <c r="E115" s="27" t="s">
        <v>8573</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8561</v>
      </c>
    </row>
    <row r="117" ht="26">
      <c r="A117" s="1" t="s">
        <v>511</v>
      </c>
      <c r="E117" s="32" t="s">
        <v>8574</v>
      </c>
    </row>
    <row r="118">
      <c r="A118" s="1" t="s">
        <v>513</v>
      </c>
      <c r="E118" s="27" t="s">
        <v>514</v>
      </c>
    </row>
    <row r="119">
      <c r="A119" s="1" t="s">
        <v>504</v>
      </c>
      <c r="B119" s="1">
        <v>24</v>
      </c>
      <c r="C119" s="26" t="s">
        <v>8575</v>
      </c>
      <c r="D119" t="s">
        <v>506</v>
      </c>
      <c r="E119" s="27" t="s">
        <v>8576</v>
      </c>
      <c r="F119" s="28" t="s">
        <v>519</v>
      </c>
      <c r="G119" s="29">
        <v>11</v>
      </c>
      <c r="H119" s="28">
        <v>0</v>
      </c>
      <c r="I119" s="30">
        <f>ROUND(G119*H119,P4)</f>
        <v>0</v>
      </c>
      <c r="L119" s="30">
        <v>0</v>
      </c>
      <c r="M119" s="24">
        <f>ROUND(G119*L119,P4)</f>
        <v>0</v>
      </c>
      <c r="N119" s="25" t="s">
        <v>509</v>
      </c>
      <c r="O119" s="31">
        <f>M119*AA119</f>
        <v>0</v>
      </c>
      <c r="P119" s="1">
        <v>3</v>
      </c>
      <c r="AA119" s="1">
        <f>IF(P119=1,$O$3,IF(P119=2,$O$4,$O$5))</f>
        <v>0</v>
      </c>
    </row>
    <row r="120">
      <c r="A120" s="1" t="s">
        <v>510</v>
      </c>
      <c r="E120" s="27" t="s">
        <v>8561</v>
      </c>
    </row>
    <row r="121" ht="52">
      <c r="A121" s="1" t="s">
        <v>511</v>
      </c>
      <c r="E121" s="32" t="s">
        <v>8577</v>
      </c>
    </row>
    <row r="122">
      <c r="A122" s="1" t="s">
        <v>513</v>
      </c>
      <c r="E122" s="27" t="s">
        <v>514</v>
      </c>
    </row>
    <row r="123">
      <c r="A123" s="1" t="s">
        <v>504</v>
      </c>
      <c r="B123" s="1">
        <v>25</v>
      </c>
      <c r="C123" s="26" t="s">
        <v>8578</v>
      </c>
      <c r="D123" t="s">
        <v>506</v>
      </c>
      <c r="E123" s="27" t="s">
        <v>8579</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8561</v>
      </c>
    </row>
    <row r="125" ht="26">
      <c r="A125" s="1" t="s">
        <v>511</v>
      </c>
      <c r="E125" s="32" t="s">
        <v>8580</v>
      </c>
    </row>
    <row r="126">
      <c r="A126" s="1" t="s">
        <v>513</v>
      </c>
      <c r="E126" s="27" t="s">
        <v>514</v>
      </c>
    </row>
    <row r="127">
      <c r="A127" s="1" t="s">
        <v>504</v>
      </c>
      <c r="B127" s="1">
        <v>26</v>
      </c>
      <c r="C127" s="26" t="s">
        <v>8581</v>
      </c>
      <c r="D127" t="s">
        <v>506</v>
      </c>
      <c r="E127" s="27" t="s">
        <v>8582</v>
      </c>
      <c r="F127" s="28" t="s">
        <v>519</v>
      </c>
      <c r="G127" s="29">
        <v>15</v>
      </c>
      <c r="H127" s="28">
        <v>0</v>
      </c>
      <c r="I127" s="30">
        <f>ROUND(G127*H127,P4)</f>
        <v>0</v>
      </c>
      <c r="L127" s="30">
        <v>0</v>
      </c>
      <c r="M127" s="24">
        <f>ROUND(G127*L127,P4)</f>
        <v>0</v>
      </c>
      <c r="N127" s="25" t="s">
        <v>509</v>
      </c>
      <c r="O127" s="31">
        <f>M127*AA127</f>
        <v>0</v>
      </c>
      <c r="P127" s="1">
        <v>3</v>
      </c>
      <c r="AA127" s="1">
        <f>IF(P127=1,$O$3,IF(P127=2,$O$4,$O$5))</f>
        <v>0</v>
      </c>
    </row>
    <row r="128">
      <c r="A128" s="1" t="s">
        <v>510</v>
      </c>
      <c r="E128" s="27" t="s">
        <v>8561</v>
      </c>
    </row>
    <row r="129" ht="26">
      <c r="A129" s="1" t="s">
        <v>511</v>
      </c>
      <c r="E129" s="32" t="s">
        <v>8583</v>
      </c>
    </row>
    <row r="130">
      <c r="A130" s="1" t="s">
        <v>513</v>
      </c>
      <c r="E130" s="27" t="s">
        <v>514</v>
      </c>
    </row>
    <row r="131">
      <c r="A131" s="1" t="s">
        <v>504</v>
      </c>
      <c r="B131" s="1">
        <v>27</v>
      </c>
      <c r="C131" s="26" t="s">
        <v>8584</v>
      </c>
      <c r="D131" t="s">
        <v>506</v>
      </c>
      <c r="E131" s="27" t="s">
        <v>8585</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8561</v>
      </c>
    </row>
    <row r="133" ht="26">
      <c r="A133" s="1" t="s">
        <v>511</v>
      </c>
      <c r="E133" s="32" t="s">
        <v>8586</v>
      </c>
    </row>
    <row r="134">
      <c r="A134" s="1" t="s">
        <v>513</v>
      </c>
      <c r="E134" s="27" t="s">
        <v>514</v>
      </c>
    </row>
    <row r="135">
      <c r="A135" s="1" t="s">
        <v>504</v>
      </c>
      <c r="B135" s="1">
        <v>31</v>
      </c>
      <c r="C135" s="26" t="s">
        <v>8587</v>
      </c>
      <c r="D135" t="s">
        <v>600</v>
      </c>
      <c r="E135" s="27" t="s">
        <v>8588</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8589</v>
      </c>
    </row>
    <row r="137" ht="26">
      <c r="A137" s="1" t="s">
        <v>511</v>
      </c>
      <c r="E137" s="32" t="s">
        <v>8590</v>
      </c>
    </row>
    <row r="138">
      <c r="A138" s="1" t="s">
        <v>513</v>
      </c>
      <c r="E138" s="27" t="s">
        <v>514</v>
      </c>
    </row>
    <row r="139">
      <c r="A139" s="1" t="s">
        <v>504</v>
      </c>
      <c r="B139" s="1">
        <v>32</v>
      </c>
      <c r="C139" s="26" t="s">
        <v>8587</v>
      </c>
      <c r="D139" t="s">
        <v>604</v>
      </c>
      <c r="E139" s="27" t="s">
        <v>8588</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8591</v>
      </c>
    </row>
    <row r="141" ht="26">
      <c r="A141" s="1" t="s">
        <v>511</v>
      </c>
      <c r="E141" s="32" t="s">
        <v>8592</v>
      </c>
    </row>
    <row r="142">
      <c r="A142" s="1" t="s">
        <v>513</v>
      </c>
      <c r="E142" s="27" t="s">
        <v>514</v>
      </c>
    </row>
    <row r="143">
      <c r="A143" s="1" t="s">
        <v>504</v>
      </c>
      <c r="B143" s="1">
        <v>33</v>
      </c>
      <c r="C143" s="26" t="s">
        <v>8587</v>
      </c>
      <c r="D143" t="s">
        <v>607</v>
      </c>
      <c r="E143" s="27" t="s">
        <v>8588</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8593</v>
      </c>
    </row>
    <row r="145" ht="26">
      <c r="A145" s="1" t="s">
        <v>511</v>
      </c>
      <c r="E145" s="32" t="s">
        <v>8594</v>
      </c>
    </row>
    <row r="146">
      <c r="A146" s="1" t="s">
        <v>513</v>
      </c>
      <c r="E146" s="27" t="s">
        <v>514</v>
      </c>
    </row>
    <row r="147">
      <c r="A147" s="1" t="s">
        <v>504</v>
      </c>
      <c r="B147" s="1">
        <v>34</v>
      </c>
      <c r="C147" s="26" t="s">
        <v>8587</v>
      </c>
      <c r="D147" t="s">
        <v>855</v>
      </c>
      <c r="E147" s="27" t="s">
        <v>8588</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8595</v>
      </c>
    </row>
    <row r="149" ht="26">
      <c r="A149" s="1" t="s">
        <v>511</v>
      </c>
      <c r="E149" s="32" t="s">
        <v>8596</v>
      </c>
    </row>
    <row r="150">
      <c r="A150" s="1" t="s">
        <v>513</v>
      </c>
      <c r="E150" s="27" t="s">
        <v>514</v>
      </c>
    </row>
    <row r="151">
      <c r="A151" s="1" t="s">
        <v>504</v>
      </c>
      <c r="B151" s="1">
        <v>35</v>
      </c>
      <c r="C151" s="26" t="s">
        <v>8587</v>
      </c>
      <c r="D151" t="s">
        <v>858</v>
      </c>
      <c r="E151" s="27" t="s">
        <v>8588</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8597</v>
      </c>
    </row>
    <row r="153" ht="26">
      <c r="A153" s="1" t="s">
        <v>511</v>
      </c>
      <c r="E153" s="32" t="s">
        <v>8598</v>
      </c>
    </row>
    <row r="154">
      <c r="A154" s="1" t="s">
        <v>513</v>
      </c>
      <c r="E154" s="27" t="s">
        <v>514</v>
      </c>
    </row>
    <row r="155">
      <c r="A155" s="1" t="s">
        <v>504</v>
      </c>
      <c r="B155" s="1">
        <v>36</v>
      </c>
      <c r="C155" s="26" t="s">
        <v>5394</v>
      </c>
      <c r="D155" t="s">
        <v>600</v>
      </c>
      <c r="E155" s="27" t="s">
        <v>5395</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8599</v>
      </c>
    </row>
    <row r="157" ht="26">
      <c r="A157" s="1" t="s">
        <v>511</v>
      </c>
      <c r="E157" s="32" t="s">
        <v>8600</v>
      </c>
    </row>
    <row r="158">
      <c r="A158" s="1" t="s">
        <v>513</v>
      </c>
      <c r="E158" s="27" t="s">
        <v>514</v>
      </c>
    </row>
    <row r="159">
      <c r="A159" s="1" t="s">
        <v>504</v>
      </c>
      <c r="B159" s="1">
        <v>37</v>
      </c>
      <c r="C159" s="26" t="s">
        <v>5394</v>
      </c>
      <c r="D159" t="s">
        <v>604</v>
      </c>
      <c r="E159" s="27" t="s">
        <v>5395</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8601</v>
      </c>
    </row>
    <row r="161" ht="26">
      <c r="A161" s="1" t="s">
        <v>511</v>
      </c>
      <c r="E161" s="32" t="s">
        <v>8602</v>
      </c>
    </row>
    <row r="162">
      <c r="A162" s="1" t="s">
        <v>513</v>
      </c>
      <c r="E162" s="27" t="s">
        <v>514</v>
      </c>
    </row>
    <row r="163">
      <c r="A163" s="1" t="s">
        <v>504</v>
      </c>
      <c r="B163" s="1">
        <v>38</v>
      </c>
      <c r="C163" s="26" t="s">
        <v>5394</v>
      </c>
      <c r="D163" t="s">
        <v>607</v>
      </c>
      <c r="E163" s="27" t="s">
        <v>5395</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8603</v>
      </c>
    </row>
    <row r="165" ht="26">
      <c r="A165" s="1" t="s">
        <v>511</v>
      </c>
      <c r="E165" s="32" t="s">
        <v>8552</v>
      </c>
    </row>
    <row r="166">
      <c r="A166" s="1" t="s">
        <v>513</v>
      </c>
      <c r="E166" s="27" t="s">
        <v>514</v>
      </c>
    </row>
    <row r="167" ht="13">
      <c r="A167" s="1" t="s">
        <v>501</v>
      </c>
      <c r="C167" s="22" t="s">
        <v>2876</v>
      </c>
      <c r="E167" s="23" t="s">
        <v>3331</v>
      </c>
      <c r="L167" s="24">
        <f>SUMIFS(L168:L175,A168:A175,"P")</f>
        <v>0</v>
      </c>
      <c r="M167" s="24">
        <f>SUMIFS(M168:M175,A168:A175,"P")</f>
        <v>0</v>
      </c>
      <c r="N167" s="25"/>
    </row>
    <row r="168">
      <c r="A168" s="1" t="s">
        <v>504</v>
      </c>
      <c r="B168" s="1">
        <v>39</v>
      </c>
      <c r="C168" s="26" t="s">
        <v>8604</v>
      </c>
      <c r="D168" t="s">
        <v>506</v>
      </c>
      <c r="E168" s="27" t="s">
        <v>8605</v>
      </c>
      <c r="F168" s="28" t="s">
        <v>1553</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8606</v>
      </c>
    </row>
    <row r="170" ht="26">
      <c r="A170" s="1" t="s">
        <v>511</v>
      </c>
      <c r="E170" s="32" t="s">
        <v>8594</v>
      </c>
    </row>
    <row r="171">
      <c r="A171" s="1" t="s">
        <v>513</v>
      </c>
      <c r="E171" s="27" t="s">
        <v>514</v>
      </c>
    </row>
    <row r="172">
      <c r="A172" s="1" t="s">
        <v>504</v>
      </c>
      <c r="B172" s="1">
        <v>40</v>
      </c>
      <c r="C172" s="26" t="s">
        <v>8607</v>
      </c>
      <c r="D172" t="s">
        <v>506</v>
      </c>
      <c r="E172" s="27" t="s">
        <v>8608</v>
      </c>
      <c r="F172" s="28" t="s">
        <v>567</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8609</v>
      </c>
    </row>
    <row r="174" ht="26">
      <c r="A174" s="1" t="s">
        <v>511</v>
      </c>
      <c r="E174" s="32" t="s">
        <v>8610</v>
      </c>
    </row>
    <row r="175" ht="25">
      <c r="A175" s="1" t="s">
        <v>513</v>
      </c>
      <c r="E175" s="27" t="s">
        <v>8611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COUNTIFS(L8:L2161,"=0",A8:A2161,"P")+COUNTIFS(L8:L2161,"",A8:A2161,"P")+SUM(Q8:Q2161)</f>
        <v>0</v>
      </c>
    </row>
    <row r="8" ht="13">
      <c r="A8" s="1" t="s">
        <v>499</v>
      </c>
      <c r="C8" s="22" t="s">
        <v>8612</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199.81399999999999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8613</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SUMIFS(L19:L74,A19:A74,"P")</f>
        <v>0</v>
      </c>
      <c r="M18" s="24">
        <f>SUMIFS(M19:M74,A19:A74,"P")</f>
        <v>0</v>
      </c>
      <c r="N18" s="25"/>
    </row>
    <row r="19" ht="25">
      <c r="A19" s="1" t="s">
        <v>504</v>
      </c>
      <c r="B19" s="1">
        <v>3</v>
      </c>
      <c r="C19" s="26" t="s">
        <v>7591</v>
      </c>
      <c r="D19" t="s">
        <v>506</v>
      </c>
      <c r="E19" s="27" t="s">
        <v>7592</v>
      </c>
      <c r="F19" s="28" t="s">
        <v>563</v>
      </c>
      <c r="G19" s="29">
        <v>10.276</v>
      </c>
      <c r="H19" s="28">
        <v>0</v>
      </c>
      <c r="I19" s="30">
        <f>ROUND(G19*H19,P4)</f>
        <v>0</v>
      </c>
      <c r="L19" s="30">
        <v>0</v>
      </c>
      <c r="M19" s="24">
        <f>ROUND(G19*L19,P4)</f>
        <v>0</v>
      </c>
      <c r="N19" s="25" t="s">
        <v>6046</v>
      </c>
      <c r="O19" s="31">
        <f>M19*AA19</f>
        <v>0</v>
      </c>
      <c r="P19" s="1">
        <v>3</v>
      </c>
      <c r="AA19" s="1">
        <f>IF(P19=1,$O$3,IF(P19=2,$O$4,$O$5))</f>
        <v>0</v>
      </c>
    </row>
    <row r="20">
      <c r="A20" s="1" t="s">
        <v>510</v>
      </c>
      <c r="E20" s="27" t="s">
        <v>506</v>
      </c>
    </row>
    <row r="21" ht="39">
      <c r="A21" s="1" t="s">
        <v>511</v>
      </c>
      <c r="E21" s="32" t="s">
        <v>8614</v>
      </c>
    </row>
    <row r="22" ht="25">
      <c r="A22" s="1" t="s">
        <v>513</v>
      </c>
      <c r="E22" s="27" t="s">
        <v>6048</v>
      </c>
    </row>
    <row r="23" ht="25">
      <c r="A23" s="1" t="s">
        <v>504</v>
      </c>
      <c r="B23" s="1">
        <v>4</v>
      </c>
      <c r="C23" s="26" t="s">
        <v>8615</v>
      </c>
      <c r="D23" t="s">
        <v>506</v>
      </c>
      <c r="E23" s="27" t="s">
        <v>8616</v>
      </c>
      <c r="F23" s="28" t="s">
        <v>563</v>
      </c>
      <c r="G23" s="29">
        <v>34.990000000000002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39">
      <c r="A25" s="1" t="s">
        <v>511</v>
      </c>
      <c r="E25" s="32" t="s">
        <v>8617</v>
      </c>
    </row>
    <row r="26" ht="25">
      <c r="A26" s="1" t="s">
        <v>513</v>
      </c>
      <c r="E26" s="27" t="s">
        <v>6048</v>
      </c>
    </row>
    <row r="27" ht="25">
      <c r="A27" s="1" t="s">
        <v>504</v>
      </c>
      <c r="B27" s="1">
        <v>5</v>
      </c>
      <c r="C27" s="26" t="s">
        <v>8618</v>
      </c>
      <c r="D27" t="s">
        <v>506</v>
      </c>
      <c r="E27" s="27" t="s">
        <v>8619</v>
      </c>
      <c r="F27" s="28" t="s">
        <v>563</v>
      </c>
      <c r="G27" s="29">
        <v>288.94999999999999</v>
      </c>
      <c r="H27" s="28">
        <v>0</v>
      </c>
      <c r="I27" s="30">
        <f>ROUND(G27*H27,P4)</f>
        <v>0</v>
      </c>
      <c r="L27" s="30">
        <v>0</v>
      </c>
      <c r="M27" s="24">
        <f>ROUND(G27*L27,P4)</f>
        <v>0</v>
      </c>
      <c r="N27" s="25" t="s">
        <v>6046</v>
      </c>
      <c r="O27" s="31">
        <f>M27*AA27</f>
        <v>0</v>
      </c>
      <c r="P27" s="1">
        <v>3</v>
      </c>
      <c r="AA27" s="1">
        <f>IF(P27=1,$O$3,IF(P27=2,$O$4,$O$5))</f>
        <v>0</v>
      </c>
    </row>
    <row r="28">
      <c r="A28" s="1" t="s">
        <v>510</v>
      </c>
      <c r="E28" s="27" t="s">
        <v>506</v>
      </c>
    </row>
    <row r="29" ht="91">
      <c r="A29" s="1" t="s">
        <v>511</v>
      </c>
      <c r="E29" s="32" t="s">
        <v>8620</v>
      </c>
    </row>
    <row r="30" ht="25">
      <c r="A30" s="1" t="s">
        <v>513</v>
      </c>
      <c r="E30" s="27" t="s">
        <v>6048</v>
      </c>
    </row>
    <row r="31" ht="25">
      <c r="A31" s="1" t="s">
        <v>504</v>
      </c>
      <c r="B31" s="1">
        <v>6</v>
      </c>
      <c r="C31" s="26" t="s">
        <v>8621</v>
      </c>
      <c r="D31" t="s">
        <v>506</v>
      </c>
      <c r="E31" s="27" t="s">
        <v>8622</v>
      </c>
      <c r="F31" s="28" t="s">
        <v>563</v>
      </c>
      <c r="G31" s="29">
        <v>59.735999999999997</v>
      </c>
      <c r="H31" s="28">
        <v>0</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8623</v>
      </c>
    </row>
    <row r="34" ht="25">
      <c r="A34" s="1" t="s">
        <v>513</v>
      </c>
      <c r="E34" s="27" t="s">
        <v>6048</v>
      </c>
    </row>
    <row r="35" ht="25">
      <c r="A35" s="1" t="s">
        <v>504</v>
      </c>
      <c r="B35" s="1">
        <v>7</v>
      </c>
      <c r="C35" s="26" t="s">
        <v>7697</v>
      </c>
      <c r="D35" t="s">
        <v>506</v>
      </c>
      <c r="E35" s="27" t="s">
        <v>7698</v>
      </c>
      <c r="F35" s="28" t="s">
        <v>1553</v>
      </c>
      <c r="G35" s="29">
        <v>149.34</v>
      </c>
      <c r="H35" s="28">
        <v>0.00083900000000000001</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8624</v>
      </c>
    </row>
    <row r="38" ht="25">
      <c r="A38" s="1" t="s">
        <v>513</v>
      </c>
      <c r="E38" s="27" t="s">
        <v>6048</v>
      </c>
    </row>
    <row r="39" ht="25">
      <c r="A39" s="1" t="s">
        <v>504</v>
      </c>
      <c r="B39" s="1">
        <v>8</v>
      </c>
      <c r="C39" s="26" t="s">
        <v>7700</v>
      </c>
      <c r="D39" t="s">
        <v>506</v>
      </c>
      <c r="E39" s="27" t="s">
        <v>7701</v>
      </c>
      <c r="F39" s="28" t="s">
        <v>1553</v>
      </c>
      <c r="G39" s="29">
        <v>149.34</v>
      </c>
      <c r="H39" s="28">
        <v>0</v>
      </c>
      <c r="I39" s="30">
        <f>ROUND(G39*H39,P4)</f>
        <v>0</v>
      </c>
      <c r="L39" s="30">
        <v>0</v>
      </c>
      <c r="M39" s="24">
        <f>ROUND(G39*L39,P4)</f>
        <v>0</v>
      </c>
      <c r="N39" s="25" t="s">
        <v>6046</v>
      </c>
      <c r="O39" s="31">
        <f>M39*AA39</f>
        <v>0</v>
      </c>
      <c r="P39" s="1">
        <v>3</v>
      </c>
      <c r="AA39" s="1">
        <f>IF(P39=1,$O$3,IF(P39=2,$O$4,$O$5))</f>
        <v>0</v>
      </c>
    </row>
    <row r="40">
      <c r="A40" s="1" t="s">
        <v>510</v>
      </c>
      <c r="E40" s="27" t="s">
        <v>506</v>
      </c>
    </row>
    <row r="41" ht="26">
      <c r="A41" s="1" t="s">
        <v>511</v>
      </c>
      <c r="E41" s="32" t="s">
        <v>8624</v>
      </c>
    </row>
    <row r="42" ht="25">
      <c r="A42" s="1" t="s">
        <v>513</v>
      </c>
      <c r="E42" s="27" t="s">
        <v>6048</v>
      </c>
    </row>
    <row r="43" ht="37.5">
      <c r="A43" s="1" t="s">
        <v>504</v>
      </c>
      <c r="B43" s="1">
        <v>9</v>
      </c>
      <c r="C43" s="26" t="s">
        <v>8625</v>
      </c>
      <c r="D43" t="s">
        <v>506</v>
      </c>
      <c r="E43" s="27" t="s">
        <v>7601</v>
      </c>
      <c r="F43" s="28" t="s">
        <v>563</v>
      </c>
      <c r="G43" s="29">
        <v>588.09000000000003</v>
      </c>
      <c r="H43" s="28">
        <v>0</v>
      </c>
      <c r="I43" s="30">
        <f>ROUND(G43*H43,P4)</f>
        <v>0</v>
      </c>
      <c r="L43" s="30">
        <v>0</v>
      </c>
      <c r="M43" s="24">
        <f>ROUND(G43*L43,P4)</f>
        <v>0</v>
      </c>
      <c r="N43" s="25" t="s">
        <v>6046</v>
      </c>
      <c r="O43" s="31">
        <f>M43*AA43</f>
        <v>0</v>
      </c>
      <c r="P43" s="1">
        <v>3</v>
      </c>
      <c r="AA43" s="1">
        <f>IF(P43=1,$O$3,IF(P43=2,$O$4,$O$5))</f>
        <v>0</v>
      </c>
    </row>
    <row r="44">
      <c r="A44" s="1" t="s">
        <v>510</v>
      </c>
      <c r="E44" s="27" t="s">
        <v>8626</v>
      </c>
    </row>
    <row r="45" ht="26">
      <c r="A45" s="1" t="s">
        <v>511</v>
      </c>
      <c r="E45" s="32" t="s">
        <v>8627</v>
      </c>
    </row>
    <row r="46" ht="25">
      <c r="A46" s="1" t="s">
        <v>513</v>
      </c>
      <c r="E46" s="27" t="s">
        <v>6048</v>
      </c>
    </row>
    <row r="47" ht="25">
      <c r="A47" s="1" t="s">
        <v>504</v>
      </c>
      <c r="B47" s="1">
        <v>10</v>
      </c>
      <c r="C47" s="26" t="s">
        <v>8628</v>
      </c>
      <c r="D47" t="s">
        <v>506</v>
      </c>
      <c r="E47" s="27" t="s">
        <v>8629</v>
      </c>
      <c r="F47" s="28" t="s">
        <v>563</v>
      </c>
      <c r="G47" s="29">
        <v>588.09000000000003</v>
      </c>
      <c r="H47" s="28">
        <v>0</v>
      </c>
      <c r="I47" s="30">
        <f>ROUND(G47*H47,P4)</f>
        <v>0</v>
      </c>
      <c r="L47" s="30">
        <v>0</v>
      </c>
      <c r="M47" s="24">
        <f>ROUND(G47*L47,P4)</f>
        <v>0</v>
      </c>
      <c r="N47" s="25" t="s">
        <v>6046</v>
      </c>
      <c r="O47" s="31">
        <f>M47*AA47</f>
        <v>0</v>
      </c>
      <c r="P47" s="1">
        <v>3</v>
      </c>
      <c r="AA47" s="1">
        <f>IF(P47=1,$O$3,IF(P47=2,$O$4,$O$5))</f>
        <v>0</v>
      </c>
    </row>
    <row r="48">
      <c r="A48" s="1" t="s">
        <v>510</v>
      </c>
      <c r="E48" s="27" t="s">
        <v>506</v>
      </c>
    </row>
    <row r="49" ht="26">
      <c r="A49" s="1" t="s">
        <v>511</v>
      </c>
      <c r="E49" s="32" t="s">
        <v>8627</v>
      </c>
    </row>
    <row r="50" ht="25">
      <c r="A50" s="1" t="s">
        <v>513</v>
      </c>
      <c r="E50" s="27" t="s">
        <v>6048</v>
      </c>
    </row>
    <row r="51" ht="25">
      <c r="A51" s="1" t="s">
        <v>504</v>
      </c>
      <c r="B51" s="1">
        <v>11</v>
      </c>
      <c r="C51" s="26" t="s">
        <v>8630</v>
      </c>
      <c r="D51" t="s">
        <v>506</v>
      </c>
      <c r="E51" s="27" t="s">
        <v>8631</v>
      </c>
      <c r="F51" s="28" t="s">
        <v>563</v>
      </c>
      <c r="G51" s="29">
        <v>393.952</v>
      </c>
      <c r="H51" s="28">
        <v>0</v>
      </c>
      <c r="I51" s="30">
        <f>ROUND(G51*H51,P4)</f>
        <v>0</v>
      </c>
      <c r="L51" s="30">
        <v>0</v>
      </c>
      <c r="M51" s="24">
        <f>ROUND(G51*L51,P4)</f>
        <v>0</v>
      </c>
      <c r="N51" s="25" t="s">
        <v>6046</v>
      </c>
      <c r="O51" s="31">
        <f>M51*AA51</f>
        <v>0</v>
      </c>
      <c r="P51" s="1">
        <v>3</v>
      </c>
      <c r="AA51" s="1">
        <f>IF(P51=1,$O$3,IF(P51=2,$O$4,$O$5))</f>
        <v>0</v>
      </c>
    </row>
    <row r="52">
      <c r="A52" s="1" t="s">
        <v>510</v>
      </c>
      <c r="E52" s="27" t="s">
        <v>506</v>
      </c>
    </row>
    <row r="53" ht="39">
      <c r="A53" s="1" t="s">
        <v>511</v>
      </c>
      <c r="E53" s="32" t="s">
        <v>8632</v>
      </c>
    </row>
    <row r="54" ht="25">
      <c r="A54" s="1" t="s">
        <v>513</v>
      </c>
      <c r="E54" s="27" t="s">
        <v>6048</v>
      </c>
    </row>
    <row r="55" ht="25">
      <c r="A55" s="1" t="s">
        <v>504</v>
      </c>
      <c r="B55" s="1">
        <v>12</v>
      </c>
      <c r="C55" s="26" t="s">
        <v>7607</v>
      </c>
      <c r="D55" t="s">
        <v>506</v>
      </c>
      <c r="E55" s="27" t="s">
        <v>7608</v>
      </c>
      <c r="F55" s="28" t="s">
        <v>563</v>
      </c>
      <c r="G55" s="29">
        <v>211.71899999999999</v>
      </c>
      <c r="H55" s="28">
        <v>0</v>
      </c>
      <c r="I55" s="30">
        <f>ROUND(G55*H55,P4)</f>
        <v>0</v>
      </c>
      <c r="L55" s="30">
        <v>0</v>
      </c>
      <c r="M55" s="24">
        <f>ROUND(G55*L55,P4)</f>
        <v>0</v>
      </c>
      <c r="N55" s="25" t="s">
        <v>6046</v>
      </c>
      <c r="O55" s="31">
        <f>M55*AA55</f>
        <v>0</v>
      </c>
      <c r="P55" s="1">
        <v>3</v>
      </c>
      <c r="AA55" s="1">
        <f>IF(P55=1,$O$3,IF(P55=2,$O$4,$O$5))</f>
        <v>0</v>
      </c>
    </row>
    <row r="56">
      <c r="A56" s="1" t="s">
        <v>510</v>
      </c>
      <c r="E56" s="27" t="s">
        <v>506</v>
      </c>
    </row>
    <row r="57" ht="273">
      <c r="A57" s="1" t="s">
        <v>511</v>
      </c>
      <c r="E57" s="32" t="s">
        <v>8633</v>
      </c>
    </row>
    <row r="58" ht="25">
      <c r="A58" s="1" t="s">
        <v>513</v>
      </c>
      <c r="E58" s="27" t="s">
        <v>6048</v>
      </c>
    </row>
    <row r="59" ht="37.5">
      <c r="A59" s="1" t="s">
        <v>504</v>
      </c>
      <c r="B59" s="1">
        <v>13</v>
      </c>
      <c r="C59" s="26" t="s">
        <v>8634</v>
      </c>
      <c r="D59" t="s">
        <v>506</v>
      </c>
      <c r="E59" s="27" t="s">
        <v>8635</v>
      </c>
      <c r="F59" s="28" t="s">
        <v>563</v>
      </c>
      <c r="G59" s="29">
        <v>82.325999999999993</v>
      </c>
      <c r="H59" s="28">
        <v>0</v>
      </c>
      <c r="I59" s="30">
        <f>ROUND(G59*H59,P4)</f>
        <v>0</v>
      </c>
      <c r="L59" s="30">
        <v>0</v>
      </c>
      <c r="M59" s="24">
        <f>ROUND(G59*L59,P4)</f>
        <v>0</v>
      </c>
      <c r="N59" s="25" t="s">
        <v>6046</v>
      </c>
      <c r="O59" s="31">
        <f>M59*AA59</f>
        <v>0</v>
      </c>
      <c r="P59" s="1">
        <v>3</v>
      </c>
      <c r="AA59" s="1">
        <f>IF(P59=1,$O$3,IF(P59=2,$O$4,$O$5))</f>
        <v>0</v>
      </c>
    </row>
    <row r="60">
      <c r="A60" s="1" t="s">
        <v>510</v>
      </c>
      <c r="E60" s="27" t="s">
        <v>506</v>
      </c>
    </row>
    <row r="61" ht="52">
      <c r="A61" s="1" t="s">
        <v>511</v>
      </c>
      <c r="E61" s="32" t="s">
        <v>8636</v>
      </c>
    </row>
    <row r="62" ht="25">
      <c r="A62" s="1" t="s">
        <v>513</v>
      </c>
      <c r="E62" s="27" t="s">
        <v>6048</v>
      </c>
    </row>
    <row r="63" ht="37.5">
      <c r="A63" s="1" t="s">
        <v>504</v>
      </c>
      <c r="B63" s="1">
        <v>14</v>
      </c>
      <c r="C63" s="26" t="s">
        <v>7610</v>
      </c>
      <c r="D63" t="s">
        <v>506</v>
      </c>
      <c r="E63" s="27" t="s">
        <v>7611</v>
      </c>
      <c r="F63" s="28" t="s">
        <v>563</v>
      </c>
      <c r="G63" s="29">
        <v>14.18</v>
      </c>
      <c r="H63" s="28">
        <v>0</v>
      </c>
      <c r="I63" s="30">
        <f>ROUND(G63*H63,P4)</f>
        <v>0</v>
      </c>
      <c r="L63" s="30">
        <v>0</v>
      </c>
      <c r="M63" s="24">
        <f>ROUND(G63*L63,P4)</f>
        <v>0</v>
      </c>
      <c r="N63" s="25" t="s">
        <v>6046</v>
      </c>
      <c r="O63" s="31">
        <f>M63*AA63</f>
        <v>0</v>
      </c>
      <c r="P63" s="1">
        <v>3</v>
      </c>
      <c r="AA63" s="1">
        <f>IF(P63=1,$O$3,IF(P63=2,$O$4,$O$5))</f>
        <v>0</v>
      </c>
    </row>
    <row r="64">
      <c r="A64" s="1" t="s">
        <v>510</v>
      </c>
      <c r="E64" s="27" t="s">
        <v>7612</v>
      </c>
    </row>
    <row r="65" ht="52">
      <c r="A65" s="1" t="s">
        <v>511</v>
      </c>
      <c r="E65" s="32" t="s">
        <v>8637</v>
      </c>
    </row>
    <row r="66" ht="25">
      <c r="A66" s="1" t="s">
        <v>513</v>
      </c>
      <c r="E66" s="27" t="s">
        <v>6048</v>
      </c>
    </row>
    <row r="67" ht="37.5">
      <c r="A67" s="1" t="s">
        <v>504</v>
      </c>
      <c r="B67" s="1">
        <v>16</v>
      </c>
      <c r="C67" s="26" t="s">
        <v>8638</v>
      </c>
      <c r="D67" t="s">
        <v>506</v>
      </c>
      <c r="E67" s="27" t="s">
        <v>8639</v>
      </c>
      <c r="F67" s="28" t="s">
        <v>563</v>
      </c>
      <c r="G67" s="29">
        <v>160.108</v>
      </c>
      <c r="H67" s="28">
        <v>0</v>
      </c>
      <c r="I67" s="30">
        <f>ROUND(G67*H67,P4)</f>
        <v>0</v>
      </c>
      <c r="L67" s="30">
        <v>0</v>
      </c>
      <c r="M67" s="24">
        <f>ROUND(G67*L67,P4)</f>
        <v>0</v>
      </c>
      <c r="N67" s="25" t="s">
        <v>6046</v>
      </c>
      <c r="O67" s="31">
        <f>M67*AA67</f>
        <v>0</v>
      </c>
      <c r="P67" s="1">
        <v>3</v>
      </c>
      <c r="AA67" s="1">
        <f>IF(P67=1,$O$3,IF(P67=2,$O$4,$O$5))</f>
        <v>0</v>
      </c>
    </row>
    <row r="68">
      <c r="A68" s="1" t="s">
        <v>510</v>
      </c>
      <c r="E68" s="27" t="s">
        <v>8640</v>
      </c>
    </row>
    <row r="69" ht="39">
      <c r="A69" s="1" t="s">
        <v>511</v>
      </c>
      <c r="E69" s="32" t="s">
        <v>8641</v>
      </c>
    </row>
    <row r="70" ht="25">
      <c r="A70" s="1" t="s">
        <v>513</v>
      </c>
      <c r="E70" s="27" t="s">
        <v>6048</v>
      </c>
    </row>
    <row r="71">
      <c r="A71" s="1" t="s">
        <v>504</v>
      </c>
      <c r="B71" s="1">
        <v>15</v>
      </c>
      <c r="C71" s="26" t="s">
        <v>8642</v>
      </c>
      <c r="D71" t="s">
        <v>506</v>
      </c>
      <c r="E71" s="27" t="s">
        <v>8643</v>
      </c>
      <c r="F71" s="28" t="s">
        <v>2694</v>
      </c>
      <c r="G71" s="29">
        <v>28.359999999999999</v>
      </c>
      <c r="H71" s="28">
        <v>1</v>
      </c>
      <c r="I71" s="30">
        <f>ROUND(G71*H71,P4)</f>
        <v>0</v>
      </c>
      <c r="L71" s="30">
        <v>0</v>
      </c>
      <c r="M71" s="24">
        <f>ROUND(G71*L71,P4)</f>
        <v>0</v>
      </c>
      <c r="N71" s="25" t="s">
        <v>6046</v>
      </c>
      <c r="O71" s="31">
        <f>M71*AA71</f>
        <v>0</v>
      </c>
      <c r="P71" s="1">
        <v>3</v>
      </c>
      <c r="AA71" s="1">
        <f>IF(P71=1,$O$3,IF(P71=2,$O$4,$O$5))</f>
        <v>0</v>
      </c>
    </row>
    <row r="72">
      <c r="A72" s="1" t="s">
        <v>510</v>
      </c>
      <c r="E72" s="27" t="s">
        <v>506</v>
      </c>
    </row>
    <row r="73" ht="26">
      <c r="A73" s="1" t="s">
        <v>511</v>
      </c>
      <c r="E73" s="32" t="s">
        <v>8644</v>
      </c>
    </row>
    <row r="74" ht="25">
      <c r="A74" s="1" t="s">
        <v>513</v>
      </c>
      <c r="E74" s="27" t="s">
        <v>6048</v>
      </c>
    </row>
    <row r="75" ht="13">
      <c r="A75" s="1" t="s">
        <v>501</v>
      </c>
      <c r="C75" s="22" t="s">
        <v>604</v>
      </c>
      <c r="E75" s="23" t="s">
        <v>4304</v>
      </c>
      <c r="L75" s="24">
        <f>SUMIFS(L76:L131,A76:A131,"P")</f>
        <v>0</v>
      </c>
      <c r="M75" s="24">
        <f>SUMIFS(M76:M131,A76:A131,"P")</f>
        <v>0</v>
      </c>
      <c r="N75" s="25"/>
    </row>
    <row r="76" ht="25">
      <c r="A76" s="1" t="s">
        <v>504</v>
      </c>
      <c r="B76" s="1">
        <v>17</v>
      </c>
      <c r="C76" s="26" t="s">
        <v>8645</v>
      </c>
      <c r="D76" t="s">
        <v>506</v>
      </c>
      <c r="E76" s="27" t="s">
        <v>8646</v>
      </c>
      <c r="F76" s="28" t="s">
        <v>563</v>
      </c>
      <c r="G76" s="29">
        <v>25.600999999999999</v>
      </c>
      <c r="H76" s="28">
        <v>0.1885</v>
      </c>
      <c r="I76" s="30">
        <f>ROUND(G76*H76,P4)</f>
        <v>0</v>
      </c>
      <c r="L76" s="30">
        <v>0</v>
      </c>
      <c r="M76" s="24">
        <f>ROUND(G76*L76,P4)</f>
        <v>0</v>
      </c>
      <c r="N76" s="25" t="s">
        <v>6046</v>
      </c>
      <c r="O76" s="31">
        <f>M76*AA76</f>
        <v>0</v>
      </c>
      <c r="P76" s="1">
        <v>3</v>
      </c>
      <c r="AA76" s="1">
        <f>IF(P76=1,$O$3,IF(P76=2,$O$4,$O$5))</f>
        <v>0</v>
      </c>
    </row>
    <row r="77">
      <c r="A77" s="1" t="s">
        <v>510</v>
      </c>
      <c r="E77" s="27" t="s">
        <v>506</v>
      </c>
    </row>
    <row r="78" ht="39">
      <c r="A78" s="1" t="s">
        <v>511</v>
      </c>
      <c r="E78" s="32" t="s">
        <v>8647</v>
      </c>
    </row>
    <row r="79" ht="25">
      <c r="A79" s="1" t="s">
        <v>513</v>
      </c>
      <c r="E79" s="27" t="s">
        <v>6048</v>
      </c>
    </row>
    <row r="80">
      <c r="A80" s="1" t="s">
        <v>504</v>
      </c>
      <c r="B80" s="1">
        <v>18</v>
      </c>
      <c r="C80" s="26" t="s">
        <v>8648</v>
      </c>
      <c r="D80" t="s">
        <v>506</v>
      </c>
      <c r="E80" s="27" t="s">
        <v>8649</v>
      </c>
      <c r="F80" s="28" t="s">
        <v>563</v>
      </c>
      <c r="G80" s="29">
        <v>24.071999999999999</v>
      </c>
      <c r="H80" s="28">
        <v>2.5018720000000001</v>
      </c>
      <c r="I80" s="30">
        <f>ROUND(G80*H80,P4)</f>
        <v>0</v>
      </c>
      <c r="L80" s="30">
        <v>0</v>
      </c>
      <c r="M80" s="24">
        <f>ROUND(G80*L80,P4)</f>
        <v>0</v>
      </c>
      <c r="N80" s="25" t="s">
        <v>6046</v>
      </c>
      <c r="O80" s="31">
        <f>M80*AA80</f>
        <v>0</v>
      </c>
      <c r="P80" s="1">
        <v>3</v>
      </c>
      <c r="AA80" s="1">
        <f>IF(P80=1,$O$3,IF(P80=2,$O$4,$O$5))</f>
        <v>0</v>
      </c>
    </row>
    <row r="81">
      <c r="A81" s="1" t="s">
        <v>510</v>
      </c>
      <c r="E81" s="27" t="s">
        <v>506</v>
      </c>
    </row>
    <row r="82" ht="91">
      <c r="A82" s="1" t="s">
        <v>511</v>
      </c>
      <c r="E82" s="32" t="s">
        <v>8650</v>
      </c>
    </row>
    <row r="83" ht="25">
      <c r="A83" s="1" t="s">
        <v>513</v>
      </c>
      <c r="E83" s="27" t="s">
        <v>6048</v>
      </c>
    </row>
    <row r="84" ht="25">
      <c r="A84" s="1" t="s">
        <v>504</v>
      </c>
      <c r="B84" s="1">
        <v>19</v>
      </c>
      <c r="C84" s="26" t="s">
        <v>8651</v>
      </c>
      <c r="D84" t="s">
        <v>506</v>
      </c>
      <c r="E84" s="27" t="s">
        <v>8652</v>
      </c>
      <c r="F84" s="28" t="s">
        <v>563</v>
      </c>
      <c r="G84" s="29">
        <v>54.799999999999997</v>
      </c>
      <c r="H84" s="28">
        <v>2.523612</v>
      </c>
      <c r="I84" s="30">
        <f>ROUND(G84*H84,P4)</f>
        <v>0</v>
      </c>
      <c r="L84" s="30">
        <v>0</v>
      </c>
      <c r="M84" s="24">
        <f>ROUND(G84*L84,P4)</f>
        <v>0</v>
      </c>
      <c r="N84" s="25" t="s">
        <v>6046</v>
      </c>
      <c r="O84" s="31">
        <f>M84*AA84</f>
        <v>0</v>
      </c>
      <c r="P84" s="1">
        <v>3</v>
      </c>
      <c r="AA84" s="1">
        <f>IF(P84=1,$O$3,IF(P84=2,$O$4,$O$5))</f>
        <v>0</v>
      </c>
    </row>
    <row r="85">
      <c r="A85" s="1" t="s">
        <v>510</v>
      </c>
      <c r="E85" s="27" t="s">
        <v>506</v>
      </c>
    </row>
    <row r="86" ht="104">
      <c r="A86" s="1" t="s">
        <v>511</v>
      </c>
      <c r="E86" s="32" t="s">
        <v>8653</v>
      </c>
    </row>
    <row r="87" ht="25">
      <c r="A87" s="1" t="s">
        <v>513</v>
      </c>
      <c r="E87" s="27" t="s">
        <v>6048</v>
      </c>
    </row>
    <row r="88">
      <c r="A88" s="1" t="s">
        <v>504</v>
      </c>
      <c r="B88" s="1">
        <v>20</v>
      </c>
      <c r="C88" s="26" t="s">
        <v>6091</v>
      </c>
      <c r="D88" t="s">
        <v>506</v>
      </c>
      <c r="E88" s="27" t="s">
        <v>6092</v>
      </c>
      <c r="F88" s="28" t="s">
        <v>1553</v>
      </c>
      <c r="G88" s="29">
        <v>34.941000000000003</v>
      </c>
      <c r="H88" s="28">
        <v>0.002944</v>
      </c>
      <c r="I88" s="30">
        <f>ROUND(G88*H88,P4)</f>
        <v>0</v>
      </c>
      <c r="L88" s="30">
        <v>0</v>
      </c>
      <c r="M88" s="24">
        <f>ROUND(G88*L88,P4)</f>
        <v>0</v>
      </c>
      <c r="N88" s="25" t="s">
        <v>6046</v>
      </c>
      <c r="O88" s="31">
        <f>M88*AA88</f>
        <v>0</v>
      </c>
      <c r="P88" s="1">
        <v>3</v>
      </c>
      <c r="AA88" s="1">
        <f>IF(P88=1,$O$3,IF(P88=2,$O$4,$O$5))</f>
        <v>0</v>
      </c>
    </row>
    <row r="89">
      <c r="A89" s="1" t="s">
        <v>510</v>
      </c>
      <c r="E89" s="27" t="s">
        <v>506</v>
      </c>
    </row>
    <row r="90" ht="104">
      <c r="A90" s="1" t="s">
        <v>511</v>
      </c>
      <c r="E90" s="32" t="s">
        <v>8654</v>
      </c>
    </row>
    <row r="91" ht="25">
      <c r="A91" s="1" t="s">
        <v>513</v>
      </c>
      <c r="E91" s="27" t="s">
        <v>6048</v>
      </c>
    </row>
    <row r="92">
      <c r="A92" s="1" t="s">
        <v>504</v>
      </c>
      <c r="B92" s="1">
        <v>21</v>
      </c>
      <c r="C92" s="26" t="s">
        <v>6094</v>
      </c>
      <c r="D92" t="s">
        <v>506</v>
      </c>
      <c r="E92" s="27" t="s">
        <v>6095</v>
      </c>
      <c r="F92" s="28" t="s">
        <v>1553</v>
      </c>
      <c r="G92" s="29">
        <v>34.941000000000003</v>
      </c>
      <c r="H92" s="28">
        <v>0</v>
      </c>
      <c r="I92" s="30">
        <f>ROUND(G92*H92,P4)</f>
        <v>0</v>
      </c>
      <c r="L92" s="30">
        <v>0</v>
      </c>
      <c r="M92" s="24">
        <f>ROUND(G92*L92,P4)</f>
        <v>0</v>
      </c>
      <c r="N92" s="25" t="s">
        <v>6046</v>
      </c>
      <c r="O92" s="31">
        <f>M92*AA92</f>
        <v>0</v>
      </c>
      <c r="P92" s="1">
        <v>3</v>
      </c>
      <c r="AA92" s="1">
        <f>IF(P92=1,$O$3,IF(P92=2,$O$4,$O$5))</f>
        <v>0</v>
      </c>
    </row>
    <row r="93">
      <c r="A93" s="1" t="s">
        <v>510</v>
      </c>
      <c r="E93" s="27" t="s">
        <v>506</v>
      </c>
    </row>
    <row r="94" ht="104">
      <c r="A94" s="1" t="s">
        <v>511</v>
      </c>
      <c r="E94" s="32" t="s">
        <v>8654</v>
      </c>
    </row>
    <row r="95" ht="25">
      <c r="A95" s="1" t="s">
        <v>513</v>
      </c>
      <c r="E95" s="27" t="s">
        <v>6048</v>
      </c>
    </row>
    <row r="96">
      <c r="A96" s="1" t="s">
        <v>504</v>
      </c>
      <c r="B96" s="1">
        <v>22</v>
      </c>
      <c r="C96" s="26" t="s">
        <v>8655</v>
      </c>
      <c r="D96" t="s">
        <v>506</v>
      </c>
      <c r="E96" s="27" t="s">
        <v>8656</v>
      </c>
      <c r="F96" s="28" t="s">
        <v>2694</v>
      </c>
      <c r="G96" s="29">
        <v>8.2200000000000006</v>
      </c>
      <c r="H96" s="28">
        <v>1.062773</v>
      </c>
      <c r="I96" s="30">
        <f>ROUND(G96*H96,P4)</f>
        <v>0</v>
      </c>
      <c r="L96" s="30">
        <v>0</v>
      </c>
      <c r="M96" s="24">
        <f>ROUND(G96*L96,P4)</f>
        <v>0</v>
      </c>
      <c r="N96" s="25" t="s">
        <v>6046</v>
      </c>
      <c r="O96" s="31">
        <f>M96*AA96</f>
        <v>0</v>
      </c>
      <c r="P96" s="1">
        <v>3</v>
      </c>
      <c r="AA96" s="1">
        <f>IF(P96=1,$O$3,IF(P96=2,$O$4,$O$5))</f>
        <v>0</v>
      </c>
    </row>
    <row r="97">
      <c r="A97" s="1" t="s">
        <v>510</v>
      </c>
      <c r="E97" s="27" t="s">
        <v>506</v>
      </c>
    </row>
    <row r="98" ht="26">
      <c r="A98" s="1" t="s">
        <v>511</v>
      </c>
      <c r="E98" s="32" t="s">
        <v>8657</v>
      </c>
    </row>
    <row r="99" ht="25">
      <c r="A99" s="1" t="s">
        <v>513</v>
      </c>
      <c r="E99" s="27" t="s">
        <v>6048</v>
      </c>
    </row>
    <row r="100">
      <c r="A100" s="1" t="s">
        <v>504</v>
      </c>
      <c r="B100" s="1">
        <v>23</v>
      </c>
      <c r="C100" s="26" t="s">
        <v>8658</v>
      </c>
      <c r="D100" t="s">
        <v>506</v>
      </c>
      <c r="E100" s="27" t="s">
        <v>8659</v>
      </c>
      <c r="F100" s="28" t="s">
        <v>563</v>
      </c>
      <c r="G100" s="29">
        <v>5.4509999999999996</v>
      </c>
      <c r="H100" s="28">
        <v>2.5018720000000001</v>
      </c>
      <c r="I100" s="30">
        <f>ROUND(G100*H100,P4)</f>
        <v>0</v>
      </c>
      <c r="L100" s="30">
        <v>0</v>
      </c>
      <c r="M100" s="24">
        <f>ROUND(G100*L100,P4)</f>
        <v>0</v>
      </c>
      <c r="N100" s="25" t="s">
        <v>6046</v>
      </c>
      <c r="O100" s="31">
        <f>M100*AA100</f>
        <v>0</v>
      </c>
      <c r="P100" s="1">
        <v>3</v>
      </c>
      <c r="AA100" s="1">
        <f>IF(P100=1,$O$3,IF(P100=2,$O$4,$O$5))</f>
        <v>0</v>
      </c>
    </row>
    <row r="101">
      <c r="A101" s="1" t="s">
        <v>510</v>
      </c>
      <c r="E101" s="27" t="s">
        <v>506</v>
      </c>
    </row>
    <row r="102" ht="78">
      <c r="A102" s="1" t="s">
        <v>511</v>
      </c>
      <c r="E102" s="32" t="s">
        <v>8660</v>
      </c>
    </row>
    <row r="103" ht="25">
      <c r="A103" s="1" t="s">
        <v>513</v>
      </c>
      <c r="E103" s="27" t="s">
        <v>6048</v>
      </c>
    </row>
    <row r="104" ht="25">
      <c r="A104" s="1" t="s">
        <v>504</v>
      </c>
      <c r="B104" s="1">
        <v>24</v>
      </c>
      <c r="C104" s="26" t="s">
        <v>8661</v>
      </c>
      <c r="D104" t="s">
        <v>506</v>
      </c>
      <c r="E104" s="27" t="s">
        <v>8662</v>
      </c>
      <c r="F104" s="28" t="s">
        <v>563</v>
      </c>
      <c r="G104" s="29">
        <v>16.350999999999999</v>
      </c>
      <c r="H104" s="28">
        <v>2.5018720000000001</v>
      </c>
      <c r="I104" s="30">
        <f>ROUND(G104*H104,P4)</f>
        <v>0</v>
      </c>
      <c r="L104" s="30">
        <v>0</v>
      </c>
      <c r="M104" s="24">
        <f>ROUND(G104*L104,P4)</f>
        <v>0</v>
      </c>
      <c r="N104" s="25" t="s">
        <v>6046</v>
      </c>
      <c r="O104" s="31">
        <f>M104*AA104</f>
        <v>0</v>
      </c>
      <c r="P104" s="1">
        <v>3</v>
      </c>
      <c r="AA104" s="1">
        <f>IF(P104=1,$O$3,IF(P104=2,$O$4,$O$5))</f>
        <v>0</v>
      </c>
    </row>
    <row r="105">
      <c r="A105" s="1" t="s">
        <v>510</v>
      </c>
      <c r="E105" s="27" t="s">
        <v>506</v>
      </c>
    </row>
    <row r="106" ht="78">
      <c r="A106" s="1" t="s">
        <v>511</v>
      </c>
      <c r="E106" s="32" t="s">
        <v>8663</v>
      </c>
    </row>
    <row r="107" ht="25">
      <c r="A107" s="1" t="s">
        <v>513</v>
      </c>
      <c r="E107" s="27" t="s">
        <v>6048</v>
      </c>
    </row>
    <row r="108">
      <c r="A108" s="1" t="s">
        <v>504</v>
      </c>
      <c r="B108" s="1">
        <v>25</v>
      </c>
      <c r="C108" s="26" t="s">
        <v>6100</v>
      </c>
      <c r="D108" t="s">
        <v>506</v>
      </c>
      <c r="E108" s="27" t="s">
        <v>6101</v>
      </c>
      <c r="F108" s="28" t="s">
        <v>1553</v>
      </c>
      <c r="G108" s="29">
        <v>72.230000000000004</v>
      </c>
      <c r="H108" s="28">
        <v>0.0026919999999999999</v>
      </c>
      <c r="I108" s="30">
        <f>ROUND(G108*H108,P4)</f>
        <v>0</v>
      </c>
      <c r="L108" s="30">
        <v>0</v>
      </c>
      <c r="M108" s="24">
        <f>ROUND(G108*L108,P4)</f>
        <v>0</v>
      </c>
      <c r="N108" s="25" t="s">
        <v>6046</v>
      </c>
      <c r="O108" s="31">
        <f>M108*AA108</f>
        <v>0</v>
      </c>
      <c r="P108" s="1">
        <v>3</v>
      </c>
      <c r="AA108" s="1">
        <f>IF(P108=1,$O$3,IF(P108=2,$O$4,$O$5))</f>
        <v>0</v>
      </c>
    </row>
    <row r="109">
      <c r="A109" s="1" t="s">
        <v>510</v>
      </c>
      <c r="E109" s="27" t="s">
        <v>506</v>
      </c>
    </row>
    <row r="110" ht="78">
      <c r="A110" s="1" t="s">
        <v>511</v>
      </c>
      <c r="E110" s="32" t="s">
        <v>8664</v>
      </c>
    </row>
    <row r="111" ht="25">
      <c r="A111" s="1" t="s">
        <v>513</v>
      </c>
      <c r="E111" s="27" t="s">
        <v>6048</v>
      </c>
    </row>
    <row r="112">
      <c r="A112" s="1" t="s">
        <v>504</v>
      </c>
      <c r="B112" s="1">
        <v>26</v>
      </c>
      <c r="C112" s="26" t="s">
        <v>6103</v>
      </c>
      <c r="D112" t="s">
        <v>506</v>
      </c>
      <c r="E112" s="27" t="s">
        <v>6104</v>
      </c>
      <c r="F112" s="28" t="s">
        <v>1553</v>
      </c>
      <c r="G112" s="29">
        <v>72.230000000000004</v>
      </c>
      <c r="H112" s="28">
        <v>0</v>
      </c>
      <c r="I112" s="30">
        <f>ROUND(G112*H112,P4)</f>
        <v>0</v>
      </c>
      <c r="L112" s="30">
        <v>0</v>
      </c>
      <c r="M112" s="24">
        <f>ROUND(G112*L112,P4)</f>
        <v>0</v>
      </c>
      <c r="N112" s="25" t="s">
        <v>6046</v>
      </c>
      <c r="O112" s="31">
        <f>M112*AA112</f>
        <v>0</v>
      </c>
      <c r="P112" s="1">
        <v>3</v>
      </c>
      <c r="AA112" s="1">
        <f>IF(P112=1,$O$3,IF(P112=2,$O$4,$O$5))</f>
        <v>0</v>
      </c>
    </row>
    <row r="113">
      <c r="A113" s="1" t="s">
        <v>510</v>
      </c>
      <c r="E113" s="27" t="s">
        <v>506</v>
      </c>
    </row>
    <row r="114" ht="78">
      <c r="A114" s="1" t="s">
        <v>511</v>
      </c>
      <c r="E114" s="32" t="s">
        <v>8664</v>
      </c>
    </row>
    <row r="115" ht="25">
      <c r="A115" s="1" t="s">
        <v>513</v>
      </c>
      <c r="E115" s="27" t="s">
        <v>6048</v>
      </c>
    </row>
    <row r="116">
      <c r="A116" s="1" t="s">
        <v>504</v>
      </c>
      <c r="B116" s="1">
        <v>27</v>
      </c>
      <c r="C116" s="26" t="s">
        <v>6106</v>
      </c>
      <c r="D116" t="s">
        <v>506</v>
      </c>
      <c r="E116" s="27" t="s">
        <v>6107</v>
      </c>
      <c r="F116" s="28" t="s">
        <v>2694</v>
      </c>
      <c r="G116" s="29">
        <v>3.27</v>
      </c>
      <c r="H116" s="28">
        <v>1.060621</v>
      </c>
      <c r="I116" s="30">
        <f>ROUND(G116*H116,P4)</f>
        <v>0</v>
      </c>
      <c r="L116" s="30">
        <v>0</v>
      </c>
      <c r="M116" s="24">
        <f>ROUND(G116*L116,P4)</f>
        <v>0</v>
      </c>
      <c r="N116" s="25" t="s">
        <v>6046</v>
      </c>
      <c r="O116" s="31">
        <f>M116*AA116</f>
        <v>0</v>
      </c>
      <c r="P116" s="1">
        <v>3</v>
      </c>
      <c r="AA116" s="1">
        <f>IF(P116=1,$O$3,IF(P116=2,$O$4,$O$5))</f>
        <v>0</v>
      </c>
    </row>
    <row r="117">
      <c r="A117" s="1" t="s">
        <v>510</v>
      </c>
      <c r="E117" s="27" t="s">
        <v>506</v>
      </c>
    </row>
    <row r="118" ht="26">
      <c r="A118" s="1" t="s">
        <v>511</v>
      </c>
      <c r="E118" s="32" t="s">
        <v>8665</v>
      </c>
    </row>
    <row r="119" ht="25">
      <c r="A119" s="1" t="s">
        <v>513</v>
      </c>
      <c r="E119" s="27" t="s">
        <v>6048</v>
      </c>
    </row>
    <row r="120" ht="25">
      <c r="A120" s="1" t="s">
        <v>504</v>
      </c>
      <c r="B120" s="1">
        <v>28</v>
      </c>
      <c r="C120" s="26" t="s">
        <v>8666</v>
      </c>
      <c r="D120" t="s">
        <v>506</v>
      </c>
      <c r="E120" s="27" t="s">
        <v>8667</v>
      </c>
      <c r="F120" s="28" t="s">
        <v>563</v>
      </c>
      <c r="G120" s="29">
        <v>53.691000000000003</v>
      </c>
      <c r="H120" s="28">
        <v>2.5235020000000001</v>
      </c>
      <c r="I120" s="30">
        <f>ROUND(G120*H120,P4)</f>
        <v>0</v>
      </c>
      <c r="L120" s="30">
        <v>0</v>
      </c>
      <c r="M120" s="24">
        <f>ROUND(G120*L120,P4)</f>
        <v>0</v>
      </c>
      <c r="N120" s="25" t="s">
        <v>6046</v>
      </c>
      <c r="O120" s="31">
        <f>M120*AA120</f>
        <v>0</v>
      </c>
      <c r="P120" s="1">
        <v>3</v>
      </c>
      <c r="AA120" s="1">
        <f>IF(P120=1,$O$3,IF(P120=2,$O$4,$O$5))</f>
        <v>0</v>
      </c>
    </row>
    <row r="121">
      <c r="A121" s="1" t="s">
        <v>510</v>
      </c>
      <c r="E121" s="27" t="s">
        <v>506</v>
      </c>
    </row>
    <row r="122" ht="169">
      <c r="A122" s="1" t="s">
        <v>511</v>
      </c>
      <c r="E122" s="32" t="s">
        <v>8668</v>
      </c>
    </row>
    <row r="123" ht="25">
      <c r="A123" s="1" t="s">
        <v>513</v>
      </c>
      <c r="E123" s="27" t="s">
        <v>6048</v>
      </c>
    </row>
    <row r="124">
      <c r="A124" s="1" t="s">
        <v>504</v>
      </c>
      <c r="B124" s="1">
        <v>29</v>
      </c>
      <c r="C124" s="26" t="s">
        <v>8669</v>
      </c>
      <c r="D124" t="s">
        <v>506</v>
      </c>
      <c r="E124" s="27" t="s">
        <v>8670</v>
      </c>
      <c r="F124" s="28" t="s">
        <v>1553</v>
      </c>
      <c r="G124" s="29">
        <v>365.56200000000001</v>
      </c>
      <c r="H124" s="28">
        <v>0.0027469999999999999</v>
      </c>
      <c r="I124" s="30">
        <f>ROUND(G124*H124,P4)</f>
        <v>0</v>
      </c>
      <c r="L124" s="30">
        <v>0</v>
      </c>
      <c r="M124" s="24">
        <f>ROUND(G124*L124,P4)</f>
        <v>0</v>
      </c>
      <c r="N124" s="25" t="s">
        <v>6046</v>
      </c>
      <c r="O124" s="31">
        <f>M124*AA124</f>
        <v>0</v>
      </c>
      <c r="P124" s="1">
        <v>3</v>
      </c>
      <c r="AA124" s="1">
        <f>IF(P124=1,$O$3,IF(P124=2,$O$4,$O$5))</f>
        <v>0</v>
      </c>
    </row>
    <row r="125">
      <c r="A125" s="1" t="s">
        <v>510</v>
      </c>
      <c r="E125" s="27" t="s">
        <v>506</v>
      </c>
    </row>
    <row r="126" ht="169">
      <c r="A126" s="1" t="s">
        <v>511</v>
      </c>
      <c r="E126" s="32" t="s">
        <v>8671</v>
      </c>
    </row>
    <row r="127" ht="25">
      <c r="A127" s="1" t="s">
        <v>513</v>
      </c>
      <c r="E127" s="27" t="s">
        <v>6048</v>
      </c>
    </row>
    <row r="128">
      <c r="A128" s="1" t="s">
        <v>504</v>
      </c>
      <c r="B128" s="1">
        <v>30</v>
      </c>
      <c r="C128" s="26" t="s">
        <v>8672</v>
      </c>
      <c r="D128" t="s">
        <v>506</v>
      </c>
      <c r="E128" s="27" t="s">
        <v>8673</v>
      </c>
      <c r="F128" s="28" t="s">
        <v>1553</v>
      </c>
      <c r="G128" s="29">
        <v>365.56200000000001</v>
      </c>
      <c r="H128" s="28">
        <v>0</v>
      </c>
      <c r="I128" s="30">
        <f>ROUND(G128*H128,P4)</f>
        <v>0</v>
      </c>
      <c r="L128" s="30">
        <v>0</v>
      </c>
      <c r="M128" s="24">
        <f>ROUND(G128*L128,P4)</f>
        <v>0</v>
      </c>
      <c r="N128" s="25" t="s">
        <v>6046</v>
      </c>
      <c r="O128" s="31">
        <f>M128*AA128</f>
        <v>0</v>
      </c>
      <c r="P128" s="1">
        <v>3</v>
      </c>
      <c r="AA128" s="1">
        <f>IF(P128=1,$O$3,IF(P128=2,$O$4,$O$5))</f>
        <v>0</v>
      </c>
    </row>
    <row r="129">
      <c r="A129" s="1" t="s">
        <v>510</v>
      </c>
      <c r="E129" s="27" t="s">
        <v>506</v>
      </c>
    </row>
    <row r="130" ht="169">
      <c r="A130" s="1" t="s">
        <v>511</v>
      </c>
      <c r="E130" s="32" t="s">
        <v>8671</v>
      </c>
    </row>
    <row r="131" ht="25">
      <c r="A131" s="1" t="s">
        <v>513</v>
      </c>
      <c r="E131" s="27" t="s">
        <v>6048</v>
      </c>
    </row>
    <row r="132" ht="13">
      <c r="A132" s="1" t="s">
        <v>501</v>
      </c>
      <c r="C132" s="22" t="s">
        <v>607</v>
      </c>
      <c r="E132" s="23" t="s">
        <v>3447</v>
      </c>
      <c r="L132" s="24">
        <f>SUMIFS(L133:L204,A133:A204,"P")</f>
        <v>0</v>
      </c>
      <c r="M132" s="24">
        <f>SUMIFS(M133:M204,A133:A204,"P")</f>
        <v>0</v>
      </c>
      <c r="N132" s="25"/>
    </row>
    <row r="133" ht="37.5">
      <c r="A133" s="1" t="s">
        <v>504</v>
      </c>
      <c r="B133" s="1">
        <v>31</v>
      </c>
      <c r="C133" s="26" t="s">
        <v>8674</v>
      </c>
      <c r="D133" t="s">
        <v>506</v>
      </c>
      <c r="E133" s="27" t="s">
        <v>8675</v>
      </c>
      <c r="F133" s="28" t="s">
        <v>2694</v>
      </c>
      <c r="G133" s="29">
        <v>10.738</v>
      </c>
      <c r="H133" s="28">
        <v>1.0594030000000001</v>
      </c>
      <c r="I133" s="30">
        <f>ROUND(G133*H133,P4)</f>
        <v>0</v>
      </c>
      <c r="L133" s="30">
        <v>0</v>
      </c>
      <c r="M133" s="24">
        <f>ROUND(G133*L133,P4)</f>
        <v>0</v>
      </c>
      <c r="N133" s="25" t="s">
        <v>6046</v>
      </c>
      <c r="O133" s="31">
        <f>M133*AA133</f>
        <v>0</v>
      </c>
      <c r="P133" s="1">
        <v>3</v>
      </c>
      <c r="AA133" s="1">
        <f>IF(P133=1,$O$3,IF(P133=2,$O$4,$O$5))</f>
        <v>0</v>
      </c>
    </row>
    <row r="134">
      <c r="A134" s="1" t="s">
        <v>510</v>
      </c>
      <c r="E134" s="27" t="s">
        <v>506</v>
      </c>
    </row>
    <row r="135" ht="26">
      <c r="A135" s="1" t="s">
        <v>511</v>
      </c>
      <c r="E135" s="32" t="s">
        <v>8676</v>
      </c>
    </row>
    <row r="136" ht="25">
      <c r="A136" s="1" t="s">
        <v>513</v>
      </c>
      <c r="E136" s="27" t="s">
        <v>6048</v>
      </c>
    </row>
    <row r="137" ht="25">
      <c r="A137" s="1" t="s">
        <v>504</v>
      </c>
      <c r="B137" s="1">
        <v>32</v>
      </c>
      <c r="C137" s="26" t="s">
        <v>8677</v>
      </c>
      <c r="D137" t="s">
        <v>506</v>
      </c>
      <c r="E137" s="27" t="s">
        <v>8678</v>
      </c>
      <c r="F137" s="28" t="s">
        <v>1553</v>
      </c>
      <c r="G137" s="29">
        <v>3.5</v>
      </c>
      <c r="H137" s="28">
        <v>0.18971099999999999</v>
      </c>
      <c r="I137" s="30">
        <f>ROUND(G137*H137,P4)</f>
        <v>0</v>
      </c>
      <c r="L137" s="30">
        <v>0</v>
      </c>
      <c r="M137" s="24">
        <f>ROUND(G137*L137,P4)</f>
        <v>0</v>
      </c>
      <c r="N137" s="25" t="s">
        <v>6046</v>
      </c>
      <c r="O137" s="31">
        <f>M137*AA137</f>
        <v>0</v>
      </c>
      <c r="P137" s="1">
        <v>3</v>
      </c>
      <c r="AA137" s="1">
        <f>IF(P137=1,$O$3,IF(P137=2,$O$4,$O$5))</f>
        <v>0</v>
      </c>
    </row>
    <row r="138">
      <c r="A138" s="1" t="s">
        <v>510</v>
      </c>
      <c r="E138" s="27" t="s">
        <v>506</v>
      </c>
    </row>
    <row r="139" ht="52">
      <c r="A139" s="1" t="s">
        <v>511</v>
      </c>
      <c r="E139" s="32" t="s">
        <v>8679</v>
      </c>
    </row>
    <row r="140" ht="25">
      <c r="A140" s="1" t="s">
        <v>513</v>
      </c>
      <c r="E140" s="27" t="s">
        <v>6048</v>
      </c>
    </row>
    <row r="141" ht="25">
      <c r="A141" s="1" t="s">
        <v>504</v>
      </c>
      <c r="B141" s="1">
        <v>33</v>
      </c>
      <c r="C141" s="26" t="s">
        <v>8680</v>
      </c>
      <c r="D141" t="s">
        <v>506</v>
      </c>
      <c r="E141" s="27" t="s">
        <v>8681</v>
      </c>
      <c r="F141" s="28" t="s">
        <v>1553</v>
      </c>
      <c r="G141" s="29">
        <v>115.331</v>
      </c>
      <c r="H141" s="28">
        <v>0.26904800000000001</v>
      </c>
      <c r="I141" s="30">
        <f>ROUND(G141*H141,P4)</f>
        <v>0</v>
      </c>
      <c r="L141" s="30">
        <v>0</v>
      </c>
      <c r="M141" s="24">
        <f>ROUND(G141*L141,P4)</f>
        <v>0</v>
      </c>
      <c r="N141" s="25" t="s">
        <v>6046</v>
      </c>
      <c r="O141" s="31">
        <f>M141*AA141</f>
        <v>0</v>
      </c>
      <c r="P141" s="1">
        <v>3</v>
      </c>
      <c r="AA141" s="1">
        <f>IF(P141=1,$O$3,IF(P141=2,$O$4,$O$5))</f>
        <v>0</v>
      </c>
    </row>
    <row r="142">
      <c r="A142" s="1" t="s">
        <v>510</v>
      </c>
      <c r="E142" s="27" t="s">
        <v>506</v>
      </c>
    </row>
    <row r="143" ht="143">
      <c r="A143" s="1" t="s">
        <v>511</v>
      </c>
      <c r="E143" s="32" t="s">
        <v>8682</v>
      </c>
    </row>
    <row r="144" ht="25">
      <c r="A144" s="1" t="s">
        <v>513</v>
      </c>
      <c r="E144" s="27" t="s">
        <v>6048</v>
      </c>
    </row>
    <row r="145" ht="37.5">
      <c r="A145" s="1" t="s">
        <v>504</v>
      </c>
      <c r="B145" s="1">
        <v>34</v>
      </c>
      <c r="C145" s="26" t="s">
        <v>8683</v>
      </c>
      <c r="D145" t="s">
        <v>506</v>
      </c>
      <c r="E145" s="27" t="s">
        <v>8684</v>
      </c>
      <c r="F145" s="28" t="s">
        <v>1553</v>
      </c>
      <c r="G145" s="29">
        <v>231.34700000000001</v>
      </c>
      <c r="H145" s="28">
        <v>0.31003999999999998</v>
      </c>
      <c r="I145" s="30">
        <f>ROUND(G145*H145,P4)</f>
        <v>0</v>
      </c>
      <c r="L145" s="30">
        <v>0</v>
      </c>
      <c r="M145" s="24">
        <f>ROUND(G145*L145,P4)</f>
        <v>0</v>
      </c>
      <c r="N145" s="25" t="s">
        <v>6046</v>
      </c>
      <c r="O145" s="31">
        <f>M145*AA145</f>
        <v>0</v>
      </c>
      <c r="P145" s="1">
        <v>3</v>
      </c>
      <c r="AA145" s="1">
        <f>IF(P145=1,$O$3,IF(P145=2,$O$4,$O$5))</f>
        <v>0</v>
      </c>
    </row>
    <row r="146">
      <c r="A146" s="1" t="s">
        <v>510</v>
      </c>
      <c r="E146" s="27" t="s">
        <v>8685</v>
      </c>
    </row>
    <row r="147" ht="117">
      <c r="A147" s="1" t="s">
        <v>511</v>
      </c>
      <c r="E147" s="32" t="s">
        <v>8686</v>
      </c>
    </row>
    <row r="148" ht="25">
      <c r="A148" s="1" t="s">
        <v>513</v>
      </c>
      <c r="E148" s="27" t="s">
        <v>6048</v>
      </c>
    </row>
    <row r="149" ht="25">
      <c r="A149" s="1" t="s">
        <v>504</v>
      </c>
      <c r="B149" s="1">
        <v>35</v>
      </c>
      <c r="C149" s="26" t="s">
        <v>8687</v>
      </c>
      <c r="D149" t="s">
        <v>506</v>
      </c>
      <c r="E149" s="27" t="s">
        <v>8688</v>
      </c>
      <c r="F149" s="28" t="s">
        <v>567</v>
      </c>
      <c r="G149" s="29">
        <v>84.920000000000002</v>
      </c>
      <c r="H149" s="28">
        <v>0.066923999999999997</v>
      </c>
      <c r="I149" s="30">
        <f>ROUND(G149*H149,P4)</f>
        <v>0</v>
      </c>
      <c r="L149" s="30">
        <v>0</v>
      </c>
      <c r="M149" s="24">
        <f>ROUND(G149*L149,P4)</f>
        <v>0</v>
      </c>
      <c r="N149" s="25" t="s">
        <v>6046</v>
      </c>
      <c r="O149" s="31">
        <f>M149*AA149</f>
        <v>0</v>
      </c>
      <c r="P149" s="1">
        <v>3</v>
      </c>
      <c r="AA149" s="1">
        <f>IF(P149=1,$O$3,IF(P149=2,$O$4,$O$5))</f>
        <v>0</v>
      </c>
    </row>
    <row r="150">
      <c r="A150" s="1" t="s">
        <v>510</v>
      </c>
      <c r="E150" s="27" t="s">
        <v>506</v>
      </c>
    </row>
    <row r="151" ht="39">
      <c r="A151" s="1" t="s">
        <v>511</v>
      </c>
      <c r="E151" s="32" t="s">
        <v>8689</v>
      </c>
    </row>
    <row r="152" ht="25">
      <c r="A152" s="1" t="s">
        <v>513</v>
      </c>
      <c r="E152" s="27" t="s">
        <v>6048</v>
      </c>
    </row>
    <row r="153" ht="25">
      <c r="A153" s="1" t="s">
        <v>504</v>
      </c>
      <c r="B153" s="1">
        <v>36</v>
      </c>
      <c r="C153" s="26" t="s">
        <v>8690</v>
      </c>
      <c r="D153" t="s">
        <v>506</v>
      </c>
      <c r="E153" s="27" t="s">
        <v>8691</v>
      </c>
      <c r="F153" s="28" t="s">
        <v>519</v>
      </c>
      <c r="G153" s="29">
        <v>5</v>
      </c>
      <c r="H153" s="28">
        <v>0.021260000000000001</v>
      </c>
      <c r="I153" s="30">
        <f>ROUND(G153*H153,P4)</f>
        <v>0</v>
      </c>
      <c r="L153" s="30">
        <v>0</v>
      </c>
      <c r="M153" s="24">
        <f>ROUND(G153*L153,P4)</f>
        <v>0</v>
      </c>
      <c r="N153" s="25" t="s">
        <v>6046</v>
      </c>
      <c r="O153" s="31">
        <f>M153*AA153</f>
        <v>0</v>
      </c>
      <c r="P153" s="1">
        <v>3</v>
      </c>
      <c r="AA153" s="1">
        <f>IF(P153=1,$O$3,IF(P153=2,$O$4,$O$5))</f>
        <v>0</v>
      </c>
    </row>
    <row r="154">
      <c r="A154" s="1" t="s">
        <v>510</v>
      </c>
      <c r="E154" s="27" t="s">
        <v>506</v>
      </c>
    </row>
    <row r="155" ht="26">
      <c r="A155" s="1" t="s">
        <v>511</v>
      </c>
      <c r="E155" s="32" t="s">
        <v>8692</v>
      </c>
    </row>
    <row r="156" ht="25">
      <c r="A156" s="1" t="s">
        <v>513</v>
      </c>
      <c r="E156" s="27" t="s">
        <v>6048</v>
      </c>
    </row>
    <row r="157" ht="25">
      <c r="A157" s="1" t="s">
        <v>504</v>
      </c>
      <c r="B157" s="1">
        <v>37</v>
      </c>
      <c r="C157" s="26" t="s">
        <v>8693</v>
      </c>
      <c r="D157" t="s">
        <v>506</v>
      </c>
      <c r="E157" s="27" t="s">
        <v>8694</v>
      </c>
      <c r="F157" s="28" t="s">
        <v>519</v>
      </c>
      <c r="G157" s="29">
        <v>9</v>
      </c>
      <c r="H157" s="28">
        <v>0.026931</v>
      </c>
      <c r="I157" s="30">
        <f>ROUND(G157*H157,P4)</f>
        <v>0</v>
      </c>
      <c r="L157" s="30">
        <v>0</v>
      </c>
      <c r="M157" s="24">
        <f>ROUND(G157*L157,P4)</f>
        <v>0</v>
      </c>
      <c r="N157" s="25" t="s">
        <v>6046</v>
      </c>
      <c r="O157" s="31">
        <f>M157*AA157</f>
        <v>0</v>
      </c>
      <c r="P157" s="1">
        <v>3</v>
      </c>
      <c r="AA157" s="1">
        <f>IF(P157=1,$O$3,IF(P157=2,$O$4,$O$5))</f>
        <v>0</v>
      </c>
    </row>
    <row r="158">
      <c r="A158" s="1" t="s">
        <v>510</v>
      </c>
      <c r="E158" s="27" t="s">
        <v>506</v>
      </c>
    </row>
    <row r="159" ht="39">
      <c r="A159" s="1" t="s">
        <v>511</v>
      </c>
      <c r="E159" s="32" t="s">
        <v>8695</v>
      </c>
    </row>
    <row r="160" ht="25">
      <c r="A160" s="1" t="s">
        <v>513</v>
      </c>
      <c r="E160" s="27" t="s">
        <v>6048</v>
      </c>
    </row>
    <row r="161" ht="25">
      <c r="A161" s="1" t="s">
        <v>504</v>
      </c>
      <c r="B161" s="1">
        <v>38</v>
      </c>
      <c r="C161" s="26" t="s">
        <v>8696</v>
      </c>
      <c r="D161" t="s">
        <v>506</v>
      </c>
      <c r="E161" s="27" t="s">
        <v>8697</v>
      </c>
      <c r="F161" s="28" t="s">
        <v>519</v>
      </c>
      <c r="G161" s="29">
        <v>36</v>
      </c>
      <c r="H161" s="28">
        <v>0.045547999999999998</v>
      </c>
      <c r="I161" s="30">
        <f>ROUND(G161*H161,P4)</f>
        <v>0</v>
      </c>
      <c r="L161" s="30">
        <v>0</v>
      </c>
      <c r="M161" s="24">
        <f>ROUND(G161*L161,P4)</f>
        <v>0</v>
      </c>
      <c r="N161" s="25" t="s">
        <v>6046</v>
      </c>
      <c r="O161" s="31">
        <f>M161*AA161</f>
        <v>0</v>
      </c>
      <c r="P161" s="1">
        <v>3</v>
      </c>
      <c r="AA161" s="1">
        <f>IF(P161=1,$O$3,IF(P161=2,$O$4,$O$5))</f>
        <v>0</v>
      </c>
    </row>
    <row r="162">
      <c r="A162" s="1" t="s">
        <v>510</v>
      </c>
      <c r="E162" s="27" t="s">
        <v>506</v>
      </c>
    </row>
    <row r="163" ht="26">
      <c r="A163" s="1" t="s">
        <v>511</v>
      </c>
      <c r="E163" s="32" t="s">
        <v>8698</v>
      </c>
    </row>
    <row r="164" ht="25">
      <c r="A164" s="1" t="s">
        <v>513</v>
      </c>
      <c r="E164" s="27" t="s">
        <v>6048</v>
      </c>
    </row>
    <row r="165" ht="25">
      <c r="A165" s="1" t="s">
        <v>504</v>
      </c>
      <c r="B165" s="1">
        <v>39</v>
      </c>
      <c r="C165" s="26" t="s">
        <v>8699</v>
      </c>
      <c r="D165" t="s">
        <v>506</v>
      </c>
      <c r="E165" s="27" t="s">
        <v>8700</v>
      </c>
      <c r="F165" s="28" t="s">
        <v>519</v>
      </c>
      <c r="G165" s="29">
        <v>16</v>
      </c>
      <c r="H165" s="28">
        <v>0.063547999999999993</v>
      </c>
      <c r="I165" s="30">
        <f>ROUND(G165*H165,P4)</f>
        <v>0</v>
      </c>
      <c r="L165" s="30">
        <v>0</v>
      </c>
      <c r="M165" s="24">
        <f>ROUND(G165*L165,P4)</f>
        <v>0</v>
      </c>
      <c r="N165" s="25" t="s">
        <v>6046</v>
      </c>
      <c r="O165" s="31">
        <f>M165*AA165</f>
        <v>0</v>
      </c>
      <c r="P165" s="1">
        <v>3</v>
      </c>
      <c r="AA165" s="1">
        <f>IF(P165=1,$O$3,IF(P165=2,$O$4,$O$5))</f>
        <v>0</v>
      </c>
    </row>
    <row r="166">
      <c r="A166" s="1" t="s">
        <v>510</v>
      </c>
      <c r="E166" s="27" t="s">
        <v>506</v>
      </c>
    </row>
    <row r="167" ht="26">
      <c r="A167" s="1" t="s">
        <v>511</v>
      </c>
      <c r="E167" s="32" t="s">
        <v>8701</v>
      </c>
    </row>
    <row r="168" ht="25">
      <c r="A168" s="1" t="s">
        <v>513</v>
      </c>
      <c r="E168" s="27" t="s">
        <v>6048</v>
      </c>
    </row>
    <row r="169" ht="25">
      <c r="A169" s="1" t="s">
        <v>504</v>
      </c>
      <c r="B169" s="1">
        <v>40</v>
      </c>
      <c r="C169" s="26" t="s">
        <v>8702</v>
      </c>
      <c r="D169" t="s">
        <v>506</v>
      </c>
      <c r="E169" s="27" t="s">
        <v>8703</v>
      </c>
      <c r="F169" s="28" t="s">
        <v>519</v>
      </c>
      <c r="G169" s="29">
        <v>8</v>
      </c>
      <c r="H169" s="28">
        <v>0.081848000000000004</v>
      </c>
      <c r="I169" s="30">
        <f>ROUND(G169*H169,P4)</f>
        <v>0</v>
      </c>
      <c r="L169" s="30">
        <v>0</v>
      </c>
      <c r="M169" s="24">
        <f>ROUND(G169*L169,P4)</f>
        <v>0</v>
      </c>
      <c r="N169" s="25" t="s">
        <v>6046</v>
      </c>
      <c r="O169" s="31">
        <f>M169*AA169</f>
        <v>0</v>
      </c>
      <c r="P169" s="1">
        <v>3</v>
      </c>
      <c r="AA169" s="1">
        <f>IF(P169=1,$O$3,IF(P169=2,$O$4,$O$5))</f>
        <v>0</v>
      </c>
    </row>
    <row r="170">
      <c r="A170" s="1" t="s">
        <v>510</v>
      </c>
      <c r="E170" s="27" t="s">
        <v>506</v>
      </c>
    </row>
    <row r="171" ht="26">
      <c r="A171" s="1" t="s">
        <v>511</v>
      </c>
      <c r="E171" s="32" t="s">
        <v>8704</v>
      </c>
    </row>
    <row r="172" ht="25">
      <c r="A172" s="1" t="s">
        <v>513</v>
      </c>
      <c r="E172" s="27" t="s">
        <v>6048</v>
      </c>
    </row>
    <row r="173" ht="25">
      <c r="A173" s="1" t="s">
        <v>504</v>
      </c>
      <c r="B173" s="1">
        <v>41</v>
      </c>
      <c r="C173" s="26" t="s">
        <v>8705</v>
      </c>
      <c r="D173" t="s">
        <v>506</v>
      </c>
      <c r="E173" s="27" t="s">
        <v>8706</v>
      </c>
      <c r="F173" s="28" t="s">
        <v>519</v>
      </c>
      <c r="G173" s="29">
        <v>8</v>
      </c>
      <c r="H173" s="28">
        <v>0.091048000000000004</v>
      </c>
      <c r="I173" s="30">
        <f>ROUND(G173*H173,P4)</f>
        <v>0</v>
      </c>
      <c r="L173" s="30">
        <v>0</v>
      </c>
      <c r="M173" s="24">
        <f>ROUND(G173*L173,P4)</f>
        <v>0</v>
      </c>
      <c r="N173" s="25" t="s">
        <v>6046</v>
      </c>
      <c r="O173" s="31">
        <f>M173*AA173</f>
        <v>0</v>
      </c>
      <c r="P173" s="1">
        <v>3</v>
      </c>
      <c r="AA173" s="1">
        <f>IF(P173=1,$O$3,IF(P173=2,$O$4,$O$5))</f>
        <v>0</v>
      </c>
    </row>
    <row r="174">
      <c r="A174" s="1" t="s">
        <v>510</v>
      </c>
      <c r="E174" s="27" t="s">
        <v>506</v>
      </c>
    </row>
    <row r="175" ht="26">
      <c r="A175" s="1" t="s">
        <v>511</v>
      </c>
      <c r="E175" s="32" t="s">
        <v>8707</v>
      </c>
    </row>
    <row r="176" ht="25">
      <c r="A176" s="1" t="s">
        <v>513</v>
      </c>
      <c r="E176" s="27" t="s">
        <v>6048</v>
      </c>
    </row>
    <row r="177" ht="25">
      <c r="A177" s="1" t="s">
        <v>504</v>
      </c>
      <c r="B177" s="1">
        <v>42</v>
      </c>
      <c r="C177" s="26" t="s">
        <v>8708</v>
      </c>
      <c r="D177" t="s">
        <v>506</v>
      </c>
      <c r="E177" s="27" t="s">
        <v>8709</v>
      </c>
      <c r="F177" s="28" t="s">
        <v>519</v>
      </c>
      <c r="G177" s="29">
        <v>12</v>
      </c>
      <c r="H177" s="28">
        <v>0.12704799999999999</v>
      </c>
      <c r="I177" s="30">
        <f>ROUND(G177*H177,P4)</f>
        <v>0</v>
      </c>
      <c r="L177" s="30">
        <v>0</v>
      </c>
      <c r="M177" s="24">
        <f>ROUND(G177*L177,P4)</f>
        <v>0</v>
      </c>
      <c r="N177" s="25" t="s">
        <v>6046</v>
      </c>
      <c r="O177" s="31">
        <f>M177*AA177</f>
        <v>0</v>
      </c>
      <c r="P177" s="1">
        <v>3</v>
      </c>
      <c r="AA177" s="1">
        <f>IF(P177=1,$O$3,IF(P177=2,$O$4,$O$5))</f>
        <v>0</v>
      </c>
    </row>
    <row r="178">
      <c r="A178" s="1" t="s">
        <v>510</v>
      </c>
      <c r="E178" s="27" t="s">
        <v>506</v>
      </c>
    </row>
    <row r="179" ht="26">
      <c r="A179" s="1" t="s">
        <v>511</v>
      </c>
      <c r="E179" s="32" t="s">
        <v>8710</v>
      </c>
    </row>
    <row r="180" ht="25">
      <c r="A180" s="1" t="s">
        <v>513</v>
      </c>
      <c r="E180" s="27" t="s">
        <v>6048</v>
      </c>
    </row>
    <row r="181" ht="25">
      <c r="A181" s="1" t="s">
        <v>504</v>
      </c>
      <c r="B181" s="1">
        <v>43</v>
      </c>
      <c r="C181" s="26" t="s">
        <v>8711</v>
      </c>
      <c r="D181" t="s">
        <v>506</v>
      </c>
      <c r="E181" s="27" t="s">
        <v>8712</v>
      </c>
      <c r="F181" s="28" t="s">
        <v>567</v>
      </c>
      <c r="G181" s="29">
        <v>34.5</v>
      </c>
      <c r="H181" s="28">
        <v>0.00075000000000000002</v>
      </c>
      <c r="I181" s="30">
        <f>ROUND(G181*H181,P4)</f>
        <v>0</v>
      </c>
      <c r="L181" s="30">
        <v>0</v>
      </c>
      <c r="M181" s="24">
        <f>ROUND(G181*L181,P4)</f>
        <v>0</v>
      </c>
      <c r="N181" s="25" t="s">
        <v>6046</v>
      </c>
      <c r="O181" s="31">
        <f>M181*AA181</f>
        <v>0</v>
      </c>
      <c r="P181" s="1">
        <v>3</v>
      </c>
      <c r="AA181" s="1">
        <f>IF(P181=1,$O$3,IF(P181=2,$O$4,$O$5))</f>
        <v>0</v>
      </c>
    </row>
    <row r="182">
      <c r="A182" s="1" t="s">
        <v>510</v>
      </c>
      <c r="E182" s="27" t="s">
        <v>506</v>
      </c>
    </row>
    <row r="183" ht="78">
      <c r="A183" s="1" t="s">
        <v>511</v>
      </c>
      <c r="E183" s="32" t="s">
        <v>8713</v>
      </c>
    </row>
    <row r="184" ht="25">
      <c r="A184" s="1" t="s">
        <v>513</v>
      </c>
      <c r="E184" s="27" t="s">
        <v>6048</v>
      </c>
    </row>
    <row r="185" ht="25">
      <c r="A185" s="1" t="s">
        <v>504</v>
      </c>
      <c r="B185" s="1">
        <v>44</v>
      </c>
      <c r="C185" s="26" t="s">
        <v>8714</v>
      </c>
      <c r="D185" t="s">
        <v>506</v>
      </c>
      <c r="E185" s="27" t="s">
        <v>8715</v>
      </c>
      <c r="F185" s="28" t="s">
        <v>1553</v>
      </c>
      <c r="G185" s="29">
        <v>77.998000000000005</v>
      </c>
      <c r="H185" s="28">
        <v>0.113955</v>
      </c>
      <c r="I185" s="30">
        <f>ROUND(G185*H185,P4)</f>
        <v>0</v>
      </c>
      <c r="L185" s="30">
        <v>0</v>
      </c>
      <c r="M185" s="24">
        <f>ROUND(G185*L185,P4)</f>
        <v>0</v>
      </c>
      <c r="N185" s="25" t="s">
        <v>6046</v>
      </c>
      <c r="O185" s="31">
        <f>M185*AA185</f>
        <v>0</v>
      </c>
      <c r="P185" s="1">
        <v>3</v>
      </c>
      <c r="AA185" s="1">
        <f>IF(P185=1,$O$3,IF(P185=2,$O$4,$O$5))</f>
        <v>0</v>
      </c>
    </row>
    <row r="186">
      <c r="A186" s="1" t="s">
        <v>510</v>
      </c>
      <c r="E186" s="27" t="s">
        <v>506</v>
      </c>
    </row>
    <row r="187" ht="104">
      <c r="A187" s="1" t="s">
        <v>511</v>
      </c>
      <c r="E187" s="32" t="s">
        <v>8716</v>
      </c>
    </row>
    <row r="188" ht="25">
      <c r="A188" s="1" t="s">
        <v>513</v>
      </c>
      <c r="E188" s="27" t="s">
        <v>6048</v>
      </c>
    </row>
    <row r="189">
      <c r="A189" s="1" t="s">
        <v>504</v>
      </c>
      <c r="B189" s="1">
        <v>45</v>
      </c>
      <c r="C189" s="26" t="s">
        <v>8717</v>
      </c>
      <c r="D189" t="s">
        <v>506</v>
      </c>
      <c r="E189" s="27" t="s">
        <v>8718</v>
      </c>
      <c r="F189" s="28" t="s">
        <v>567</v>
      </c>
      <c r="G189" s="29">
        <v>50.439999999999998</v>
      </c>
      <c r="H189" s="28">
        <v>0.00012799999999999999</v>
      </c>
      <c r="I189" s="30">
        <f>ROUND(G189*H189,P4)</f>
        <v>0</v>
      </c>
      <c r="L189" s="30">
        <v>0</v>
      </c>
      <c r="M189" s="24">
        <f>ROUND(G189*L189,P4)</f>
        <v>0</v>
      </c>
      <c r="N189" s="25" t="s">
        <v>6046</v>
      </c>
      <c r="O189" s="31">
        <f>M189*AA189</f>
        <v>0</v>
      </c>
      <c r="P189" s="1">
        <v>3</v>
      </c>
      <c r="AA189" s="1">
        <f>IF(P189=1,$O$3,IF(P189=2,$O$4,$O$5))</f>
        <v>0</v>
      </c>
    </row>
    <row r="190">
      <c r="A190" s="1" t="s">
        <v>510</v>
      </c>
      <c r="E190" s="27" t="s">
        <v>506</v>
      </c>
    </row>
    <row r="191" ht="65">
      <c r="A191" s="1" t="s">
        <v>511</v>
      </c>
      <c r="E191" s="32" t="s">
        <v>8719</v>
      </c>
    </row>
    <row r="192" ht="25">
      <c r="A192" s="1" t="s">
        <v>513</v>
      </c>
      <c r="E192" s="27" t="s">
        <v>6048</v>
      </c>
    </row>
    <row r="193">
      <c r="A193" s="1" t="s">
        <v>504</v>
      </c>
      <c r="B193" s="1">
        <v>46</v>
      </c>
      <c r="C193" s="26" t="s">
        <v>8720</v>
      </c>
      <c r="D193" t="s">
        <v>506</v>
      </c>
      <c r="E193" s="27" t="s">
        <v>8721</v>
      </c>
      <c r="F193" s="28" t="s">
        <v>567</v>
      </c>
      <c r="G193" s="29">
        <v>3.5</v>
      </c>
      <c r="H193" s="28">
        <v>0.00019599999999999999</v>
      </c>
      <c r="I193" s="30">
        <f>ROUND(G193*H193,P4)</f>
        <v>0</v>
      </c>
      <c r="L193" s="30">
        <v>0</v>
      </c>
      <c r="M193" s="24">
        <f>ROUND(G193*L193,P4)</f>
        <v>0</v>
      </c>
      <c r="N193" s="25" t="s">
        <v>6046</v>
      </c>
      <c r="O193" s="31">
        <f>M193*AA193</f>
        <v>0</v>
      </c>
      <c r="P193" s="1">
        <v>3</v>
      </c>
      <c r="AA193" s="1">
        <f>IF(P193=1,$O$3,IF(P193=2,$O$4,$O$5))</f>
        <v>0</v>
      </c>
    </row>
    <row r="194">
      <c r="A194" s="1" t="s">
        <v>510</v>
      </c>
      <c r="E194" s="27" t="s">
        <v>506</v>
      </c>
    </row>
    <row r="195" ht="39">
      <c r="A195" s="1" t="s">
        <v>511</v>
      </c>
      <c r="E195" s="32" t="s">
        <v>8722</v>
      </c>
    </row>
    <row r="196" ht="25">
      <c r="A196" s="1" t="s">
        <v>513</v>
      </c>
      <c r="E196" s="27" t="s">
        <v>6048</v>
      </c>
    </row>
    <row r="197">
      <c r="A197" s="1" t="s">
        <v>504</v>
      </c>
      <c r="B197" s="1">
        <v>47</v>
      </c>
      <c r="C197" s="26" t="s">
        <v>8723</v>
      </c>
      <c r="D197" t="s">
        <v>506</v>
      </c>
      <c r="E197" s="27" t="s">
        <v>8724</v>
      </c>
      <c r="F197" s="28" t="s">
        <v>567</v>
      </c>
      <c r="G197" s="29">
        <v>4.2199999999999998</v>
      </c>
      <c r="H197" s="28">
        <v>0.0030599999999999998</v>
      </c>
      <c r="I197" s="30">
        <f>ROUND(G197*H197,P4)</f>
        <v>0</v>
      </c>
      <c r="L197" s="30">
        <v>0</v>
      </c>
      <c r="M197" s="24">
        <f>ROUND(G197*L197,P4)</f>
        <v>0</v>
      </c>
      <c r="N197" s="25" t="s">
        <v>6046</v>
      </c>
      <c r="O197" s="31">
        <f>M197*AA197</f>
        <v>0</v>
      </c>
      <c r="P197" s="1">
        <v>3</v>
      </c>
      <c r="AA197" s="1">
        <f>IF(P197=1,$O$3,IF(P197=2,$O$4,$O$5))</f>
        <v>0</v>
      </c>
    </row>
    <row r="198">
      <c r="A198" s="1" t="s">
        <v>510</v>
      </c>
      <c r="E198" s="27" t="s">
        <v>506</v>
      </c>
    </row>
    <row r="199" ht="39">
      <c r="A199" s="1" t="s">
        <v>511</v>
      </c>
      <c r="E199" s="32" t="s">
        <v>8725</v>
      </c>
    </row>
    <row r="200" ht="25">
      <c r="A200" s="1" t="s">
        <v>513</v>
      </c>
      <c r="E200" s="27" t="s">
        <v>6048</v>
      </c>
    </row>
    <row r="201" ht="25">
      <c r="A201" s="1" t="s">
        <v>504</v>
      </c>
      <c r="B201" s="1">
        <v>48</v>
      </c>
      <c r="C201" s="26" t="s">
        <v>8726</v>
      </c>
      <c r="D201" t="s">
        <v>506</v>
      </c>
      <c r="E201" s="27" t="s">
        <v>8727</v>
      </c>
      <c r="F201" s="28" t="s">
        <v>1553</v>
      </c>
      <c r="G201" s="29">
        <v>34.880000000000003</v>
      </c>
      <c r="H201" s="28">
        <v>0.083409999999999998</v>
      </c>
      <c r="I201" s="30">
        <f>ROUND(G201*H201,P4)</f>
        <v>0</v>
      </c>
      <c r="L201" s="30">
        <v>0</v>
      </c>
      <c r="M201" s="24">
        <f>ROUND(G201*L201,P4)</f>
        <v>0</v>
      </c>
      <c r="N201" s="25" t="s">
        <v>6046</v>
      </c>
      <c r="O201" s="31">
        <f>M201*AA201</f>
        <v>0</v>
      </c>
      <c r="P201" s="1">
        <v>3</v>
      </c>
      <c r="AA201" s="1">
        <f>IF(P201=1,$O$3,IF(P201=2,$O$4,$O$5))</f>
        <v>0</v>
      </c>
    </row>
    <row r="202">
      <c r="A202" s="1" t="s">
        <v>510</v>
      </c>
      <c r="E202" s="27" t="s">
        <v>506</v>
      </c>
    </row>
    <row r="203" ht="52">
      <c r="A203" s="1" t="s">
        <v>511</v>
      </c>
      <c r="E203" s="32" t="s">
        <v>8728</v>
      </c>
    </row>
    <row r="204" ht="25">
      <c r="A204" s="1" t="s">
        <v>513</v>
      </c>
      <c r="E204" s="27" t="s">
        <v>6048</v>
      </c>
    </row>
    <row r="205" ht="13">
      <c r="A205" s="1" t="s">
        <v>501</v>
      </c>
      <c r="C205" s="22" t="s">
        <v>855</v>
      </c>
      <c r="E205" s="23" t="s">
        <v>3455</v>
      </c>
      <c r="L205" s="24">
        <f>SUMIFS(L206:L229,A206:A229,"P")</f>
        <v>0</v>
      </c>
      <c r="M205" s="24">
        <f>SUMIFS(M206:M229,A206:A229,"P")</f>
        <v>0</v>
      </c>
      <c r="N205" s="25"/>
    </row>
    <row r="206">
      <c r="A206" s="1" t="s">
        <v>504</v>
      </c>
      <c r="B206" s="1">
        <v>50</v>
      </c>
      <c r="C206" s="26" t="s">
        <v>8729</v>
      </c>
      <c r="D206" t="s">
        <v>506</v>
      </c>
      <c r="E206" s="27" t="s">
        <v>8730</v>
      </c>
      <c r="F206" s="28" t="s">
        <v>563</v>
      </c>
      <c r="G206" s="29">
        <v>7.6299999999999999</v>
      </c>
      <c r="H206" s="28">
        <v>2.5019749999999998</v>
      </c>
      <c r="I206" s="30">
        <f>ROUND(G206*H206,P4)</f>
        <v>0</v>
      </c>
      <c r="L206" s="30">
        <v>0</v>
      </c>
      <c r="M206" s="24">
        <f>ROUND(G206*L206,P4)</f>
        <v>0</v>
      </c>
      <c r="N206" s="25" t="s">
        <v>6046</v>
      </c>
      <c r="O206" s="31">
        <f>M206*AA206</f>
        <v>0</v>
      </c>
      <c r="P206" s="1">
        <v>3</v>
      </c>
      <c r="AA206" s="1">
        <f>IF(P206=1,$O$3,IF(P206=2,$O$4,$O$5))</f>
        <v>0</v>
      </c>
    </row>
    <row r="207">
      <c r="A207" s="1" t="s">
        <v>510</v>
      </c>
      <c r="E207" s="27" t="s">
        <v>506</v>
      </c>
    </row>
    <row r="208" ht="39">
      <c r="A208" s="1" t="s">
        <v>511</v>
      </c>
      <c r="E208" s="32" t="s">
        <v>8731</v>
      </c>
    </row>
    <row r="209" ht="25">
      <c r="A209" s="1" t="s">
        <v>513</v>
      </c>
      <c r="E209" s="27" t="s">
        <v>6048</v>
      </c>
    </row>
    <row r="210">
      <c r="A210" s="1" t="s">
        <v>504</v>
      </c>
      <c r="B210" s="1">
        <v>51</v>
      </c>
      <c r="C210" s="26" t="s">
        <v>8732</v>
      </c>
      <c r="D210" t="s">
        <v>506</v>
      </c>
      <c r="E210" s="27" t="s">
        <v>8733</v>
      </c>
      <c r="F210" s="28" t="s">
        <v>1553</v>
      </c>
      <c r="G210" s="29">
        <v>50.865000000000002</v>
      </c>
      <c r="H210" s="28">
        <v>0.011173000000000001</v>
      </c>
      <c r="I210" s="30">
        <f>ROUND(G210*H210,P4)</f>
        <v>0</v>
      </c>
      <c r="L210" s="30">
        <v>0</v>
      </c>
      <c r="M210" s="24">
        <f>ROUND(G210*L210,P4)</f>
        <v>0</v>
      </c>
      <c r="N210" s="25" t="s">
        <v>6046</v>
      </c>
      <c r="O210" s="31">
        <f>M210*AA210</f>
        <v>0</v>
      </c>
      <c r="P210" s="1">
        <v>3</v>
      </c>
      <c r="AA210" s="1">
        <f>IF(P210=1,$O$3,IF(P210=2,$O$4,$O$5))</f>
        <v>0</v>
      </c>
    </row>
    <row r="211">
      <c r="A211" s="1" t="s">
        <v>510</v>
      </c>
      <c r="E211" s="27" t="s">
        <v>506</v>
      </c>
    </row>
    <row r="212" ht="39">
      <c r="A212" s="1" t="s">
        <v>511</v>
      </c>
      <c r="E212" s="32" t="s">
        <v>8734</v>
      </c>
    </row>
    <row r="213" ht="25">
      <c r="A213" s="1" t="s">
        <v>513</v>
      </c>
      <c r="E213" s="27" t="s">
        <v>6048</v>
      </c>
    </row>
    <row r="214">
      <c r="A214" s="1" t="s">
        <v>504</v>
      </c>
      <c r="B214" s="1">
        <v>52</v>
      </c>
      <c r="C214" s="26" t="s">
        <v>8735</v>
      </c>
      <c r="D214" t="s">
        <v>506</v>
      </c>
      <c r="E214" s="27" t="s">
        <v>8736</v>
      </c>
      <c r="F214" s="28" t="s">
        <v>1553</v>
      </c>
      <c r="G214" s="29">
        <v>50.865000000000002</v>
      </c>
      <c r="H214" s="28">
        <v>0</v>
      </c>
      <c r="I214" s="30">
        <f>ROUND(G214*H214,P4)</f>
        <v>0</v>
      </c>
      <c r="L214" s="30">
        <v>0</v>
      </c>
      <c r="M214" s="24">
        <f>ROUND(G214*L214,P4)</f>
        <v>0</v>
      </c>
      <c r="N214" s="25" t="s">
        <v>6046</v>
      </c>
      <c r="O214" s="31">
        <f>M214*AA214</f>
        <v>0</v>
      </c>
      <c r="P214" s="1">
        <v>3</v>
      </c>
      <c r="AA214" s="1">
        <f>IF(P214=1,$O$3,IF(P214=2,$O$4,$O$5))</f>
        <v>0</v>
      </c>
    </row>
    <row r="215">
      <c r="A215" s="1" t="s">
        <v>510</v>
      </c>
      <c r="E215" s="27" t="s">
        <v>506</v>
      </c>
    </row>
    <row r="216" ht="39">
      <c r="A216" s="1" t="s">
        <v>511</v>
      </c>
      <c r="E216" s="32" t="s">
        <v>8734</v>
      </c>
    </row>
    <row r="217" ht="25">
      <c r="A217" s="1" t="s">
        <v>513</v>
      </c>
      <c r="E217" s="27" t="s">
        <v>6048</v>
      </c>
    </row>
    <row r="218">
      <c r="A218" s="1" t="s">
        <v>504</v>
      </c>
      <c r="B218" s="1">
        <v>53</v>
      </c>
      <c r="C218" s="26" t="s">
        <v>8737</v>
      </c>
      <c r="D218" t="s">
        <v>506</v>
      </c>
      <c r="E218" s="27" t="s">
        <v>8738</v>
      </c>
      <c r="F218" s="28" t="s">
        <v>2694</v>
      </c>
      <c r="G218" s="29">
        <v>1.145</v>
      </c>
      <c r="H218" s="28">
        <v>1.0529059999999999</v>
      </c>
      <c r="I218" s="30">
        <f>ROUND(G218*H218,P4)</f>
        <v>0</v>
      </c>
      <c r="L218" s="30">
        <v>0</v>
      </c>
      <c r="M218" s="24">
        <f>ROUND(G218*L218,P4)</f>
        <v>0</v>
      </c>
      <c r="N218" s="25" t="s">
        <v>6046</v>
      </c>
      <c r="O218" s="31">
        <f>M218*AA218</f>
        <v>0</v>
      </c>
      <c r="P218" s="1">
        <v>3</v>
      </c>
      <c r="AA218" s="1">
        <f>IF(P218=1,$O$3,IF(P218=2,$O$4,$O$5))</f>
        <v>0</v>
      </c>
    </row>
    <row r="219">
      <c r="A219" s="1" t="s">
        <v>510</v>
      </c>
      <c r="E219" s="27" t="s">
        <v>506</v>
      </c>
    </row>
    <row r="220" ht="26">
      <c r="A220" s="1" t="s">
        <v>511</v>
      </c>
      <c r="E220" s="32" t="s">
        <v>8739</v>
      </c>
    </row>
    <row r="221" ht="25">
      <c r="A221" s="1" t="s">
        <v>513</v>
      </c>
      <c r="E221" s="27" t="s">
        <v>6048</v>
      </c>
    </row>
    <row r="222" ht="25">
      <c r="A222" s="1" t="s">
        <v>504</v>
      </c>
      <c r="B222" s="1">
        <v>54</v>
      </c>
      <c r="C222" s="26" t="s">
        <v>8740</v>
      </c>
      <c r="D222" t="s">
        <v>506</v>
      </c>
      <c r="E222" s="27" t="s">
        <v>8741</v>
      </c>
      <c r="F222" s="28" t="s">
        <v>563</v>
      </c>
      <c r="G222" s="29">
        <v>5.9000000000000004</v>
      </c>
      <c r="H222" s="28">
        <v>0</v>
      </c>
      <c r="I222" s="30">
        <f>ROUND(G222*H222,P4)</f>
        <v>0</v>
      </c>
      <c r="L222" s="30">
        <v>0</v>
      </c>
      <c r="M222" s="24">
        <f>ROUND(G222*L222,P4)</f>
        <v>0</v>
      </c>
      <c r="N222" s="25" t="s">
        <v>6046</v>
      </c>
      <c r="O222" s="31">
        <f>M222*AA222</f>
        <v>0</v>
      </c>
      <c r="P222" s="1">
        <v>3</v>
      </c>
      <c r="AA222" s="1">
        <f>IF(P222=1,$O$3,IF(P222=2,$O$4,$O$5))</f>
        <v>0</v>
      </c>
    </row>
    <row r="223">
      <c r="A223" s="1" t="s">
        <v>510</v>
      </c>
      <c r="E223" s="27" t="s">
        <v>506</v>
      </c>
    </row>
    <row r="224" ht="52">
      <c r="A224" s="1" t="s">
        <v>511</v>
      </c>
      <c r="E224" s="32" t="s">
        <v>8742</v>
      </c>
    </row>
    <row r="225" ht="25">
      <c r="A225" s="1" t="s">
        <v>513</v>
      </c>
      <c r="E225" s="27" t="s">
        <v>6048</v>
      </c>
    </row>
    <row r="226" ht="25">
      <c r="A226" s="1" t="s">
        <v>504</v>
      </c>
      <c r="B226" s="1">
        <v>49</v>
      </c>
      <c r="C226" s="26" t="s">
        <v>8743</v>
      </c>
      <c r="D226" t="s">
        <v>506</v>
      </c>
      <c r="E226" s="27" t="s">
        <v>8744</v>
      </c>
      <c r="F226" s="28" t="s">
        <v>567</v>
      </c>
      <c r="G226" s="29">
        <v>85.560000000000002</v>
      </c>
      <c r="H226" s="28">
        <v>0.022439000000000001</v>
      </c>
      <c r="I226" s="30">
        <f>ROUND(G226*H226,P4)</f>
        <v>0</v>
      </c>
      <c r="L226" s="30">
        <v>0</v>
      </c>
      <c r="M226" s="24">
        <f>ROUND(G226*L226,P4)</f>
        <v>0</v>
      </c>
      <c r="N226" s="25" t="s">
        <v>506</v>
      </c>
      <c r="O226" s="31">
        <f>M226*AA226</f>
        <v>0</v>
      </c>
      <c r="P226" s="1">
        <v>3</v>
      </c>
      <c r="AA226" s="1">
        <f>IF(P226=1,$O$3,IF(P226=2,$O$4,$O$5))</f>
        <v>0</v>
      </c>
    </row>
    <row r="227">
      <c r="A227" s="1" t="s">
        <v>510</v>
      </c>
      <c r="E227" s="27" t="s">
        <v>506</v>
      </c>
    </row>
    <row r="228" ht="39">
      <c r="A228" s="1" t="s">
        <v>511</v>
      </c>
      <c r="E228" s="32" t="s">
        <v>8745</v>
      </c>
    </row>
    <row r="229">
      <c r="A229" s="1" t="s">
        <v>513</v>
      </c>
      <c r="E229" s="27" t="s">
        <v>506</v>
      </c>
    </row>
    <row r="230" ht="13">
      <c r="A230" s="1" t="s">
        <v>501</v>
      </c>
      <c r="C230" s="22" t="s">
        <v>5101</v>
      </c>
      <c r="E230" s="23" t="s">
        <v>8746</v>
      </c>
      <c r="L230" s="24">
        <f>SUMIFS(L231:L314,A231:A314,"P")</f>
        <v>0</v>
      </c>
      <c r="M230" s="24">
        <f>SUMIFS(M231:M314,A231:A314,"P")</f>
        <v>0</v>
      </c>
      <c r="N230" s="25"/>
    </row>
    <row r="231" ht="25">
      <c r="A231" s="1" t="s">
        <v>504</v>
      </c>
      <c r="B231" s="1">
        <v>55</v>
      </c>
      <c r="C231" s="26" t="s">
        <v>8747</v>
      </c>
      <c r="D231" t="s">
        <v>506</v>
      </c>
      <c r="E231" s="27" t="s">
        <v>8748</v>
      </c>
      <c r="F231" s="28" t="s">
        <v>1553</v>
      </c>
      <c r="G231" s="29">
        <v>531.84500000000003</v>
      </c>
      <c r="H231" s="28">
        <v>0.0064999999999999997</v>
      </c>
      <c r="I231" s="30">
        <f>ROUND(G231*H231,P4)</f>
        <v>0</v>
      </c>
      <c r="L231" s="30">
        <v>0</v>
      </c>
      <c r="M231" s="24">
        <f>ROUND(G231*L231,P4)</f>
        <v>0</v>
      </c>
      <c r="N231" s="25" t="s">
        <v>6046</v>
      </c>
      <c r="O231" s="31">
        <f>M231*AA231</f>
        <v>0</v>
      </c>
      <c r="P231" s="1">
        <v>3</v>
      </c>
      <c r="AA231" s="1">
        <f>IF(P231=1,$O$3,IF(P231=2,$O$4,$O$5))</f>
        <v>0</v>
      </c>
    </row>
    <row r="232">
      <c r="A232" s="1" t="s">
        <v>510</v>
      </c>
      <c r="E232" s="27" t="s">
        <v>506</v>
      </c>
    </row>
    <row r="233" ht="409.5">
      <c r="A233" s="1" t="s">
        <v>511</v>
      </c>
      <c r="E233" s="32" t="s">
        <v>8749</v>
      </c>
    </row>
    <row r="234" ht="25">
      <c r="A234" s="1" t="s">
        <v>513</v>
      </c>
      <c r="E234" s="27" t="s">
        <v>6048</v>
      </c>
    </row>
    <row r="235" ht="25">
      <c r="A235" s="1" t="s">
        <v>504</v>
      </c>
      <c r="B235" s="1">
        <v>56</v>
      </c>
      <c r="C235" s="26" t="s">
        <v>8750</v>
      </c>
      <c r="D235" t="s">
        <v>506</v>
      </c>
      <c r="E235" s="27" t="s">
        <v>8751</v>
      </c>
      <c r="F235" s="28" t="s">
        <v>1553</v>
      </c>
      <c r="G235" s="29">
        <v>95.391999999999996</v>
      </c>
      <c r="H235" s="28">
        <v>0.013650000000000001</v>
      </c>
      <c r="I235" s="30">
        <f>ROUND(G235*H235,P4)</f>
        <v>0</v>
      </c>
      <c r="L235" s="30">
        <v>0</v>
      </c>
      <c r="M235" s="24">
        <f>ROUND(G235*L235,P4)</f>
        <v>0</v>
      </c>
      <c r="N235" s="25" t="s">
        <v>6046</v>
      </c>
      <c r="O235" s="31">
        <f>M235*AA235</f>
        <v>0</v>
      </c>
      <c r="P235" s="1">
        <v>3</v>
      </c>
      <c r="AA235" s="1">
        <f>IF(P235=1,$O$3,IF(P235=2,$O$4,$O$5))</f>
        <v>0</v>
      </c>
    </row>
    <row r="236">
      <c r="A236" s="1" t="s">
        <v>510</v>
      </c>
      <c r="E236" s="27" t="s">
        <v>506</v>
      </c>
    </row>
    <row r="237" ht="273">
      <c r="A237" s="1" t="s">
        <v>511</v>
      </c>
      <c r="E237" s="32" t="s">
        <v>8752</v>
      </c>
    </row>
    <row r="238" ht="25">
      <c r="A238" s="1" t="s">
        <v>513</v>
      </c>
      <c r="E238" s="27" t="s">
        <v>6048</v>
      </c>
    </row>
    <row r="239" ht="25">
      <c r="A239" s="1" t="s">
        <v>504</v>
      </c>
      <c r="B239" s="1">
        <v>57</v>
      </c>
      <c r="C239" s="26" t="s">
        <v>8753</v>
      </c>
      <c r="D239" t="s">
        <v>506</v>
      </c>
      <c r="E239" s="27" t="s">
        <v>8754</v>
      </c>
      <c r="F239" s="28" t="s">
        <v>1553</v>
      </c>
      <c r="G239" s="29">
        <v>436.45299999999997</v>
      </c>
      <c r="H239" s="28">
        <v>0.016279999999999999</v>
      </c>
      <c r="I239" s="30">
        <f>ROUND(G239*H239,P4)</f>
        <v>0</v>
      </c>
      <c r="L239" s="30">
        <v>0</v>
      </c>
      <c r="M239" s="24">
        <f>ROUND(G239*L239,P4)</f>
        <v>0</v>
      </c>
      <c r="N239" s="25" t="s">
        <v>6046</v>
      </c>
      <c r="O239" s="31">
        <f>M239*AA239</f>
        <v>0</v>
      </c>
      <c r="P239" s="1">
        <v>3</v>
      </c>
      <c r="AA239" s="1">
        <f>IF(P239=1,$O$3,IF(P239=2,$O$4,$O$5))</f>
        <v>0</v>
      </c>
    </row>
    <row r="240">
      <c r="A240" s="1" t="s">
        <v>510</v>
      </c>
      <c r="E240" s="27" t="s">
        <v>506</v>
      </c>
    </row>
    <row r="241" ht="409.5">
      <c r="A241" s="1" t="s">
        <v>511</v>
      </c>
      <c r="E241" s="32" t="s">
        <v>8755</v>
      </c>
    </row>
    <row r="242" ht="25">
      <c r="A242" s="1" t="s">
        <v>513</v>
      </c>
      <c r="E242" s="27" t="s">
        <v>6048</v>
      </c>
    </row>
    <row r="243" ht="25">
      <c r="A243" s="1" t="s">
        <v>504</v>
      </c>
      <c r="B243" s="1">
        <v>58</v>
      </c>
      <c r="C243" s="26" t="s">
        <v>8756</v>
      </c>
      <c r="D243" t="s">
        <v>506</v>
      </c>
      <c r="E243" s="27" t="s">
        <v>8757</v>
      </c>
      <c r="F243" s="28" t="s">
        <v>1553</v>
      </c>
      <c r="G243" s="29">
        <v>531.84500000000003</v>
      </c>
      <c r="H243" s="28">
        <v>0.0067999999999999996</v>
      </c>
      <c r="I243" s="30">
        <f>ROUND(G243*H243,P4)</f>
        <v>0</v>
      </c>
      <c r="L243" s="30">
        <v>0</v>
      </c>
      <c r="M243" s="24">
        <f>ROUND(G243*L243,P4)</f>
        <v>0</v>
      </c>
      <c r="N243" s="25" t="s">
        <v>6046</v>
      </c>
      <c r="O243" s="31">
        <f>M243*AA243</f>
        <v>0</v>
      </c>
      <c r="P243" s="1">
        <v>3</v>
      </c>
      <c r="AA243" s="1">
        <f>IF(P243=1,$O$3,IF(P243=2,$O$4,$O$5))</f>
        <v>0</v>
      </c>
    </row>
    <row r="244">
      <c r="A244" s="1" t="s">
        <v>510</v>
      </c>
      <c r="E244" s="27" t="s">
        <v>506</v>
      </c>
    </row>
    <row r="245" ht="409.5">
      <c r="A245" s="1" t="s">
        <v>511</v>
      </c>
      <c r="E245" s="32" t="s">
        <v>8749</v>
      </c>
    </row>
    <row r="246" ht="25">
      <c r="A246" s="1" t="s">
        <v>513</v>
      </c>
      <c r="E246" s="27" t="s">
        <v>6048</v>
      </c>
    </row>
    <row r="247" ht="25">
      <c r="A247" s="1" t="s">
        <v>504</v>
      </c>
      <c r="B247" s="1">
        <v>59</v>
      </c>
      <c r="C247" s="26" t="s">
        <v>8758</v>
      </c>
      <c r="D247" t="s">
        <v>506</v>
      </c>
      <c r="E247" s="27" t="s">
        <v>8759</v>
      </c>
      <c r="F247" s="28" t="s">
        <v>567</v>
      </c>
      <c r="G247" s="29">
        <v>84.400000000000006</v>
      </c>
      <c r="H247" s="28">
        <v>0</v>
      </c>
      <c r="I247" s="30">
        <f>ROUND(G247*H247,P4)</f>
        <v>0</v>
      </c>
      <c r="L247" s="30">
        <v>0</v>
      </c>
      <c r="M247" s="24">
        <f>ROUND(G247*L247,P4)</f>
        <v>0</v>
      </c>
      <c r="N247" s="25" t="s">
        <v>6046</v>
      </c>
      <c r="O247" s="31">
        <f>M247*AA247</f>
        <v>0</v>
      </c>
      <c r="P247" s="1">
        <v>3</v>
      </c>
      <c r="AA247" s="1">
        <f>IF(P247=1,$O$3,IF(P247=2,$O$4,$O$5))</f>
        <v>0</v>
      </c>
    </row>
    <row r="248">
      <c r="A248" s="1" t="s">
        <v>510</v>
      </c>
      <c r="E248" s="27" t="s">
        <v>506</v>
      </c>
    </row>
    <row r="249" ht="117">
      <c r="A249" s="1" t="s">
        <v>511</v>
      </c>
      <c r="E249" s="32" t="s">
        <v>8760</v>
      </c>
    </row>
    <row r="250" ht="25">
      <c r="A250" s="1" t="s">
        <v>513</v>
      </c>
      <c r="E250" s="27" t="s">
        <v>6048</v>
      </c>
    </row>
    <row r="251" ht="25">
      <c r="A251" s="1" t="s">
        <v>504</v>
      </c>
      <c r="B251" s="1">
        <v>60</v>
      </c>
      <c r="C251" s="26" t="s">
        <v>8761</v>
      </c>
      <c r="D251" t="s">
        <v>506</v>
      </c>
      <c r="E251" s="27" t="s">
        <v>8762</v>
      </c>
      <c r="F251" s="28" t="s">
        <v>1553</v>
      </c>
      <c r="G251" s="29">
        <v>302.94799999999998</v>
      </c>
      <c r="H251" s="28">
        <v>0.0064999999999999997</v>
      </c>
      <c r="I251" s="30">
        <f>ROUND(G251*H251,P4)</f>
        <v>0</v>
      </c>
      <c r="L251" s="30">
        <v>0</v>
      </c>
      <c r="M251" s="24">
        <f>ROUND(G251*L251,P4)</f>
        <v>0</v>
      </c>
      <c r="N251" s="25" t="s">
        <v>6046</v>
      </c>
      <c r="O251" s="31">
        <f>M251*AA251</f>
        <v>0</v>
      </c>
      <c r="P251" s="1">
        <v>3</v>
      </c>
      <c r="AA251" s="1">
        <f>IF(P251=1,$O$3,IF(P251=2,$O$4,$O$5))</f>
        <v>0</v>
      </c>
    </row>
    <row r="252">
      <c r="A252" s="1" t="s">
        <v>510</v>
      </c>
      <c r="E252" s="27" t="s">
        <v>506</v>
      </c>
    </row>
    <row r="253" ht="338">
      <c r="A253" s="1" t="s">
        <v>511</v>
      </c>
      <c r="E253" s="32" t="s">
        <v>8763</v>
      </c>
    </row>
    <row r="254" ht="25">
      <c r="A254" s="1" t="s">
        <v>513</v>
      </c>
      <c r="E254" s="27" t="s">
        <v>6048</v>
      </c>
    </row>
    <row r="255" ht="25">
      <c r="A255" s="1" t="s">
        <v>504</v>
      </c>
      <c r="B255" s="1">
        <v>61</v>
      </c>
      <c r="C255" s="26" t="s">
        <v>8764</v>
      </c>
      <c r="D255" t="s">
        <v>506</v>
      </c>
      <c r="E255" s="27" t="s">
        <v>8765</v>
      </c>
      <c r="F255" s="28" t="s">
        <v>1553</v>
      </c>
      <c r="G255" s="29">
        <v>302.94799999999998</v>
      </c>
      <c r="H255" s="28">
        <v>0.01575</v>
      </c>
      <c r="I255" s="30">
        <f>ROUND(G255*H255,P4)</f>
        <v>0</v>
      </c>
      <c r="L255" s="30">
        <v>0</v>
      </c>
      <c r="M255" s="24">
        <f>ROUND(G255*L255,P4)</f>
        <v>0</v>
      </c>
      <c r="N255" s="25" t="s">
        <v>6046</v>
      </c>
      <c r="O255" s="31">
        <f>M255*AA255</f>
        <v>0</v>
      </c>
      <c r="P255" s="1">
        <v>3</v>
      </c>
      <c r="AA255" s="1">
        <f>IF(P255=1,$O$3,IF(P255=2,$O$4,$O$5))</f>
        <v>0</v>
      </c>
    </row>
    <row r="256">
      <c r="A256" s="1" t="s">
        <v>510</v>
      </c>
      <c r="E256" s="27" t="s">
        <v>506</v>
      </c>
    </row>
    <row r="257" ht="338">
      <c r="A257" s="1" t="s">
        <v>511</v>
      </c>
      <c r="E257" s="32" t="s">
        <v>8763</v>
      </c>
    </row>
    <row r="258" ht="25">
      <c r="A258" s="1" t="s">
        <v>513</v>
      </c>
      <c r="E258" s="27" t="s">
        <v>6048</v>
      </c>
    </row>
    <row r="259" ht="25">
      <c r="A259" s="1" t="s">
        <v>504</v>
      </c>
      <c r="B259" s="1">
        <v>62</v>
      </c>
      <c r="C259" s="26" t="s">
        <v>8766</v>
      </c>
      <c r="D259" t="s">
        <v>506</v>
      </c>
      <c r="E259" s="27" t="s">
        <v>8767</v>
      </c>
      <c r="F259" s="28" t="s">
        <v>1553</v>
      </c>
      <c r="G259" s="29">
        <v>302.98399999999998</v>
      </c>
      <c r="H259" s="28">
        <v>0.0052500000000000003</v>
      </c>
      <c r="I259" s="30">
        <f>ROUND(G259*H259,P4)</f>
        <v>0</v>
      </c>
      <c r="L259" s="30">
        <v>0</v>
      </c>
      <c r="M259" s="24">
        <f>ROUND(G259*L259,P4)</f>
        <v>0</v>
      </c>
      <c r="N259" s="25" t="s">
        <v>6046</v>
      </c>
      <c r="O259" s="31">
        <f>M259*AA259</f>
        <v>0</v>
      </c>
      <c r="P259" s="1">
        <v>3</v>
      </c>
      <c r="AA259" s="1">
        <f>IF(P259=1,$O$3,IF(P259=2,$O$4,$O$5))</f>
        <v>0</v>
      </c>
    </row>
    <row r="260">
      <c r="A260" s="1" t="s">
        <v>510</v>
      </c>
      <c r="E260" s="27" t="s">
        <v>506</v>
      </c>
    </row>
    <row r="261" ht="26">
      <c r="A261" s="1" t="s">
        <v>511</v>
      </c>
      <c r="E261" s="32" t="s">
        <v>8768</v>
      </c>
    </row>
    <row r="262" ht="25">
      <c r="A262" s="1" t="s">
        <v>513</v>
      </c>
      <c r="E262" s="27" t="s">
        <v>6048</v>
      </c>
    </row>
    <row r="263" ht="25">
      <c r="A263" s="1" t="s">
        <v>504</v>
      </c>
      <c r="B263" s="1">
        <v>63</v>
      </c>
      <c r="C263" s="26" t="s">
        <v>8769</v>
      </c>
      <c r="D263" t="s">
        <v>506</v>
      </c>
      <c r="E263" s="27" t="s">
        <v>8770</v>
      </c>
      <c r="F263" s="28" t="s">
        <v>1553</v>
      </c>
      <c r="G263" s="29">
        <v>47.404000000000003</v>
      </c>
      <c r="H263" s="28">
        <v>0</v>
      </c>
      <c r="I263" s="30">
        <f>ROUND(G263*H263,P4)</f>
        <v>0</v>
      </c>
      <c r="L263" s="30">
        <v>0</v>
      </c>
      <c r="M263" s="24">
        <f>ROUND(G263*L263,P4)</f>
        <v>0</v>
      </c>
      <c r="N263" s="25" t="s">
        <v>6046</v>
      </c>
      <c r="O263" s="31">
        <f>M263*AA263</f>
        <v>0</v>
      </c>
      <c r="P263" s="1">
        <v>3</v>
      </c>
      <c r="AA263" s="1">
        <f>IF(P263=1,$O$3,IF(P263=2,$O$4,$O$5))</f>
        <v>0</v>
      </c>
    </row>
    <row r="264">
      <c r="A264" s="1" t="s">
        <v>510</v>
      </c>
      <c r="E264" s="27" t="s">
        <v>506</v>
      </c>
    </row>
    <row r="265" ht="169">
      <c r="A265" s="1" t="s">
        <v>511</v>
      </c>
      <c r="E265" s="32" t="s">
        <v>8771</v>
      </c>
    </row>
    <row r="266" ht="25">
      <c r="A266" s="1" t="s">
        <v>513</v>
      </c>
      <c r="E266" s="27" t="s">
        <v>6048</v>
      </c>
    </row>
    <row r="267" ht="25">
      <c r="A267" s="1" t="s">
        <v>504</v>
      </c>
      <c r="B267" s="1">
        <v>64</v>
      </c>
      <c r="C267" s="26" t="s">
        <v>8772</v>
      </c>
      <c r="D267" t="s">
        <v>506</v>
      </c>
      <c r="E267" s="27" t="s">
        <v>8773</v>
      </c>
      <c r="F267" s="28" t="s">
        <v>563</v>
      </c>
      <c r="G267" s="29">
        <v>3.8460000000000001</v>
      </c>
      <c r="H267" s="28">
        <v>2.5018699999999998</v>
      </c>
      <c r="I267" s="30">
        <f>ROUND(G267*H267,P4)</f>
        <v>0</v>
      </c>
      <c r="L267" s="30">
        <v>0</v>
      </c>
      <c r="M267" s="24">
        <f>ROUND(G267*L267,P4)</f>
        <v>0</v>
      </c>
      <c r="N267" s="25" t="s">
        <v>6046</v>
      </c>
      <c r="O267" s="31">
        <f>M267*AA267</f>
        <v>0</v>
      </c>
      <c r="P267" s="1">
        <v>3</v>
      </c>
      <c r="AA267" s="1">
        <f>IF(P267=1,$O$3,IF(P267=2,$O$4,$O$5))</f>
        <v>0</v>
      </c>
    </row>
    <row r="268">
      <c r="A268" s="1" t="s">
        <v>510</v>
      </c>
      <c r="E268" s="27" t="s">
        <v>506</v>
      </c>
    </row>
    <row r="269" ht="39">
      <c r="A269" s="1" t="s">
        <v>511</v>
      </c>
      <c r="E269" s="32" t="s">
        <v>8774</v>
      </c>
    </row>
    <row r="270" ht="25">
      <c r="A270" s="1" t="s">
        <v>513</v>
      </c>
      <c r="E270" s="27" t="s">
        <v>6048</v>
      </c>
    </row>
    <row r="271" ht="25">
      <c r="A271" s="1" t="s">
        <v>504</v>
      </c>
      <c r="B271" s="1">
        <v>65</v>
      </c>
      <c r="C271" s="26" t="s">
        <v>8775</v>
      </c>
      <c r="D271" t="s">
        <v>506</v>
      </c>
      <c r="E271" s="27" t="s">
        <v>8776</v>
      </c>
      <c r="F271" s="28" t="s">
        <v>563</v>
      </c>
      <c r="G271" s="29">
        <v>3.8460000000000001</v>
      </c>
      <c r="H271" s="28">
        <v>0</v>
      </c>
      <c r="I271" s="30">
        <f>ROUND(G271*H271,P4)</f>
        <v>0</v>
      </c>
      <c r="L271" s="30">
        <v>0</v>
      </c>
      <c r="M271" s="24">
        <f>ROUND(G271*L271,P4)</f>
        <v>0</v>
      </c>
      <c r="N271" s="25" t="s">
        <v>6046</v>
      </c>
      <c r="O271" s="31">
        <f>M271*AA271</f>
        <v>0</v>
      </c>
      <c r="P271" s="1">
        <v>3</v>
      </c>
      <c r="AA271" s="1">
        <f>IF(P271=1,$O$3,IF(P271=2,$O$4,$O$5))</f>
        <v>0</v>
      </c>
    </row>
    <row r="272">
      <c r="A272" s="1" t="s">
        <v>510</v>
      </c>
      <c r="E272" s="27" t="s">
        <v>506</v>
      </c>
    </row>
    <row r="273" ht="39">
      <c r="A273" s="1" t="s">
        <v>511</v>
      </c>
      <c r="E273" s="32" t="s">
        <v>8774</v>
      </c>
    </row>
    <row r="274" ht="25">
      <c r="A274" s="1" t="s">
        <v>513</v>
      </c>
      <c r="E274" s="27" t="s">
        <v>6048</v>
      </c>
    </row>
    <row r="275">
      <c r="A275" s="1" t="s">
        <v>504</v>
      </c>
      <c r="B275" s="1">
        <v>66</v>
      </c>
      <c r="C275" s="26" t="s">
        <v>8777</v>
      </c>
      <c r="D275" t="s">
        <v>506</v>
      </c>
      <c r="E275" s="27" t="s">
        <v>8778</v>
      </c>
      <c r="F275" s="28" t="s">
        <v>2694</v>
      </c>
      <c r="G275" s="29">
        <v>0.089999999999999997</v>
      </c>
      <c r="H275" s="28">
        <v>1.062773</v>
      </c>
      <c r="I275" s="30">
        <f>ROUND(G275*H275,P4)</f>
        <v>0</v>
      </c>
      <c r="L275" s="30">
        <v>0</v>
      </c>
      <c r="M275" s="24">
        <f>ROUND(G275*L275,P4)</f>
        <v>0</v>
      </c>
      <c r="N275" s="25" t="s">
        <v>6046</v>
      </c>
      <c r="O275" s="31">
        <f>M275*AA275</f>
        <v>0</v>
      </c>
      <c r="P275" s="1">
        <v>3</v>
      </c>
      <c r="AA275" s="1">
        <f>IF(P275=1,$O$3,IF(P275=2,$O$4,$O$5))</f>
        <v>0</v>
      </c>
    </row>
    <row r="276">
      <c r="A276" s="1" t="s">
        <v>510</v>
      </c>
      <c r="E276" s="27" t="s">
        <v>506</v>
      </c>
    </row>
    <row r="277" ht="39">
      <c r="A277" s="1" t="s">
        <v>511</v>
      </c>
      <c r="E277" s="32" t="s">
        <v>8779</v>
      </c>
    </row>
    <row r="278" ht="25">
      <c r="A278" s="1" t="s">
        <v>513</v>
      </c>
      <c r="E278" s="27" t="s">
        <v>6048</v>
      </c>
    </row>
    <row r="279">
      <c r="A279" s="1" t="s">
        <v>504</v>
      </c>
      <c r="B279" s="1">
        <v>67</v>
      </c>
      <c r="C279" s="26" t="s">
        <v>8780</v>
      </c>
      <c r="D279" t="s">
        <v>506</v>
      </c>
      <c r="E279" s="27" t="s">
        <v>8781</v>
      </c>
      <c r="F279" s="28" t="s">
        <v>1553</v>
      </c>
      <c r="G279" s="29">
        <v>25.190000000000001</v>
      </c>
      <c r="H279" s="28">
        <v>0.089760000000000006</v>
      </c>
      <c r="I279" s="30">
        <f>ROUND(G279*H279,P4)</f>
        <v>0</v>
      </c>
      <c r="L279" s="30">
        <v>0</v>
      </c>
      <c r="M279" s="24">
        <f>ROUND(G279*L279,P4)</f>
        <v>0</v>
      </c>
      <c r="N279" s="25" t="s">
        <v>6046</v>
      </c>
      <c r="O279" s="31">
        <f>M279*AA279</f>
        <v>0</v>
      </c>
      <c r="P279" s="1">
        <v>3</v>
      </c>
      <c r="AA279" s="1">
        <f>IF(P279=1,$O$3,IF(P279=2,$O$4,$O$5))</f>
        <v>0</v>
      </c>
    </row>
    <row r="280">
      <c r="A280" s="1" t="s">
        <v>510</v>
      </c>
      <c r="E280" s="27" t="s">
        <v>506</v>
      </c>
    </row>
    <row r="281" ht="78">
      <c r="A281" s="1" t="s">
        <v>511</v>
      </c>
      <c r="E281" s="32" t="s">
        <v>8782</v>
      </c>
    </row>
    <row r="282" ht="25">
      <c r="A282" s="1" t="s">
        <v>513</v>
      </c>
      <c r="E282" s="27" t="s">
        <v>6048</v>
      </c>
    </row>
    <row r="283">
      <c r="A283" s="1" t="s">
        <v>504</v>
      </c>
      <c r="B283" s="1">
        <v>68</v>
      </c>
      <c r="C283" s="26" t="s">
        <v>8783</v>
      </c>
      <c r="D283" t="s">
        <v>506</v>
      </c>
      <c r="E283" s="27" t="s">
        <v>8784</v>
      </c>
      <c r="F283" s="28" t="s">
        <v>1553</v>
      </c>
      <c r="G283" s="29">
        <v>84.109999999999999</v>
      </c>
      <c r="H283" s="28">
        <v>0.11219999999999999</v>
      </c>
      <c r="I283" s="30">
        <f>ROUND(G283*H283,P4)</f>
        <v>0</v>
      </c>
      <c r="L283" s="30">
        <v>0</v>
      </c>
      <c r="M283" s="24">
        <f>ROUND(G283*L283,P4)</f>
        <v>0</v>
      </c>
      <c r="N283" s="25" t="s">
        <v>6046</v>
      </c>
      <c r="O283" s="31">
        <f>M283*AA283</f>
        <v>0</v>
      </c>
      <c r="P283" s="1">
        <v>3</v>
      </c>
      <c r="AA283" s="1">
        <f>IF(P283=1,$O$3,IF(P283=2,$O$4,$O$5))</f>
        <v>0</v>
      </c>
    </row>
    <row r="284">
      <c r="A284" s="1" t="s">
        <v>510</v>
      </c>
      <c r="E284" s="27" t="s">
        <v>506</v>
      </c>
    </row>
    <row r="285" ht="52">
      <c r="A285" s="1" t="s">
        <v>511</v>
      </c>
      <c r="E285" s="32" t="s">
        <v>8785</v>
      </c>
    </row>
    <row r="286" ht="25">
      <c r="A286" s="1" t="s">
        <v>513</v>
      </c>
      <c r="E286" s="27" t="s">
        <v>6048</v>
      </c>
    </row>
    <row r="287">
      <c r="A287" s="1" t="s">
        <v>504</v>
      </c>
      <c r="B287" s="1">
        <v>69</v>
      </c>
      <c r="C287" s="26" t="s">
        <v>8786</v>
      </c>
      <c r="D287" t="s">
        <v>506</v>
      </c>
      <c r="E287" s="27" t="s">
        <v>8787</v>
      </c>
      <c r="F287" s="28" t="s">
        <v>1553</v>
      </c>
      <c r="G287" s="29">
        <v>139.46000000000001</v>
      </c>
      <c r="H287" s="28">
        <v>0.010200000000000001</v>
      </c>
      <c r="I287" s="30">
        <f>ROUND(G287*H287,P4)</f>
        <v>0</v>
      </c>
      <c r="L287" s="30">
        <v>0</v>
      </c>
      <c r="M287" s="24">
        <f>ROUND(G287*L287,P4)</f>
        <v>0</v>
      </c>
      <c r="N287" s="25" t="s">
        <v>6046</v>
      </c>
      <c r="O287" s="31">
        <f>M287*AA287</f>
        <v>0</v>
      </c>
      <c r="P287" s="1">
        <v>3</v>
      </c>
      <c r="AA287" s="1">
        <f>IF(P287=1,$O$3,IF(P287=2,$O$4,$O$5))</f>
        <v>0</v>
      </c>
    </row>
    <row r="288">
      <c r="A288" s="1" t="s">
        <v>510</v>
      </c>
      <c r="E288" s="27" t="s">
        <v>506</v>
      </c>
    </row>
    <row r="289" ht="117">
      <c r="A289" s="1" t="s">
        <v>511</v>
      </c>
      <c r="E289" s="32" t="s">
        <v>8788</v>
      </c>
    </row>
    <row r="290" ht="25">
      <c r="A290" s="1" t="s">
        <v>513</v>
      </c>
      <c r="E290" s="27" t="s">
        <v>6048</v>
      </c>
    </row>
    <row r="291">
      <c r="A291" s="1" t="s">
        <v>504</v>
      </c>
      <c r="B291" s="1">
        <v>70</v>
      </c>
      <c r="C291" s="26" t="s">
        <v>8789</v>
      </c>
      <c r="D291" t="s">
        <v>506</v>
      </c>
      <c r="E291" s="27" t="s">
        <v>8790</v>
      </c>
      <c r="F291" s="28" t="s">
        <v>1553</v>
      </c>
      <c r="G291" s="29">
        <v>144.91</v>
      </c>
      <c r="H291" s="28">
        <v>0.00013200000000000001</v>
      </c>
      <c r="I291" s="30">
        <f>ROUND(G291*H291,P4)</f>
        <v>0</v>
      </c>
      <c r="L291" s="30">
        <v>0</v>
      </c>
      <c r="M291" s="24">
        <f>ROUND(G291*L291,P4)</f>
        <v>0</v>
      </c>
      <c r="N291" s="25" t="s">
        <v>6046</v>
      </c>
      <c r="O291" s="31">
        <f>M291*AA291</f>
        <v>0</v>
      </c>
      <c r="P291" s="1">
        <v>3</v>
      </c>
      <c r="AA291" s="1">
        <f>IF(P291=1,$O$3,IF(P291=2,$O$4,$O$5))</f>
        <v>0</v>
      </c>
    </row>
    <row r="292">
      <c r="A292" s="1" t="s">
        <v>510</v>
      </c>
      <c r="E292" s="27" t="s">
        <v>506</v>
      </c>
    </row>
    <row r="293" ht="143">
      <c r="A293" s="1" t="s">
        <v>511</v>
      </c>
      <c r="E293" s="32" t="s">
        <v>8791</v>
      </c>
    </row>
    <row r="294" ht="25">
      <c r="A294" s="1" t="s">
        <v>513</v>
      </c>
      <c r="E294" s="27" t="s">
        <v>6048</v>
      </c>
    </row>
    <row r="295" ht="25">
      <c r="A295" s="1" t="s">
        <v>504</v>
      </c>
      <c r="B295" s="1">
        <v>71</v>
      </c>
      <c r="C295" s="26" t="s">
        <v>8792</v>
      </c>
      <c r="D295" t="s">
        <v>506</v>
      </c>
      <c r="E295" s="27" t="s">
        <v>8793</v>
      </c>
      <c r="F295" s="28" t="s">
        <v>567</v>
      </c>
      <c r="G295" s="29">
        <v>154.03999999999999</v>
      </c>
      <c r="H295" s="28">
        <v>2.0999999999999999E-05</v>
      </c>
      <c r="I295" s="30">
        <f>ROUND(G295*H295,P4)</f>
        <v>0</v>
      </c>
      <c r="L295" s="30">
        <v>0</v>
      </c>
      <c r="M295" s="24">
        <f>ROUND(G295*L295,P4)</f>
        <v>0</v>
      </c>
      <c r="N295" s="25" t="s">
        <v>6046</v>
      </c>
      <c r="O295" s="31">
        <f>M295*AA295</f>
        <v>0</v>
      </c>
      <c r="P295" s="1">
        <v>3</v>
      </c>
      <c r="AA295" s="1">
        <f>IF(P295=1,$O$3,IF(P295=2,$O$4,$O$5))</f>
        <v>0</v>
      </c>
    </row>
    <row r="296">
      <c r="A296" s="1" t="s">
        <v>510</v>
      </c>
      <c r="E296" s="27" t="s">
        <v>506</v>
      </c>
    </row>
    <row r="297" ht="143">
      <c r="A297" s="1" t="s">
        <v>511</v>
      </c>
      <c r="E297" s="32" t="s">
        <v>8794</v>
      </c>
    </row>
    <row r="298" ht="25">
      <c r="A298" s="1" t="s">
        <v>513</v>
      </c>
      <c r="E298" s="27" t="s">
        <v>6048</v>
      </c>
    </row>
    <row r="299" ht="25">
      <c r="A299" s="1" t="s">
        <v>504</v>
      </c>
      <c r="B299" s="1">
        <v>72</v>
      </c>
      <c r="C299" s="26" t="s">
        <v>8795</v>
      </c>
      <c r="D299" t="s">
        <v>506</v>
      </c>
      <c r="E299" s="27" t="s">
        <v>8796</v>
      </c>
      <c r="F299" s="28" t="s">
        <v>519</v>
      </c>
      <c r="G299" s="29">
        <v>10</v>
      </c>
      <c r="H299" s="28">
        <v>0.00048200000000000001</v>
      </c>
      <c r="I299" s="30">
        <f>ROUND(G299*H299,P4)</f>
        <v>0</v>
      </c>
      <c r="L299" s="30">
        <v>0</v>
      </c>
      <c r="M299" s="24">
        <f>ROUND(G299*L299,P4)</f>
        <v>0</v>
      </c>
      <c r="N299" s="25" t="s">
        <v>6046</v>
      </c>
      <c r="O299" s="31">
        <f>M299*AA299</f>
        <v>0</v>
      </c>
      <c r="P299" s="1">
        <v>3</v>
      </c>
      <c r="AA299" s="1">
        <f>IF(P299=1,$O$3,IF(P299=2,$O$4,$O$5))</f>
        <v>0</v>
      </c>
    </row>
    <row r="300">
      <c r="A300" s="1" t="s">
        <v>510</v>
      </c>
      <c r="E300" s="27" t="s">
        <v>506</v>
      </c>
    </row>
    <row r="301" ht="26">
      <c r="A301" s="1" t="s">
        <v>511</v>
      </c>
      <c r="E301" s="32" t="s">
        <v>668</v>
      </c>
    </row>
    <row r="302" ht="25">
      <c r="A302" s="1" t="s">
        <v>513</v>
      </c>
      <c r="E302" s="27" t="s">
        <v>6048</v>
      </c>
    </row>
    <row r="303" ht="25">
      <c r="A303" s="1" t="s">
        <v>504</v>
      </c>
      <c r="B303" s="1">
        <v>73</v>
      </c>
      <c r="C303" s="26" t="s">
        <v>8797</v>
      </c>
      <c r="D303" t="s">
        <v>506</v>
      </c>
      <c r="E303" s="27" t="s">
        <v>8798</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8799</v>
      </c>
    </row>
    <row r="306">
      <c r="A306" s="1" t="s">
        <v>513</v>
      </c>
      <c r="E306" s="27" t="s">
        <v>506</v>
      </c>
    </row>
    <row r="307" ht="25">
      <c r="A307" s="1" t="s">
        <v>504</v>
      </c>
      <c r="B307" s="1">
        <v>74</v>
      </c>
      <c r="C307" s="26" t="s">
        <v>8800</v>
      </c>
      <c r="D307" t="s">
        <v>506</v>
      </c>
      <c r="E307" s="27" t="s">
        <v>8801</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8802</v>
      </c>
    </row>
    <row r="310">
      <c r="A310" s="1" t="s">
        <v>513</v>
      </c>
      <c r="E310" s="27" t="s">
        <v>506</v>
      </c>
    </row>
    <row r="311" ht="25">
      <c r="A311" s="1" t="s">
        <v>504</v>
      </c>
      <c r="B311" s="1">
        <v>75</v>
      </c>
      <c r="C311" s="26" t="s">
        <v>8803</v>
      </c>
      <c r="D311" t="s">
        <v>506</v>
      </c>
      <c r="E311" s="27" t="s">
        <v>8804</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8805</v>
      </c>
    </row>
    <row r="314">
      <c r="A314" s="1" t="s">
        <v>513</v>
      </c>
      <c r="E314" s="27" t="s">
        <v>506</v>
      </c>
    </row>
    <row r="315" ht="13">
      <c r="A315" s="1" t="s">
        <v>501</v>
      </c>
      <c r="C315" s="22" t="s">
        <v>6159</v>
      </c>
      <c r="E315" s="23" t="s">
        <v>6160</v>
      </c>
      <c r="L315" s="24">
        <f>SUMIFS(L316:L343,A316:A343,"P")</f>
        <v>0</v>
      </c>
      <c r="M315" s="24">
        <f>SUMIFS(M316:M343,A316:A343,"P")</f>
        <v>0</v>
      </c>
      <c r="N315" s="25"/>
    </row>
    <row r="316">
      <c r="A316" s="1" t="s">
        <v>504</v>
      </c>
      <c r="B316" s="1">
        <v>77</v>
      </c>
      <c r="C316" s="26" t="s">
        <v>8806</v>
      </c>
      <c r="D316" t="s">
        <v>506</v>
      </c>
      <c r="E316" s="27" t="s">
        <v>8807</v>
      </c>
      <c r="F316" s="28" t="s">
        <v>2694</v>
      </c>
      <c r="G316" s="29">
        <v>0.068000000000000005</v>
      </c>
      <c r="H316" s="28">
        <v>1</v>
      </c>
      <c r="I316" s="30">
        <f>ROUND(G316*H316,P4)</f>
        <v>0</v>
      </c>
      <c r="L316" s="30">
        <v>0</v>
      </c>
      <c r="M316" s="24">
        <f>ROUND(G316*L316,P4)</f>
        <v>0</v>
      </c>
      <c r="N316" s="25" t="s">
        <v>6046</v>
      </c>
      <c r="O316" s="31">
        <f>M316*AA316</f>
        <v>0</v>
      </c>
      <c r="P316" s="1">
        <v>3</v>
      </c>
      <c r="AA316" s="1">
        <f>IF(P316=1,$O$3,IF(P316=2,$O$4,$O$5))</f>
        <v>0</v>
      </c>
    </row>
    <row r="317">
      <c r="A317" s="1" t="s">
        <v>510</v>
      </c>
      <c r="E317" s="27" t="s">
        <v>506</v>
      </c>
    </row>
    <row r="318" ht="26">
      <c r="A318" s="1" t="s">
        <v>511</v>
      </c>
      <c r="E318" s="32" t="s">
        <v>8808</v>
      </c>
    </row>
    <row r="319" ht="25">
      <c r="A319" s="1" t="s">
        <v>513</v>
      </c>
      <c r="E319" s="27" t="s">
        <v>6048</v>
      </c>
    </row>
    <row r="320">
      <c r="A320" s="1" t="s">
        <v>504</v>
      </c>
      <c r="B320" s="1">
        <v>81</v>
      </c>
      <c r="C320" s="26" t="s">
        <v>8809</v>
      </c>
      <c r="D320" t="s">
        <v>506</v>
      </c>
      <c r="E320" s="27" t="s">
        <v>8810</v>
      </c>
      <c r="F320" s="28" t="s">
        <v>519</v>
      </c>
      <c r="G320" s="29">
        <v>1</v>
      </c>
      <c r="H320" s="28">
        <v>0.00044999999999999999</v>
      </c>
      <c r="I320" s="30">
        <f>ROUND(G320*H320,P4)</f>
        <v>0</v>
      </c>
      <c r="L320" s="30">
        <v>0</v>
      </c>
      <c r="M320" s="24">
        <f>ROUND(G320*L320,P4)</f>
        <v>0</v>
      </c>
      <c r="N320" s="25" t="s">
        <v>6046</v>
      </c>
      <c r="O320" s="31">
        <f>M320*AA320</f>
        <v>0</v>
      </c>
      <c r="P320" s="1">
        <v>3</v>
      </c>
      <c r="AA320" s="1">
        <f>IF(P320=1,$O$3,IF(P320=2,$O$4,$O$5))</f>
        <v>0</v>
      </c>
    </row>
    <row r="321">
      <c r="A321" s="1" t="s">
        <v>510</v>
      </c>
      <c r="E321" s="27" t="s">
        <v>506</v>
      </c>
    </row>
    <row r="322" ht="26">
      <c r="A322" s="1" t="s">
        <v>511</v>
      </c>
      <c r="E322" s="32" t="s">
        <v>8811</v>
      </c>
    </row>
    <row r="323" ht="25">
      <c r="A323" s="1" t="s">
        <v>513</v>
      </c>
      <c r="E323" s="27" t="s">
        <v>6048</v>
      </c>
    </row>
    <row r="324">
      <c r="A324" s="1" t="s">
        <v>504</v>
      </c>
      <c r="B324" s="1">
        <v>82</v>
      </c>
      <c r="C324" s="26" t="s">
        <v>8812</v>
      </c>
      <c r="D324" t="s">
        <v>506</v>
      </c>
      <c r="E324" s="27" t="s">
        <v>8813</v>
      </c>
      <c r="F324" s="28" t="s">
        <v>519</v>
      </c>
      <c r="G324" s="29">
        <v>1</v>
      </c>
      <c r="H324" s="28">
        <v>0.00125</v>
      </c>
      <c r="I324" s="30">
        <f>ROUND(G324*H324,P4)</f>
        <v>0</v>
      </c>
      <c r="L324" s="30">
        <v>0</v>
      </c>
      <c r="M324" s="24">
        <f>ROUND(G324*L324,P4)</f>
        <v>0</v>
      </c>
      <c r="N324" s="25" t="s">
        <v>6046</v>
      </c>
      <c r="O324" s="31">
        <f>M324*AA324</f>
        <v>0</v>
      </c>
      <c r="P324" s="1">
        <v>3</v>
      </c>
      <c r="AA324" s="1">
        <f>IF(P324=1,$O$3,IF(P324=2,$O$4,$O$5))</f>
        <v>0</v>
      </c>
    </row>
    <row r="325">
      <c r="A325" s="1" t="s">
        <v>510</v>
      </c>
      <c r="E325" s="27" t="s">
        <v>506</v>
      </c>
    </row>
    <row r="326" ht="26">
      <c r="A326" s="1" t="s">
        <v>511</v>
      </c>
      <c r="E326" s="32" t="s">
        <v>8814</v>
      </c>
    </row>
    <row r="327" ht="25">
      <c r="A327" s="1" t="s">
        <v>513</v>
      </c>
      <c r="E327" s="27" t="s">
        <v>6048</v>
      </c>
    </row>
    <row r="328" ht="25">
      <c r="A328" s="1" t="s">
        <v>504</v>
      </c>
      <c r="B328" s="1">
        <v>79</v>
      </c>
      <c r="C328" s="26" t="s">
        <v>8815</v>
      </c>
      <c r="D328" t="s">
        <v>506</v>
      </c>
      <c r="E328" s="27" t="s">
        <v>8816</v>
      </c>
      <c r="F328" s="28" t="s">
        <v>1553</v>
      </c>
      <c r="G328" s="29">
        <v>525.74099999999999</v>
      </c>
      <c r="H328" s="28">
        <v>0.0050000000000000001</v>
      </c>
      <c r="I328" s="30">
        <f>ROUND(G328*H328,P4)</f>
        <v>0</v>
      </c>
      <c r="L328" s="30">
        <v>0</v>
      </c>
      <c r="M328" s="24">
        <f>ROUND(G328*L328,P4)</f>
        <v>0</v>
      </c>
      <c r="N328" s="25" t="s">
        <v>6046</v>
      </c>
      <c r="O328" s="31">
        <f>M328*AA328</f>
        <v>0</v>
      </c>
      <c r="P328" s="1">
        <v>3</v>
      </c>
      <c r="AA328" s="1">
        <f>IF(P328=1,$O$3,IF(P328=2,$O$4,$O$5))</f>
        <v>0</v>
      </c>
    </row>
    <row r="329">
      <c r="A329" s="1" t="s">
        <v>510</v>
      </c>
      <c r="E329" s="27" t="s">
        <v>506</v>
      </c>
    </row>
    <row r="330" ht="26">
      <c r="A330" s="1" t="s">
        <v>511</v>
      </c>
      <c r="E330" s="32" t="s">
        <v>8817</v>
      </c>
    </row>
    <row r="331" ht="25">
      <c r="A331" s="1" t="s">
        <v>513</v>
      </c>
      <c r="E331" s="27" t="s">
        <v>6048</v>
      </c>
    </row>
    <row r="332" ht="25">
      <c r="A332" s="1" t="s">
        <v>504</v>
      </c>
      <c r="B332" s="1">
        <v>76</v>
      </c>
      <c r="C332" s="26" t="s">
        <v>6169</v>
      </c>
      <c r="D332" t="s">
        <v>506</v>
      </c>
      <c r="E332" s="27" t="s">
        <v>6170</v>
      </c>
      <c r="F332" s="28" t="s">
        <v>1553</v>
      </c>
      <c r="G332" s="29">
        <v>225.54300000000001</v>
      </c>
      <c r="H332" s="28">
        <v>0</v>
      </c>
      <c r="I332" s="30">
        <f>ROUND(G332*H332,P4)</f>
        <v>0</v>
      </c>
      <c r="L332" s="30">
        <v>0</v>
      </c>
      <c r="M332" s="24">
        <f>ROUND(G332*L332,P4)</f>
        <v>0</v>
      </c>
      <c r="N332" s="25" t="s">
        <v>6046</v>
      </c>
      <c r="O332" s="31">
        <f>M332*AA332</f>
        <v>0</v>
      </c>
      <c r="P332" s="1">
        <v>3</v>
      </c>
      <c r="AA332" s="1">
        <f>IF(P332=1,$O$3,IF(P332=2,$O$4,$O$5))</f>
        <v>0</v>
      </c>
    </row>
    <row r="333">
      <c r="A333" s="1" t="s">
        <v>510</v>
      </c>
      <c r="E333" s="27" t="s">
        <v>506</v>
      </c>
    </row>
    <row r="334" ht="39">
      <c r="A334" s="1" t="s">
        <v>511</v>
      </c>
      <c r="E334" s="32" t="s">
        <v>8818</v>
      </c>
    </row>
    <row r="335" ht="25">
      <c r="A335" s="1" t="s">
        <v>513</v>
      </c>
      <c r="E335" s="27" t="s">
        <v>6048</v>
      </c>
    </row>
    <row r="336">
      <c r="A336" s="1" t="s">
        <v>504</v>
      </c>
      <c r="B336" s="1">
        <v>78</v>
      </c>
      <c r="C336" s="26" t="s">
        <v>8819</v>
      </c>
      <c r="D336" t="s">
        <v>506</v>
      </c>
      <c r="E336" s="27" t="s">
        <v>8820</v>
      </c>
      <c r="F336" s="28" t="s">
        <v>1553</v>
      </c>
      <c r="G336" s="29">
        <v>451.08600000000001</v>
      </c>
      <c r="H336" s="28">
        <v>0.00039800000000000002</v>
      </c>
      <c r="I336" s="30">
        <f>ROUND(G336*H336,P4)</f>
        <v>0</v>
      </c>
      <c r="L336" s="30">
        <v>0</v>
      </c>
      <c r="M336" s="24">
        <f>ROUND(G336*L336,P4)</f>
        <v>0</v>
      </c>
      <c r="N336" s="25" t="s">
        <v>6046</v>
      </c>
      <c r="O336" s="31">
        <f>M336*AA336</f>
        <v>0</v>
      </c>
      <c r="P336" s="1">
        <v>3</v>
      </c>
      <c r="AA336" s="1">
        <f>IF(P336=1,$O$3,IF(P336=2,$O$4,$O$5))</f>
        <v>0</v>
      </c>
    </row>
    <row r="337">
      <c r="A337" s="1" t="s">
        <v>510</v>
      </c>
      <c r="E337" s="27" t="s">
        <v>506</v>
      </c>
    </row>
    <row r="338" ht="39">
      <c r="A338" s="1" t="s">
        <v>511</v>
      </c>
      <c r="E338" s="32" t="s">
        <v>8821</v>
      </c>
    </row>
    <row r="339" ht="25">
      <c r="A339" s="1" t="s">
        <v>513</v>
      </c>
      <c r="E339" s="27" t="s">
        <v>6048</v>
      </c>
    </row>
    <row r="340" ht="25">
      <c r="A340" s="1" t="s">
        <v>504</v>
      </c>
      <c r="B340" s="1">
        <v>80</v>
      </c>
      <c r="C340" s="26" t="s">
        <v>6179</v>
      </c>
      <c r="D340" t="s">
        <v>506</v>
      </c>
      <c r="E340" s="27" t="s">
        <v>6180</v>
      </c>
      <c r="F340" s="28" t="s">
        <v>519</v>
      </c>
      <c r="G340" s="29">
        <v>2</v>
      </c>
      <c r="H340" s="28">
        <v>0.0001</v>
      </c>
      <c r="I340" s="30">
        <f>ROUND(G340*H340,P4)</f>
        <v>0</v>
      </c>
      <c r="L340" s="30">
        <v>0</v>
      </c>
      <c r="M340" s="24">
        <f>ROUND(G340*L340,P4)</f>
        <v>0</v>
      </c>
      <c r="N340" s="25" t="s">
        <v>6046</v>
      </c>
      <c r="O340" s="31">
        <f>M340*AA340</f>
        <v>0</v>
      </c>
      <c r="P340" s="1">
        <v>3</v>
      </c>
      <c r="AA340" s="1">
        <f>IF(P340=1,$O$3,IF(P340=2,$O$4,$O$5))</f>
        <v>0</v>
      </c>
    </row>
    <row r="341">
      <c r="A341" s="1" t="s">
        <v>510</v>
      </c>
      <c r="E341" s="27" t="s">
        <v>506</v>
      </c>
    </row>
    <row r="342" ht="39">
      <c r="A342" s="1" t="s">
        <v>511</v>
      </c>
      <c r="E342" s="32" t="s">
        <v>8822</v>
      </c>
    </row>
    <row r="343" ht="25">
      <c r="A343" s="1" t="s">
        <v>513</v>
      </c>
      <c r="E343" s="27" t="s">
        <v>6048</v>
      </c>
    </row>
    <row r="344" ht="13">
      <c r="A344" s="1" t="s">
        <v>501</v>
      </c>
      <c r="C344" s="22" t="s">
        <v>8823</v>
      </c>
      <c r="E344" s="23" t="s">
        <v>8824</v>
      </c>
      <c r="L344" s="24">
        <f>SUMIFS(L345:L384,A345:A384,"P")</f>
        <v>0</v>
      </c>
      <c r="M344" s="24">
        <f>SUMIFS(M345:M384,A345:A384,"P")</f>
        <v>0</v>
      </c>
      <c r="N344" s="25"/>
    </row>
    <row r="345">
      <c r="A345" s="1" t="s">
        <v>504</v>
      </c>
      <c r="B345" s="1">
        <v>84</v>
      </c>
      <c r="C345" s="26" t="s">
        <v>8825</v>
      </c>
      <c r="D345" t="s">
        <v>506</v>
      </c>
      <c r="E345" s="27" t="s">
        <v>8826</v>
      </c>
      <c r="F345" s="28" t="s">
        <v>1553</v>
      </c>
      <c r="G345" s="29">
        <v>12.404999999999999</v>
      </c>
      <c r="H345" s="28">
        <v>0.0011199999999999999</v>
      </c>
      <c r="I345" s="30">
        <f>ROUND(G345*H345,P4)</f>
        <v>0</v>
      </c>
      <c r="L345" s="30">
        <v>0</v>
      </c>
      <c r="M345" s="24">
        <f>ROUND(G345*L345,P4)</f>
        <v>0</v>
      </c>
      <c r="N345" s="25" t="s">
        <v>6046</v>
      </c>
      <c r="O345" s="31">
        <f>M345*AA345</f>
        <v>0</v>
      </c>
      <c r="P345" s="1">
        <v>3</v>
      </c>
      <c r="AA345" s="1">
        <f>IF(P345=1,$O$3,IF(P345=2,$O$4,$O$5))</f>
        <v>0</v>
      </c>
    </row>
    <row r="346">
      <c r="A346" s="1" t="s">
        <v>510</v>
      </c>
      <c r="E346" s="27" t="s">
        <v>506</v>
      </c>
    </row>
    <row r="347" ht="26">
      <c r="A347" s="1" t="s">
        <v>511</v>
      </c>
      <c r="E347" s="32" t="s">
        <v>8827</v>
      </c>
    </row>
    <row r="348" ht="25">
      <c r="A348" s="1" t="s">
        <v>513</v>
      </c>
      <c r="E348" s="27" t="s">
        <v>6048</v>
      </c>
    </row>
    <row r="349">
      <c r="A349" s="1" t="s">
        <v>504</v>
      </c>
      <c r="B349" s="1">
        <v>86</v>
      </c>
      <c r="C349" s="26" t="s">
        <v>8828</v>
      </c>
      <c r="D349" t="s">
        <v>506</v>
      </c>
      <c r="E349" s="27" t="s">
        <v>8829</v>
      </c>
      <c r="F349" s="28" t="s">
        <v>1553</v>
      </c>
      <c r="G349" s="29">
        <v>37.390999999999998</v>
      </c>
      <c r="H349" s="28">
        <v>0.0018</v>
      </c>
      <c r="I349" s="30">
        <f>ROUND(G349*H349,P4)</f>
        <v>0</v>
      </c>
      <c r="L349" s="30">
        <v>0</v>
      </c>
      <c r="M349" s="24">
        <f>ROUND(G349*L349,P4)</f>
        <v>0</v>
      </c>
      <c r="N349" s="25" t="s">
        <v>6046</v>
      </c>
      <c r="O349" s="31">
        <f>M349*AA349</f>
        <v>0</v>
      </c>
      <c r="P349" s="1">
        <v>3</v>
      </c>
      <c r="AA349" s="1">
        <f>IF(P349=1,$O$3,IF(P349=2,$O$4,$O$5))</f>
        <v>0</v>
      </c>
    </row>
    <row r="350">
      <c r="A350" s="1" t="s">
        <v>510</v>
      </c>
      <c r="E350" s="27" t="s">
        <v>506</v>
      </c>
    </row>
    <row r="351" ht="26">
      <c r="A351" s="1" t="s">
        <v>511</v>
      </c>
      <c r="E351" s="32" t="s">
        <v>8830</v>
      </c>
    </row>
    <row r="352" ht="25">
      <c r="A352" s="1" t="s">
        <v>513</v>
      </c>
      <c r="E352" s="27" t="s">
        <v>6048</v>
      </c>
    </row>
    <row r="353">
      <c r="A353" s="1" t="s">
        <v>504</v>
      </c>
      <c r="B353" s="1">
        <v>92</v>
      </c>
      <c r="C353" s="26" t="s">
        <v>8831</v>
      </c>
      <c r="D353" t="s">
        <v>506</v>
      </c>
      <c r="E353" s="27" t="s">
        <v>8832</v>
      </c>
      <c r="F353" s="28" t="s">
        <v>1553</v>
      </c>
      <c r="G353" s="29">
        <v>163.28200000000001</v>
      </c>
      <c r="H353" s="28">
        <v>0.0023999999999999998</v>
      </c>
      <c r="I353" s="30">
        <f>ROUND(G353*H353,P4)</f>
        <v>0</v>
      </c>
      <c r="L353" s="30">
        <v>0</v>
      </c>
      <c r="M353" s="24">
        <f>ROUND(G353*L353,P4)</f>
        <v>0</v>
      </c>
      <c r="N353" s="25" t="s">
        <v>6046</v>
      </c>
      <c r="O353" s="31">
        <f>M353*AA353</f>
        <v>0</v>
      </c>
      <c r="P353" s="1">
        <v>3</v>
      </c>
      <c r="AA353" s="1">
        <f>IF(P353=1,$O$3,IF(P353=2,$O$4,$O$5))</f>
        <v>0</v>
      </c>
    </row>
    <row r="354">
      <c r="A354" s="1" t="s">
        <v>510</v>
      </c>
      <c r="E354" s="27" t="s">
        <v>506</v>
      </c>
    </row>
    <row r="355" ht="26">
      <c r="A355" s="1" t="s">
        <v>511</v>
      </c>
      <c r="E355" s="32" t="s">
        <v>8833</v>
      </c>
    </row>
    <row r="356" ht="25">
      <c r="A356" s="1" t="s">
        <v>513</v>
      </c>
      <c r="E356" s="27" t="s">
        <v>6048</v>
      </c>
    </row>
    <row r="357">
      <c r="A357" s="1" t="s">
        <v>504</v>
      </c>
      <c r="B357" s="1">
        <v>88</v>
      </c>
      <c r="C357" s="26" t="s">
        <v>8834</v>
      </c>
      <c r="D357" t="s">
        <v>506</v>
      </c>
      <c r="E357" s="27" t="s">
        <v>8835</v>
      </c>
      <c r="F357" s="28" t="s">
        <v>1553</v>
      </c>
      <c r="G357" s="29">
        <v>53.902999999999999</v>
      </c>
      <c r="H357" s="28">
        <v>0.0048999999999999998</v>
      </c>
      <c r="I357" s="30">
        <f>ROUND(G357*H357,P4)</f>
        <v>0</v>
      </c>
      <c r="L357" s="30">
        <v>0</v>
      </c>
      <c r="M357" s="24">
        <f>ROUND(G357*L357,P4)</f>
        <v>0</v>
      </c>
      <c r="N357" s="25" t="s">
        <v>6046</v>
      </c>
      <c r="O357" s="31">
        <f>M357*AA357</f>
        <v>0</v>
      </c>
      <c r="P357" s="1">
        <v>3</v>
      </c>
      <c r="AA357" s="1">
        <f>IF(P357=1,$O$3,IF(P357=2,$O$4,$O$5))</f>
        <v>0</v>
      </c>
    </row>
    <row r="358">
      <c r="A358" s="1" t="s">
        <v>510</v>
      </c>
      <c r="E358" s="27" t="s">
        <v>506</v>
      </c>
    </row>
    <row r="359" ht="26">
      <c r="A359" s="1" t="s">
        <v>511</v>
      </c>
      <c r="E359" s="32" t="s">
        <v>8836</v>
      </c>
    </row>
    <row r="360" ht="25">
      <c r="A360" s="1" t="s">
        <v>513</v>
      </c>
      <c r="E360" s="27" t="s">
        <v>6048</v>
      </c>
    </row>
    <row r="361" ht="25">
      <c r="A361" s="1" t="s">
        <v>504</v>
      </c>
      <c r="B361" s="1">
        <v>83</v>
      </c>
      <c r="C361" s="26" t="s">
        <v>8837</v>
      </c>
      <c r="D361" t="s">
        <v>506</v>
      </c>
      <c r="E361" s="27" t="s">
        <v>8838</v>
      </c>
      <c r="F361" s="28" t="s">
        <v>1553</v>
      </c>
      <c r="G361" s="29">
        <v>11.814</v>
      </c>
      <c r="H361" s="28">
        <v>0.0060299999999999998</v>
      </c>
      <c r="I361" s="30">
        <f>ROUND(G361*H361,P4)</f>
        <v>0</v>
      </c>
      <c r="L361" s="30">
        <v>0</v>
      </c>
      <c r="M361" s="24">
        <f>ROUND(G361*L361,P4)</f>
        <v>0</v>
      </c>
      <c r="N361" s="25" t="s">
        <v>6046</v>
      </c>
      <c r="O361" s="31">
        <f>M361*AA361</f>
        <v>0</v>
      </c>
      <c r="P361" s="1">
        <v>3</v>
      </c>
      <c r="AA361" s="1">
        <f>IF(P361=1,$O$3,IF(P361=2,$O$4,$O$5))</f>
        <v>0</v>
      </c>
    </row>
    <row r="362">
      <c r="A362" s="1" t="s">
        <v>510</v>
      </c>
      <c r="E362" s="27" t="s">
        <v>506</v>
      </c>
    </row>
    <row r="363" ht="26">
      <c r="A363" s="1" t="s">
        <v>511</v>
      </c>
      <c r="E363" s="32" t="s">
        <v>8839</v>
      </c>
    </row>
    <row r="364" ht="25">
      <c r="A364" s="1" t="s">
        <v>513</v>
      </c>
      <c r="E364" s="27" t="s">
        <v>6048</v>
      </c>
    </row>
    <row r="365" ht="25">
      <c r="A365" s="1" t="s">
        <v>504</v>
      </c>
      <c r="B365" s="1">
        <v>85</v>
      </c>
      <c r="C365" s="26" t="s">
        <v>8840</v>
      </c>
      <c r="D365" t="s">
        <v>506</v>
      </c>
      <c r="E365" s="27" t="s">
        <v>8841</v>
      </c>
      <c r="F365" s="28" t="s">
        <v>1553</v>
      </c>
      <c r="G365" s="29">
        <v>35.609999999999999</v>
      </c>
      <c r="H365" s="28">
        <v>0</v>
      </c>
      <c r="I365" s="30">
        <f>ROUND(G365*H365,P4)</f>
        <v>0</v>
      </c>
      <c r="L365" s="30">
        <v>0</v>
      </c>
      <c r="M365" s="24">
        <f>ROUND(G365*L365,P4)</f>
        <v>0</v>
      </c>
      <c r="N365" s="25" t="s">
        <v>6046</v>
      </c>
      <c r="O365" s="31">
        <f>M365*AA365</f>
        <v>0</v>
      </c>
      <c r="P365" s="1">
        <v>3</v>
      </c>
      <c r="AA365" s="1">
        <f>IF(P365=1,$O$3,IF(P365=2,$O$4,$O$5))</f>
        <v>0</v>
      </c>
    </row>
    <row r="366">
      <c r="A366" s="1" t="s">
        <v>510</v>
      </c>
      <c r="E366" s="27" t="s">
        <v>506</v>
      </c>
    </row>
    <row r="367" ht="39">
      <c r="A367" s="1" t="s">
        <v>511</v>
      </c>
      <c r="E367" s="32" t="s">
        <v>8842</v>
      </c>
    </row>
    <row r="368" ht="25">
      <c r="A368" s="1" t="s">
        <v>513</v>
      </c>
      <c r="E368" s="27" t="s">
        <v>6048</v>
      </c>
    </row>
    <row r="369" ht="25">
      <c r="A369" s="1" t="s">
        <v>504</v>
      </c>
      <c r="B369" s="1">
        <v>87</v>
      </c>
      <c r="C369" s="26" t="s">
        <v>8843</v>
      </c>
      <c r="D369" t="s">
        <v>506</v>
      </c>
      <c r="E369" s="27" t="s">
        <v>8844</v>
      </c>
      <c r="F369" s="28" t="s">
        <v>1553</v>
      </c>
      <c r="G369" s="29">
        <v>51.335999999999999</v>
      </c>
      <c r="H369" s="28">
        <v>0</v>
      </c>
      <c r="I369" s="30">
        <f>ROUND(G369*H369,P4)</f>
        <v>0</v>
      </c>
      <c r="L369" s="30">
        <v>0</v>
      </c>
      <c r="M369" s="24">
        <f>ROUND(G369*L369,P4)</f>
        <v>0</v>
      </c>
      <c r="N369" s="25" t="s">
        <v>6046</v>
      </c>
      <c r="O369" s="31">
        <f>M369*AA369</f>
        <v>0</v>
      </c>
      <c r="P369" s="1">
        <v>3</v>
      </c>
      <c r="AA369" s="1">
        <f>IF(P369=1,$O$3,IF(P369=2,$O$4,$O$5))</f>
        <v>0</v>
      </c>
    </row>
    <row r="370">
      <c r="A370" s="1" t="s">
        <v>510</v>
      </c>
      <c r="E370" s="27" t="s">
        <v>506</v>
      </c>
    </row>
    <row r="371" ht="26">
      <c r="A371" s="1" t="s">
        <v>511</v>
      </c>
      <c r="E371" s="32" t="s">
        <v>8845</v>
      </c>
    </row>
    <row r="372" ht="25">
      <c r="A372" s="1" t="s">
        <v>513</v>
      </c>
      <c r="E372" s="27" t="s">
        <v>6048</v>
      </c>
    </row>
    <row r="373" ht="25">
      <c r="A373" s="1" t="s">
        <v>504</v>
      </c>
      <c r="B373" s="1">
        <v>89</v>
      </c>
      <c r="C373" s="26" t="s">
        <v>8846</v>
      </c>
      <c r="D373" t="s">
        <v>506</v>
      </c>
      <c r="E373" s="27" t="s">
        <v>8847</v>
      </c>
      <c r="F373" s="28" t="s">
        <v>1553</v>
      </c>
      <c r="G373" s="29">
        <v>109.3</v>
      </c>
      <c r="H373" s="28">
        <v>0</v>
      </c>
      <c r="I373" s="30">
        <f>ROUND(G373*H373,P4)</f>
        <v>0</v>
      </c>
      <c r="L373" s="30">
        <v>0</v>
      </c>
      <c r="M373" s="24">
        <f>ROUND(G373*L373,P4)</f>
        <v>0</v>
      </c>
      <c r="N373" s="25" t="s">
        <v>6046</v>
      </c>
      <c r="O373" s="31">
        <f>M373*AA373</f>
        <v>0</v>
      </c>
      <c r="P373" s="1">
        <v>3</v>
      </c>
      <c r="AA373" s="1">
        <f>IF(P373=1,$O$3,IF(P373=2,$O$4,$O$5))</f>
        <v>0</v>
      </c>
    </row>
    <row r="374">
      <c r="A374" s="1" t="s">
        <v>510</v>
      </c>
      <c r="E374" s="27" t="s">
        <v>506</v>
      </c>
    </row>
    <row r="375" ht="117">
      <c r="A375" s="1" t="s">
        <v>511</v>
      </c>
      <c r="E375" s="32" t="s">
        <v>8848</v>
      </c>
    </row>
    <row r="376" ht="25">
      <c r="A376" s="1" t="s">
        <v>513</v>
      </c>
      <c r="E376" s="27" t="s">
        <v>6048</v>
      </c>
    </row>
    <row r="377" ht="25">
      <c r="A377" s="1" t="s">
        <v>504</v>
      </c>
      <c r="B377" s="1">
        <v>91</v>
      </c>
      <c r="C377" s="26" t="s">
        <v>8849</v>
      </c>
      <c r="D377" t="s">
        <v>506</v>
      </c>
      <c r="E377" s="27" t="s">
        <v>8850</v>
      </c>
      <c r="F377" s="28" t="s">
        <v>1553</v>
      </c>
      <c r="G377" s="29">
        <v>155.50700000000001</v>
      </c>
      <c r="H377" s="28">
        <v>0.0060000000000000001</v>
      </c>
      <c r="I377" s="30">
        <f>ROUND(G377*H377,P4)</f>
        <v>0</v>
      </c>
      <c r="L377" s="30">
        <v>0</v>
      </c>
      <c r="M377" s="24">
        <f>ROUND(G377*L377,P4)</f>
        <v>0</v>
      </c>
      <c r="N377" s="25" t="s">
        <v>6046</v>
      </c>
      <c r="O377" s="31">
        <f>M377*AA377</f>
        <v>0</v>
      </c>
      <c r="P377" s="1">
        <v>3</v>
      </c>
      <c r="AA377" s="1">
        <f>IF(P377=1,$O$3,IF(P377=2,$O$4,$O$5))</f>
        <v>0</v>
      </c>
    </row>
    <row r="378">
      <c r="A378" s="1" t="s">
        <v>510</v>
      </c>
      <c r="E378" s="27" t="s">
        <v>506</v>
      </c>
    </row>
    <row r="379" ht="273">
      <c r="A379" s="1" t="s">
        <v>511</v>
      </c>
      <c r="E379" s="32" t="s">
        <v>8851</v>
      </c>
    </row>
    <row r="380" ht="25">
      <c r="A380" s="1" t="s">
        <v>513</v>
      </c>
      <c r="E380" s="27" t="s">
        <v>6048</v>
      </c>
    </row>
    <row r="381" ht="37.5">
      <c r="A381" s="1" t="s">
        <v>504</v>
      </c>
      <c r="B381" s="1">
        <v>90</v>
      </c>
      <c r="C381" s="26" t="s">
        <v>8852</v>
      </c>
      <c r="D381" t="s">
        <v>506</v>
      </c>
      <c r="E381" s="27" t="s">
        <v>8853</v>
      </c>
      <c r="F381" s="28" t="s">
        <v>563</v>
      </c>
      <c r="G381" s="29">
        <v>14.428000000000001</v>
      </c>
      <c r="H381" s="28">
        <v>0.00365</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
      <c r="A383" s="1" t="s">
        <v>511</v>
      </c>
      <c r="E383" s="32" t="s">
        <v>8854</v>
      </c>
    </row>
    <row r="384">
      <c r="A384" s="1" t="s">
        <v>513</v>
      </c>
      <c r="E384" s="27" t="s">
        <v>506</v>
      </c>
    </row>
    <row r="385" ht="13">
      <c r="A385" s="1" t="s">
        <v>501</v>
      </c>
      <c r="C385" s="22" t="s">
        <v>8855</v>
      </c>
      <c r="E385" s="23" t="s">
        <v>8856</v>
      </c>
      <c r="L385" s="24">
        <f>SUMIFS(L386:L469,A386:A469,"P")</f>
        <v>0</v>
      </c>
      <c r="M385" s="24">
        <f>SUMIFS(M386:M469,A386:A469,"P")</f>
        <v>0</v>
      </c>
      <c r="N385" s="25"/>
    </row>
    <row r="386">
      <c r="A386" s="1" t="s">
        <v>504</v>
      </c>
      <c r="B386" s="1">
        <v>108</v>
      </c>
      <c r="C386" s="26" t="s">
        <v>8857</v>
      </c>
      <c r="D386" t="s">
        <v>506</v>
      </c>
      <c r="E386" s="27" t="s">
        <v>8858</v>
      </c>
      <c r="F386" s="28" t="s">
        <v>519</v>
      </c>
      <c r="G386" s="29">
        <v>2</v>
      </c>
      <c r="H386" s="28">
        <v>9.0000000000000006E-05</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
      <c r="A388" s="1" t="s">
        <v>511</v>
      </c>
      <c r="E388" s="32" t="s">
        <v>8859</v>
      </c>
    </row>
    <row r="389" ht="25">
      <c r="A389" s="1" t="s">
        <v>513</v>
      </c>
      <c r="E389" s="27" t="s">
        <v>6048</v>
      </c>
    </row>
    <row r="390">
      <c r="A390" s="1" t="s">
        <v>504</v>
      </c>
      <c r="B390" s="1">
        <v>93</v>
      </c>
      <c r="C390" s="26" t="s">
        <v>8860</v>
      </c>
      <c r="D390" t="s">
        <v>506</v>
      </c>
      <c r="E390" s="27" t="s">
        <v>8861</v>
      </c>
      <c r="F390" s="28" t="s">
        <v>567</v>
      </c>
      <c r="G390" s="29">
        <v>2</v>
      </c>
      <c r="H390" s="28">
        <v>0.00040499999999999998</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
      <c r="A392" s="1" t="s">
        <v>511</v>
      </c>
      <c r="E392" s="32" t="s">
        <v>529</v>
      </c>
    </row>
    <row r="393" ht="25">
      <c r="A393" s="1" t="s">
        <v>513</v>
      </c>
      <c r="E393" s="27" t="s">
        <v>6048</v>
      </c>
    </row>
    <row r="394">
      <c r="A394" s="1" t="s">
        <v>504</v>
      </c>
      <c r="B394" s="1">
        <v>94</v>
      </c>
      <c r="C394" s="26" t="s">
        <v>8862</v>
      </c>
      <c r="D394" t="s">
        <v>506</v>
      </c>
      <c r="E394" s="27" t="s">
        <v>8863</v>
      </c>
      <c r="F394" s="28" t="s">
        <v>567</v>
      </c>
      <c r="G394" s="29">
        <v>14</v>
      </c>
      <c r="H394" s="28">
        <v>0.00041199999999999999</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
      <c r="A396" s="1" t="s">
        <v>511</v>
      </c>
      <c r="E396" s="32" t="s">
        <v>1688</v>
      </c>
    </row>
    <row r="397" ht="25">
      <c r="A397" s="1" t="s">
        <v>513</v>
      </c>
      <c r="E397" s="27" t="s">
        <v>6048</v>
      </c>
    </row>
    <row r="398">
      <c r="A398" s="1" t="s">
        <v>504</v>
      </c>
      <c r="B398" s="1">
        <v>95</v>
      </c>
      <c r="C398" s="26" t="s">
        <v>8864</v>
      </c>
      <c r="D398" t="s">
        <v>506</v>
      </c>
      <c r="E398" s="27" t="s">
        <v>8865</v>
      </c>
      <c r="F398" s="28" t="s">
        <v>567</v>
      </c>
      <c r="G398" s="29">
        <v>4</v>
      </c>
      <c r="H398" s="28">
        <v>0.00047699999999999999</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
      <c r="A400" s="1" t="s">
        <v>511</v>
      </c>
      <c r="E400" s="32" t="s">
        <v>544</v>
      </c>
    </row>
    <row r="401" ht="25">
      <c r="A401" s="1" t="s">
        <v>513</v>
      </c>
      <c r="E401" s="27" t="s">
        <v>6048</v>
      </c>
    </row>
    <row r="402">
      <c r="A402" s="1" t="s">
        <v>504</v>
      </c>
      <c r="B402" s="1">
        <v>96</v>
      </c>
      <c r="C402" s="26" t="s">
        <v>8866</v>
      </c>
      <c r="D402" t="s">
        <v>506</v>
      </c>
      <c r="E402" s="27" t="s">
        <v>8867</v>
      </c>
      <c r="F402" s="28" t="s">
        <v>567</v>
      </c>
      <c r="G402" s="29">
        <v>5</v>
      </c>
      <c r="H402" s="28">
        <v>0.0022360000000000001</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
      <c r="A404" s="1" t="s">
        <v>511</v>
      </c>
      <c r="E404" s="32" t="s">
        <v>1076</v>
      </c>
    </row>
    <row r="405" ht="25">
      <c r="A405" s="1" t="s">
        <v>513</v>
      </c>
      <c r="E405" s="27" t="s">
        <v>6048</v>
      </c>
    </row>
    <row r="406">
      <c r="A406" s="1" t="s">
        <v>504</v>
      </c>
      <c r="B406" s="1">
        <v>97</v>
      </c>
      <c r="C406" s="26" t="s">
        <v>8868</v>
      </c>
      <c r="D406" t="s">
        <v>506</v>
      </c>
      <c r="E406" s="27" t="s">
        <v>8869</v>
      </c>
      <c r="F406" s="28" t="s">
        <v>567</v>
      </c>
      <c r="G406" s="29">
        <v>22</v>
      </c>
      <c r="H406" s="28">
        <v>0.0018979999999999999</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
      <c r="A408" s="1" t="s">
        <v>511</v>
      </c>
      <c r="E408" s="32" t="s">
        <v>877</v>
      </c>
    </row>
    <row r="409" ht="25">
      <c r="A409" s="1" t="s">
        <v>513</v>
      </c>
      <c r="E409" s="27" t="s">
        <v>6048</v>
      </c>
    </row>
    <row r="410">
      <c r="A410" s="1" t="s">
        <v>504</v>
      </c>
      <c r="B410" s="1">
        <v>98</v>
      </c>
      <c r="C410" s="26" t="s">
        <v>8870</v>
      </c>
      <c r="D410" t="s">
        <v>506</v>
      </c>
      <c r="E410" s="27" t="s">
        <v>8871</v>
      </c>
      <c r="F410" s="28" t="s">
        <v>519</v>
      </c>
      <c r="G410" s="29">
        <v>1</v>
      </c>
      <c r="H410" s="28">
        <v>0</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
      <c r="A412" s="1" t="s">
        <v>511</v>
      </c>
      <c r="E412" s="32" t="s">
        <v>8872</v>
      </c>
    </row>
    <row r="413" ht="25">
      <c r="A413" s="1" t="s">
        <v>513</v>
      </c>
      <c r="E413" s="27" t="s">
        <v>6048</v>
      </c>
    </row>
    <row r="414">
      <c r="A414" s="1" t="s">
        <v>504</v>
      </c>
      <c r="B414" s="1">
        <v>99</v>
      </c>
      <c r="C414" s="26" t="s">
        <v>8873</v>
      </c>
      <c r="D414" t="s">
        <v>506</v>
      </c>
      <c r="E414" s="27" t="s">
        <v>8874</v>
      </c>
      <c r="F414" s="28" t="s">
        <v>519</v>
      </c>
      <c r="G414" s="29">
        <v>6</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52">
      <c r="A416" s="1" t="s">
        <v>511</v>
      </c>
      <c r="E416" s="32" t="s">
        <v>8875</v>
      </c>
    </row>
    <row r="417" ht="25">
      <c r="A417" s="1" t="s">
        <v>513</v>
      </c>
      <c r="E417" s="27" t="s">
        <v>6048</v>
      </c>
    </row>
    <row r="418">
      <c r="A418" s="1" t="s">
        <v>504</v>
      </c>
      <c r="B418" s="1">
        <v>100</v>
      </c>
      <c r="C418" s="26" t="s">
        <v>8876</v>
      </c>
      <c r="D418" t="s">
        <v>506</v>
      </c>
      <c r="E418" s="27" t="s">
        <v>8877</v>
      </c>
      <c r="F418" s="28" t="s">
        <v>519</v>
      </c>
      <c r="G418" s="29">
        <v>1</v>
      </c>
      <c r="H418" s="28">
        <v>0</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
      <c r="A420" s="1" t="s">
        <v>511</v>
      </c>
      <c r="E420" s="32" t="s">
        <v>8878</v>
      </c>
    </row>
    <row r="421" ht="25">
      <c r="A421" s="1" t="s">
        <v>513</v>
      </c>
      <c r="E421" s="27" t="s">
        <v>6048</v>
      </c>
    </row>
    <row r="422">
      <c r="A422" s="1" t="s">
        <v>504</v>
      </c>
      <c r="B422" s="1">
        <v>101</v>
      </c>
      <c r="C422" s="26" t="s">
        <v>8879</v>
      </c>
      <c r="D422" t="s">
        <v>506</v>
      </c>
      <c r="E422" s="27" t="s">
        <v>8880</v>
      </c>
      <c r="F422" s="28" t="s">
        <v>519</v>
      </c>
      <c r="G422" s="29">
        <v>4</v>
      </c>
      <c r="H422" s="28">
        <v>0</v>
      </c>
      <c r="I422" s="30">
        <f>ROUND(G422*H422,P4)</f>
        <v>0</v>
      </c>
      <c r="L422" s="30">
        <v>0</v>
      </c>
      <c r="M422" s="24">
        <f>ROUND(G422*L422,P4)</f>
        <v>0</v>
      </c>
      <c r="N422" s="25" t="s">
        <v>6046</v>
      </c>
      <c r="O422" s="31">
        <f>M422*AA422</f>
        <v>0</v>
      </c>
      <c r="P422" s="1">
        <v>3</v>
      </c>
      <c r="AA422" s="1">
        <f>IF(P422=1,$O$3,IF(P422=2,$O$4,$O$5))</f>
        <v>0</v>
      </c>
    </row>
    <row r="423">
      <c r="A423" s="1" t="s">
        <v>510</v>
      </c>
      <c r="E423" s="27" t="s">
        <v>506</v>
      </c>
    </row>
    <row r="424" ht="65">
      <c r="A424" s="1" t="s">
        <v>511</v>
      </c>
      <c r="E424" s="32" t="s">
        <v>8881</v>
      </c>
    </row>
    <row r="425" ht="25">
      <c r="A425" s="1" t="s">
        <v>513</v>
      </c>
      <c r="E425" s="27" t="s">
        <v>6048</v>
      </c>
    </row>
    <row r="426">
      <c r="A426" s="1" t="s">
        <v>504</v>
      </c>
      <c r="B426" s="1">
        <v>102</v>
      </c>
      <c r="C426" s="26" t="s">
        <v>8882</v>
      </c>
      <c r="D426" t="s">
        <v>506</v>
      </c>
      <c r="E426" s="27" t="s">
        <v>8883</v>
      </c>
      <c r="F426" s="28" t="s">
        <v>519</v>
      </c>
      <c r="G426" s="29">
        <v>2</v>
      </c>
      <c r="H426" s="28">
        <v>0.00076999999999999996</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
      <c r="A428" s="1" t="s">
        <v>511</v>
      </c>
      <c r="E428" s="32" t="s">
        <v>529</v>
      </c>
    </row>
    <row r="429" ht="25">
      <c r="A429" s="1" t="s">
        <v>513</v>
      </c>
      <c r="E429" s="27" t="s">
        <v>6048</v>
      </c>
    </row>
    <row r="430">
      <c r="A430" s="1" t="s">
        <v>504</v>
      </c>
      <c r="B430" s="1">
        <v>103</v>
      </c>
      <c r="C430" s="26" t="s">
        <v>8884</v>
      </c>
      <c r="D430" t="s">
        <v>506</v>
      </c>
      <c r="E430" s="27" t="s">
        <v>8885</v>
      </c>
      <c r="F430" s="28" t="s">
        <v>519</v>
      </c>
      <c r="G430" s="29">
        <v>2</v>
      </c>
      <c r="H430" s="28">
        <v>0.00018000000000000001</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
      <c r="A432" s="1" t="s">
        <v>511</v>
      </c>
      <c r="E432" s="32" t="s">
        <v>529</v>
      </c>
    </row>
    <row r="433" ht="25">
      <c r="A433" s="1" t="s">
        <v>513</v>
      </c>
      <c r="E433" s="27" t="s">
        <v>6048</v>
      </c>
    </row>
    <row r="434">
      <c r="A434" s="1" t="s">
        <v>504</v>
      </c>
      <c r="B434" s="1">
        <v>107</v>
      </c>
      <c r="C434" s="26" t="s">
        <v>8886</v>
      </c>
      <c r="D434" t="s">
        <v>506</v>
      </c>
      <c r="E434" s="27" t="s">
        <v>8887</v>
      </c>
      <c r="F434" s="28" t="s">
        <v>519</v>
      </c>
      <c r="G434" s="29">
        <v>3</v>
      </c>
      <c r="H434" s="28">
        <v>6.0000000000000002E-05</v>
      </c>
      <c r="I434" s="30">
        <f>ROUND(G434*H434,P4)</f>
        <v>0</v>
      </c>
      <c r="L434" s="30">
        <v>0</v>
      </c>
      <c r="M434" s="24">
        <f>ROUND(G434*L434,P4)</f>
        <v>0</v>
      </c>
      <c r="N434" s="25" t="s">
        <v>6046</v>
      </c>
      <c r="O434" s="31">
        <f>M434*AA434</f>
        <v>0</v>
      </c>
      <c r="P434" s="1">
        <v>3</v>
      </c>
      <c r="AA434" s="1">
        <f>IF(P434=1,$O$3,IF(P434=2,$O$4,$O$5))</f>
        <v>0</v>
      </c>
    </row>
    <row r="435">
      <c r="A435" s="1" t="s">
        <v>510</v>
      </c>
      <c r="E435" s="27" t="s">
        <v>506</v>
      </c>
    </row>
    <row r="436" ht="39">
      <c r="A436" s="1" t="s">
        <v>511</v>
      </c>
      <c r="E436" s="32" t="s">
        <v>8888</v>
      </c>
    </row>
    <row r="437" ht="25">
      <c r="A437" s="1" t="s">
        <v>513</v>
      </c>
      <c r="E437" s="27" t="s">
        <v>6048</v>
      </c>
    </row>
    <row r="438">
      <c r="A438" s="1" t="s">
        <v>504</v>
      </c>
      <c r="B438" s="1">
        <v>111</v>
      </c>
      <c r="C438" s="26" t="s">
        <v>8889</v>
      </c>
      <c r="D438" t="s">
        <v>506</v>
      </c>
      <c r="E438" s="27" t="s">
        <v>8890</v>
      </c>
      <c r="F438" s="28" t="s">
        <v>519</v>
      </c>
      <c r="G438" s="29">
        <v>8</v>
      </c>
      <c r="H438" s="28">
        <v>0.0015</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
      <c r="A440" s="1" t="s">
        <v>511</v>
      </c>
      <c r="E440" s="32" t="s">
        <v>844</v>
      </c>
    </row>
    <row r="441" ht="25">
      <c r="A441" s="1" t="s">
        <v>513</v>
      </c>
      <c r="E441" s="27" t="s">
        <v>6048</v>
      </c>
    </row>
    <row r="442">
      <c r="A442" s="1" t="s">
        <v>504</v>
      </c>
      <c r="B442" s="1">
        <v>112</v>
      </c>
      <c r="C442" s="26" t="s">
        <v>8891</v>
      </c>
      <c r="D442" t="s">
        <v>506</v>
      </c>
      <c r="E442" s="27" t="s">
        <v>8892</v>
      </c>
      <c r="F442" s="28" t="s">
        <v>519</v>
      </c>
      <c r="G442" s="29">
        <v>3</v>
      </c>
      <c r="H442" s="28">
        <v>0.00028499999999999999</v>
      </c>
      <c r="I442" s="30">
        <f>ROUND(G442*H442,P4)</f>
        <v>0</v>
      </c>
      <c r="L442" s="30">
        <v>0</v>
      </c>
      <c r="M442" s="24">
        <f>ROUND(G442*L442,P4)</f>
        <v>0</v>
      </c>
      <c r="N442" s="25" t="s">
        <v>6046</v>
      </c>
      <c r="O442" s="31">
        <f>M442*AA442</f>
        <v>0</v>
      </c>
      <c r="P442" s="1">
        <v>3</v>
      </c>
      <c r="AA442" s="1">
        <f>IF(P442=1,$O$3,IF(P442=2,$O$4,$O$5))</f>
        <v>0</v>
      </c>
    </row>
    <row r="443">
      <c r="A443" s="1" t="s">
        <v>510</v>
      </c>
      <c r="E443" s="27" t="s">
        <v>506</v>
      </c>
    </row>
    <row r="444" ht="26">
      <c r="A444" s="1" t="s">
        <v>511</v>
      </c>
      <c r="E444" s="32" t="s">
        <v>673</v>
      </c>
    </row>
    <row r="445" ht="25">
      <c r="A445" s="1" t="s">
        <v>513</v>
      </c>
      <c r="E445" s="27" t="s">
        <v>6048</v>
      </c>
    </row>
    <row r="446">
      <c r="A446" s="1" t="s">
        <v>504</v>
      </c>
      <c r="B446" s="1">
        <v>113</v>
      </c>
      <c r="C446" s="26" t="s">
        <v>8893</v>
      </c>
      <c r="D446" t="s">
        <v>506</v>
      </c>
      <c r="E446" s="27" t="s">
        <v>8894</v>
      </c>
      <c r="F446" s="28" t="s">
        <v>567</v>
      </c>
      <c r="G446" s="29">
        <v>47</v>
      </c>
      <c r="H446" s="28">
        <v>0</v>
      </c>
      <c r="I446" s="30">
        <f>ROUND(G446*H446,P4)</f>
        <v>0</v>
      </c>
      <c r="L446" s="30">
        <v>0</v>
      </c>
      <c r="M446" s="24">
        <f>ROUND(G446*L446,P4)</f>
        <v>0</v>
      </c>
      <c r="N446" s="25" t="s">
        <v>6046</v>
      </c>
      <c r="O446" s="31">
        <f>M446*AA446</f>
        <v>0</v>
      </c>
      <c r="P446" s="1">
        <v>3</v>
      </c>
      <c r="AA446" s="1">
        <f>IF(P446=1,$O$3,IF(P446=2,$O$4,$O$5))</f>
        <v>0</v>
      </c>
    </row>
    <row r="447">
      <c r="A447" s="1" t="s">
        <v>510</v>
      </c>
      <c r="E447" s="27" t="s">
        <v>506</v>
      </c>
    </row>
    <row r="448" ht="26">
      <c r="A448" s="1" t="s">
        <v>511</v>
      </c>
      <c r="E448" s="32" t="s">
        <v>8895</v>
      </c>
    </row>
    <row r="449" ht="25">
      <c r="A449" s="1" t="s">
        <v>513</v>
      </c>
      <c r="E449" s="27" t="s">
        <v>6048</v>
      </c>
    </row>
    <row r="450">
      <c r="A450" s="1" t="s">
        <v>504</v>
      </c>
      <c r="B450" s="1">
        <v>110</v>
      </c>
      <c r="C450" s="26" t="s">
        <v>8896</v>
      </c>
      <c r="D450" t="s">
        <v>506</v>
      </c>
      <c r="E450" s="27" t="s">
        <v>8897</v>
      </c>
      <c r="F450" s="28" t="s">
        <v>519</v>
      </c>
      <c r="G450" s="29">
        <v>1</v>
      </c>
      <c r="H450" s="28">
        <v>0.00027999999999999998</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8898</v>
      </c>
    </row>
    <row r="453">
      <c r="A453" s="1" t="s">
        <v>513</v>
      </c>
      <c r="E453" s="27" t="s">
        <v>506</v>
      </c>
    </row>
    <row r="454">
      <c r="A454" s="1" t="s">
        <v>504</v>
      </c>
      <c r="B454" s="1">
        <v>109</v>
      </c>
      <c r="C454" s="26" t="s">
        <v>8899</v>
      </c>
      <c r="D454" t="s">
        <v>506</v>
      </c>
      <c r="E454" s="27" t="s">
        <v>8900</v>
      </c>
      <c r="F454" s="28" t="s">
        <v>519</v>
      </c>
      <c r="G454" s="29">
        <v>1</v>
      </c>
      <c r="H454" s="28">
        <v>3.0000000000000001E-05</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8898</v>
      </c>
    </row>
    <row r="457">
      <c r="A457" s="1" t="s">
        <v>513</v>
      </c>
      <c r="E457" s="27" t="s">
        <v>506</v>
      </c>
    </row>
    <row r="458">
      <c r="A458" s="1" t="s">
        <v>504</v>
      </c>
      <c r="B458" s="1">
        <v>105</v>
      </c>
      <c r="C458" s="26" t="s">
        <v>8901</v>
      </c>
      <c r="D458" t="s">
        <v>506</v>
      </c>
      <c r="E458" s="27" t="s">
        <v>8902</v>
      </c>
      <c r="F458" s="28" t="s">
        <v>519</v>
      </c>
      <c r="G458" s="29">
        <v>2</v>
      </c>
      <c r="H458" s="28">
        <v>9.0000000000000006E-05</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529</v>
      </c>
    </row>
    <row r="461">
      <c r="A461" s="1" t="s">
        <v>513</v>
      </c>
      <c r="E461" s="27" t="s">
        <v>506</v>
      </c>
    </row>
    <row r="462">
      <c r="A462" s="1" t="s">
        <v>504</v>
      </c>
      <c r="B462" s="1">
        <v>104</v>
      </c>
      <c r="C462" s="26" t="s">
        <v>8903</v>
      </c>
      <c r="D462" t="s">
        <v>506</v>
      </c>
      <c r="E462" s="27" t="s">
        <v>8904</v>
      </c>
      <c r="F462" s="28" t="s">
        <v>519</v>
      </c>
      <c r="G462" s="29">
        <v>2</v>
      </c>
      <c r="H462" s="28">
        <v>0.00027999999999999998</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529</v>
      </c>
    </row>
    <row r="465">
      <c r="A465" s="1" t="s">
        <v>513</v>
      </c>
      <c r="E465" s="27" t="s">
        <v>506</v>
      </c>
    </row>
    <row r="466" ht="25">
      <c r="A466" s="1" t="s">
        <v>504</v>
      </c>
      <c r="B466" s="1">
        <v>106</v>
      </c>
      <c r="C466" s="26" t="s">
        <v>8905</v>
      </c>
      <c r="D466" t="s">
        <v>506</v>
      </c>
      <c r="E466" s="27" t="s">
        <v>8906</v>
      </c>
      <c r="F466" s="28" t="s">
        <v>519</v>
      </c>
      <c r="G466" s="29">
        <v>2</v>
      </c>
      <c r="H466" s="28">
        <v>0.00027999999999999998</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529</v>
      </c>
    </row>
    <row r="469">
      <c r="A469" s="1" t="s">
        <v>513</v>
      </c>
      <c r="E469" s="27" t="s">
        <v>506</v>
      </c>
    </row>
    <row r="470" ht="13">
      <c r="A470" s="1" t="s">
        <v>501</v>
      </c>
      <c r="C470" s="22" t="s">
        <v>7274</v>
      </c>
      <c r="E470" s="23" t="s">
        <v>7275</v>
      </c>
      <c r="L470" s="24">
        <f>SUMIFS(L471:L522,A471:A522,"P")</f>
        <v>0</v>
      </c>
      <c r="M470" s="24">
        <f>SUMIFS(M471:M522,A471:A522,"P")</f>
        <v>0</v>
      </c>
      <c r="N470" s="25"/>
    </row>
    <row r="471" ht="37.5">
      <c r="A471" s="1" t="s">
        <v>504</v>
      </c>
      <c r="B471" s="1">
        <v>117</v>
      </c>
      <c r="C471" s="26" t="s">
        <v>8907</v>
      </c>
      <c r="D471" t="s">
        <v>506</v>
      </c>
      <c r="E471" s="27" t="s">
        <v>8908</v>
      </c>
      <c r="F471" s="28" t="s">
        <v>567</v>
      </c>
      <c r="G471" s="29">
        <v>17</v>
      </c>
      <c r="H471" s="28">
        <v>7.3999999999999996E-05</v>
      </c>
      <c r="I471" s="30">
        <f>ROUND(G471*H471,P4)</f>
        <v>0</v>
      </c>
      <c r="L471" s="30">
        <v>0</v>
      </c>
      <c r="M471" s="24">
        <f>ROUND(G471*L471,P4)</f>
        <v>0</v>
      </c>
      <c r="N471" s="25" t="s">
        <v>6046</v>
      </c>
      <c r="O471" s="31">
        <f>M471*AA471</f>
        <v>0</v>
      </c>
      <c r="P471" s="1">
        <v>3</v>
      </c>
      <c r="AA471" s="1">
        <f>IF(P471=1,$O$3,IF(P471=2,$O$4,$O$5))</f>
        <v>0</v>
      </c>
    </row>
    <row r="472">
      <c r="A472" s="1" t="s">
        <v>510</v>
      </c>
      <c r="E472" s="27" t="s">
        <v>506</v>
      </c>
    </row>
    <row r="473" ht="26">
      <c r="A473" s="1" t="s">
        <v>511</v>
      </c>
      <c r="E473" s="32" t="s">
        <v>688</v>
      </c>
    </row>
    <row r="474" ht="25">
      <c r="A474" s="1" t="s">
        <v>513</v>
      </c>
      <c r="E474" s="27" t="s">
        <v>6048</v>
      </c>
    </row>
    <row r="475" ht="37.5">
      <c r="A475" s="1" t="s">
        <v>504</v>
      </c>
      <c r="B475" s="1">
        <v>118</v>
      </c>
      <c r="C475" s="26" t="s">
        <v>8909</v>
      </c>
      <c r="D475" t="s">
        <v>506</v>
      </c>
      <c r="E475" s="27" t="s">
        <v>8910</v>
      </c>
      <c r="F475" s="28" t="s">
        <v>567</v>
      </c>
      <c r="G475" s="29">
        <v>19</v>
      </c>
      <c r="H475" s="28">
        <v>9.5000000000000005E-05</v>
      </c>
      <c r="I475" s="30">
        <f>ROUND(G475*H475,P4)</f>
        <v>0</v>
      </c>
      <c r="L475" s="30">
        <v>0</v>
      </c>
      <c r="M475" s="24">
        <f>ROUND(G475*L475,P4)</f>
        <v>0</v>
      </c>
      <c r="N475" s="25" t="s">
        <v>6046</v>
      </c>
      <c r="O475" s="31">
        <f>M475*AA475</f>
        <v>0</v>
      </c>
      <c r="P475" s="1">
        <v>3</v>
      </c>
      <c r="AA475" s="1">
        <f>IF(P475=1,$O$3,IF(P475=2,$O$4,$O$5))</f>
        <v>0</v>
      </c>
    </row>
    <row r="476">
      <c r="A476" s="1" t="s">
        <v>510</v>
      </c>
      <c r="E476" s="27" t="s">
        <v>506</v>
      </c>
    </row>
    <row r="477" ht="26">
      <c r="A477" s="1" t="s">
        <v>511</v>
      </c>
      <c r="E477" s="32" t="s">
        <v>8911</v>
      </c>
    </row>
    <row r="478" ht="25">
      <c r="A478" s="1" t="s">
        <v>513</v>
      </c>
      <c r="E478" s="27" t="s">
        <v>6048</v>
      </c>
    </row>
    <row r="479">
      <c r="A479" s="1" t="s">
        <v>504</v>
      </c>
      <c r="B479" s="1">
        <v>119</v>
      </c>
      <c r="C479" s="26" t="s">
        <v>8912</v>
      </c>
      <c r="D479" t="s">
        <v>506</v>
      </c>
      <c r="E479" s="27" t="s">
        <v>8913</v>
      </c>
      <c r="F479" s="28" t="s">
        <v>519</v>
      </c>
      <c r="G479" s="29">
        <v>10</v>
      </c>
      <c r="H479" s="28">
        <v>0</v>
      </c>
      <c r="I479" s="30">
        <f>ROUND(G479*H479,P4)</f>
        <v>0</v>
      </c>
      <c r="L479" s="30">
        <v>0</v>
      </c>
      <c r="M479" s="24">
        <f>ROUND(G479*L479,P4)</f>
        <v>0</v>
      </c>
      <c r="N479" s="25" t="s">
        <v>6046</v>
      </c>
      <c r="O479" s="31">
        <f>M479*AA479</f>
        <v>0</v>
      </c>
      <c r="P479" s="1">
        <v>3</v>
      </c>
      <c r="AA479" s="1">
        <f>IF(P479=1,$O$3,IF(P479=2,$O$4,$O$5))</f>
        <v>0</v>
      </c>
    </row>
    <row r="480">
      <c r="A480" s="1" t="s">
        <v>510</v>
      </c>
      <c r="E480" s="27" t="s">
        <v>506</v>
      </c>
    </row>
    <row r="481" ht="78">
      <c r="A481" s="1" t="s">
        <v>511</v>
      </c>
      <c r="E481" s="32" t="s">
        <v>8914</v>
      </c>
    </row>
    <row r="482" ht="25">
      <c r="A482" s="1" t="s">
        <v>513</v>
      </c>
      <c r="E482" s="27" t="s">
        <v>6048</v>
      </c>
    </row>
    <row r="483">
      <c r="A483" s="1" t="s">
        <v>504</v>
      </c>
      <c r="B483" s="1">
        <v>120</v>
      </c>
      <c r="C483" s="26" t="s">
        <v>8915</v>
      </c>
      <c r="D483" t="s">
        <v>506</v>
      </c>
      <c r="E483" s="27" t="s">
        <v>8916</v>
      </c>
      <c r="F483" s="28" t="s">
        <v>519</v>
      </c>
      <c r="G483" s="29">
        <v>1</v>
      </c>
      <c r="H483" s="28">
        <v>0.00012</v>
      </c>
      <c r="I483" s="30">
        <f>ROUND(G483*H483,P4)</f>
        <v>0</v>
      </c>
      <c r="L483" s="30">
        <v>0</v>
      </c>
      <c r="M483" s="24">
        <f>ROUND(G483*L483,P4)</f>
        <v>0</v>
      </c>
      <c r="N483" s="25" t="s">
        <v>6046</v>
      </c>
      <c r="O483" s="31">
        <f>M483*AA483</f>
        <v>0</v>
      </c>
      <c r="P483" s="1">
        <v>3</v>
      </c>
      <c r="AA483" s="1">
        <f>IF(P483=1,$O$3,IF(P483=2,$O$4,$O$5))</f>
        <v>0</v>
      </c>
    </row>
    <row r="484">
      <c r="A484" s="1" t="s">
        <v>510</v>
      </c>
      <c r="E484" s="27" t="s">
        <v>506</v>
      </c>
    </row>
    <row r="485" ht="26">
      <c r="A485" s="1" t="s">
        <v>511</v>
      </c>
      <c r="E485" s="32" t="s">
        <v>521</v>
      </c>
    </row>
    <row r="486" ht="25">
      <c r="A486" s="1" t="s">
        <v>513</v>
      </c>
      <c r="E486" s="27" t="s">
        <v>6048</v>
      </c>
    </row>
    <row r="487">
      <c r="A487" s="1" t="s">
        <v>504</v>
      </c>
      <c r="B487" s="1">
        <v>121</v>
      </c>
      <c r="C487" s="26" t="s">
        <v>8917</v>
      </c>
      <c r="D487" t="s">
        <v>506</v>
      </c>
      <c r="E487" s="27" t="s">
        <v>8918</v>
      </c>
      <c r="F487" s="28" t="s">
        <v>519</v>
      </c>
      <c r="G487" s="29">
        <v>1</v>
      </c>
      <c r="H487" s="28">
        <v>0.00012</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
      <c r="A489" s="1" t="s">
        <v>511</v>
      </c>
      <c r="E489" s="32" t="s">
        <v>521</v>
      </c>
    </row>
    <row r="490" ht="25">
      <c r="A490" s="1" t="s">
        <v>513</v>
      </c>
      <c r="E490" s="27" t="s">
        <v>6048</v>
      </c>
    </row>
    <row r="491" ht="25">
      <c r="A491" s="1" t="s">
        <v>504</v>
      </c>
      <c r="B491" s="1">
        <v>122</v>
      </c>
      <c r="C491" s="26" t="s">
        <v>8919</v>
      </c>
      <c r="D491" t="s">
        <v>506</v>
      </c>
      <c r="E491" s="27" t="s">
        <v>8920</v>
      </c>
      <c r="F491" s="28" t="s">
        <v>519</v>
      </c>
      <c r="G491" s="29">
        <v>1</v>
      </c>
      <c r="H491" s="28">
        <v>0.00056999999999999998</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
      <c r="A493" s="1" t="s">
        <v>511</v>
      </c>
      <c r="E493" s="32" t="s">
        <v>521</v>
      </c>
    </row>
    <row r="494" ht="25">
      <c r="A494" s="1" t="s">
        <v>513</v>
      </c>
      <c r="E494" s="27" t="s">
        <v>6048</v>
      </c>
    </row>
    <row r="495" ht="25">
      <c r="A495" s="1" t="s">
        <v>504</v>
      </c>
      <c r="B495" s="1">
        <v>123</v>
      </c>
      <c r="C495" s="26" t="s">
        <v>8921</v>
      </c>
      <c r="D495" t="s">
        <v>506</v>
      </c>
      <c r="E495" s="27" t="s">
        <v>8922</v>
      </c>
      <c r="F495" s="28" t="s">
        <v>519</v>
      </c>
      <c r="G495" s="29">
        <v>2</v>
      </c>
      <c r="H495" s="28">
        <v>0.00076999999999999996</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
      <c r="A497" s="1" t="s">
        <v>511</v>
      </c>
      <c r="E497" s="32" t="s">
        <v>529</v>
      </c>
    </row>
    <row r="498" ht="25">
      <c r="A498" s="1" t="s">
        <v>513</v>
      </c>
      <c r="E498" s="27" t="s">
        <v>6048</v>
      </c>
    </row>
    <row r="499" ht="25">
      <c r="A499" s="1" t="s">
        <v>504</v>
      </c>
      <c r="B499" s="1">
        <v>124</v>
      </c>
      <c r="C499" s="26" t="s">
        <v>8923</v>
      </c>
      <c r="D499" t="s">
        <v>506</v>
      </c>
      <c r="E499" s="27" t="s">
        <v>8924</v>
      </c>
      <c r="F499" s="28" t="s">
        <v>519</v>
      </c>
      <c r="G499" s="29">
        <v>1</v>
      </c>
      <c r="H499" s="28">
        <v>0.00092000000000000003</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
      <c r="A501" s="1" t="s">
        <v>511</v>
      </c>
      <c r="E501" s="32" t="s">
        <v>521</v>
      </c>
    </row>
    <row r="502" ht="25">
      <c r="A502" s="1" t="s">
        <v>513</v>
      </c>
      <c r="E502" s="27" t="s">
        <v>6048</v>
      </c>
    </row>
    <row r="503" ht="25">
      <c r="A503" s="1" t="s">
        <v>504</v>
      </c>
      <c r="B503" s="1">
        <v>125</v>
      </c>
      <c r="C503" s="26" t="s">
        <v>8925</v>
      </c>
      <c r="D503" t="s">
        <v>506</v>
      </c>
      <c r="E503" s="27" t="s">
        <v>8926</v>
      </c>
      <c r="F503" s="28" t="s">
        <v>567</v>
      </c>
      <c r="G503" s="29">
        <v>36</v>
      </c>
      <c r="H503" s="28">
        <v>1.0000000000000001E-05</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
      <c r="A505" s="1" t="s">
        <v>511</v>
      </c>
      <c r="E505" s="32" t="s">
        <v>2304</v>
      </c>
    </row>
    <row r="506" ht="25">
      <c r="A506" s="1" t="s">
        <v>513</v>
      </c>
      <c r="E506" s="27" t="s">
        <v>6048</v>
      </c>
    </row>
    <row r="507" ht="25">
      <c r="A507" s="1" t="s">
        <v>504</v>
      </c>
      <c r="B507" s="1">
        <v>126</v>
      </c>
      <c r="C507" s="26" t="s">
        <v>8927</v>
      </c>
      <c r="D507" t="s">
        <v>506</v>
      </c>
      <c r="E507" s="27" t="s">
        <v>8928</v>
      </c>
      <c r="F507" s="28" t="s">
        <v>567</v>
      </c>
      <c r="G507" s="29">
        <v>36</v>
      </c>
      <c r="H507" s="28">
        <v>1.9000000000000001E-05</v>
      </c>
      <c r="I507" s="30">
        <f>ROUND(G507*H507,P4)</f>
        <v>0</v>
      </c>
      <c r="L507" s="30">
        <v>0</v>
      </c>
      <c r="M507" s="24">
        <f>ROUND(G507*L507,P4)</f>
        <v>0</v>
      </c>
      <c r="N507" s="25" t="s">
        <v>6046</v>
      </c>
      <c r="O507" s="31">
        <f>M507*AA507</f>
        <v>0</v>
      </c>
      <c r="P507" s="1">
        <v>3</v>
      </c>
      <c r="AA507" s="1">
        <f>IF(P507=1,$O$3,IF(P507=2,$O$4,$O$5))</f>
        <v>0</v>
      </c>
    </row>
    <row r="508">
      <c r="A508" s="1" t="s">
        <v>510</v>
      </c>
      <c r="E508" s="27" t="s">
        <v>506</v>
      </c>
    </row>
    <row r="509" ht="26">
      <c r="A509" s="1" t="s">
        <v>511</v>
      </c>
      <c r="E509" s="32" t="s">
        <v>2304</v>
      </c>
    </row>
    <row r="510" ht="25">
      <c r="A510" s="1" t="s">
        <v>513</v>
      </c>
      <c r="E510" s="27" t="s">
        <v>6048</v>
      </c>
    </row>
    <row r="511" ht="25">
      <c r="A511" s="1" t="s">
        <v>504</v>
      </c>
      <c r="B511" s="1">
        <v>114</v>
      </c>
      <c r="C511" s="26" t="s">
        <v>8929</v>
      </c>
      <c r="D511" t="s">
        <v>506</v>
      </c>
      <c r="E511" s="27" t="s">
        <v>8930</v>
      </c>
      <c r="F511" s="28" t="s">
        <v>567</v>
      </c>
      <c r="G511" s="29">
        <v>17</v>
      </c>
      <c r="H511" s="28">
        <v>0.00084199999999999998</v>
      </c>
      <c r="I511" s="30">
        <f>ROUND(G511*H511,P4)</f>
        <v>0</v>
      </c>
      <c r="L511" s="30">
        <v>0</v>
      </c>
      <c r="M511" s="24">
        <f>ROUND(G511*L511,P4)</f>
        <v>0</v>
      </c>
      <c r="N511" s="25" t="s">
        <v>506</v>
      </c>
      <c r="O511" s="31">
        <f>M511*AA511</f>
        <v>0</v>
      </c>
      <c r="P511" s="1">
        <v>3</v>
      </c>
      <c r="AA511" s="1">
        <f>IF(P511=1,$O$3,IF(P511=2,$O$4,$O$5))</f>
        <v>0</v>
      </c>
    </row>
    <row r="512">
      <c r="A512" s="1" t="s">
        <v>510</v>
      </c>
      <c r="E512" s="27" t="s">
        <v>506</v>
      </c>
    </row>
    <row r="513" ht="26">
      <c r="A513" s="1" t="s">
        <v>511</v>
      </c>
      <c r="E513" s="32" t="s">
        <v>688</v>
      </c>
    </row>
    <row r="514">
      <c r="A514" s="1" t="s">
        <v>513</v>
      </c>
      <c r="E514" s="27" t="s">
        <v>506</v>
      </c>
    </row>
    <row r="515" ht="25">
      <c r="A515" s="1" t="s">
        <v>504</v>
      </c>
      <c r="B515" s="1">
        <v>115</v>
      </c>
      <c r="C515" s="26" t="s">
        <v>8931</v>
      </c>
      <c r="D515" t="s">
        <v>506</v>
      </c>
      <c r="E515" s="27" t="s">
        <v>8932</v>
      </c>
      <c r="F515" s="28" t="s">
        <v>567</v>
      </c>
      <c r="G515" s="29">
        <v>16</v>
      </c>
      <c r="H515" s="28">
        <v>0.0011590000000000001</v>
      </c>
      <c r="I515" s="30">
        <f>ROUND(G515*H515,P4)</f>
        <v>0</v>
      </c>
      <c r="L515" s="30">
        <v>0</v>
      </c>
      <c r="M515" s="24">
        <f>ROUND(G515*L515,P4)</f>
        <v>0</v>
      </c>
      <c r="N515" s="25" t="s">
        <v>506</v>
      </c>
      <c r="O515" s="31">
        <f>M515*AA515</f>
        <v>0</v>
      </c>
      <c r="P515" s="1">
        <v>3</v>
      </c>
      <c r="AA515" s="1">
        <f>IF(P515=1,$O$3,IF(P515=2,$O$4,$O$5))</f>
        <v>0</v>
      </c>
    </row>
    <row r="516">
      <c r="A516" s="1" t="s">
        <v>510</v>
      </c>
      <c r="E516" s="27" t="s">
        <v>506</v>
      </c>
    </row>
    <row r="517" ht="26">
      <c r="A517" s="1" t="s">
        <v>511</v>
      </c>
      <c r="E517" s="32" t="s">
        <v>718</v>
      </c>
    </row>
    <row r="518">
      <c r="A518" s="1" t="s">
        <v>513</v>
      </c>
      <c r="E518" s="27" t="s">
        <v>506</v>
      </c>
    </row>
    <row r="519" ht="25">
      <c r="A519" s="1" t="s">
        <v>504</v>
      </c>
      <c r="B519" s="1">
        <v>116</v>
      </c>
      <c r="C519" s="26" t="s">
        <v>8933</v>
      </c>
      <c r="D519" t="s">
        <v>506</v>
      </c>
      <c r="E519" s="27" t="s">
        <v>8934</v>
      </c>
      <c r="F519" s="28" t="s">
        <v>567</v>
      </c>
      <c r="G519" s="29">
        <v>3</v>
      </c>
      <c r="H519" s="28">
        <v>0.001441</v>
      </c>
      <c r="I519" s="30">
        <f>ROUND(G519*H519,P4)</f>
        <v>0</v>
      </c>
      <c r="L519" s="30">
        <v>0</v>
      </c>
      <c r="M519" s="24">
        <f>ROUND(G519*L519,P4)</f>
        <v>0</v>
      </c>
      <c r="N519" s="25" t="s">
        <v>506</v>
      </c>
      <c r="O519" s="31">
        <f>M519*AA519</f>
        <v>0</v>
      </c>
      <c r="P519" s="1">
        <v>3</v>
      </c>
      <c r="AA519" s="1">
        <f>IF(P519=1,$O$3,IF(P519=2,$O$4,$O$5))</f>
        <v>0</v>
      </c>
    </row>
    <row r="520">
      <c r="A520" s="1" t="s">
        <v>510</v>
      </c>
      <c r="E520" s="27" t="s">
        <v>506</v>
      </c>
    </row>
    <row r="521" ht="26">
      <c r="A521" s="1" t="s">
        <v>511</v>
      </c>
      <c r="E521" s="32" t="s">
        <v>673</v>
      </c>
    </row>
    <row r="522">
      <c r="A522" s="1" t="s">
        <v>513</v>
      </c>
      <c r="E522" s="27" t="s">
        <v>506</v>
      </c>
    </row>
    <row r="523" ht="13">
      <c r="A523" s="1" t="s">
        <v>501</v>
      </c>
      <c r="C523" s="22" t="s">
        <v>8935</v>
      </c>
      <c r="E523" s="23" t="s">
        <v>8936</v>
      </c>
      <c r="L523" s="24">
        <f>SUMIFS(L524:L591,A524:A591,"P")</f>
        <v>0</v>
      </c>
      <c r="M523" s="24">
        <f>SUMIFS(M524:M591,A524:A591,"P")</f>
        <v>0</v>
      </c>
      <c r="N523" s="25"/>
    </row>
    <row r="524">
      <c r="A524" s="1" t="s">
        <v>504</v>
      </c>
      <c r="B524" s="1">
        <v>140</v>
      </c>
      <c r="C524" s="26" t="s">
        <v>8937</v>
      </c>
      <c r="D524" t="s">
        <v>506</v>
      </c>
      <c r="E524" s="27" t="s">
        <v>8938</v>
      </c>
      <c r="F524" s="28" t="s">
        <v>567</v>
      </c>
      <c r="G524" s="29">
        <v>1</v>
      </c>
      <c r="H524" s="28">
        <v>0.00022000000000000001</v>
      </c>
      <c r="I524" s="30">
        <f>ROUND(G524*H524,P4)</f>
        <v>0</v>
      </c>
      <c r="L524" s="30">
        <v>0</v>
      </c>
      <c r="M524" s="24">
        <f>ROUND(G524*L524,P4)</f>
        <v>0</v>
      </c>
      <c r="N524" s="25" t="s">
        <v>6046</v>
      </c>
      <c r="O524" s="31">
        <f>M524*AA524</f>
        <v>0</v>
      </c>
      <c r="P524" s="1">
        <v>3</v>
      </c>
      <c r="AA524" s="1">
        <f>IF(P524=1,$O$3,IF(P524=2,$O$4,$O$5))</f>
        <v>0</v>
      </c>
    </row>
    <row r="525">
      <c r="A525" s="1" t="s">
        <v>510</v>
      </c>
      <c r="E525" s="27" t="s">
        <v>506</v>
      </c>
    </row>
    <row r="526" ht="26">
      <c r="A526" s="1" t="s">
        <v>511</v>
      </c>
      <c r="E526" s="32" t="s">
        <v>8939</v>
      </c>
    </row>
    <row r="527" ht="25">
      <c r="A527" s="1" t="s">
        <v>513</v>
      </c>
      <c r="E527" s="27" t="s">
        <v>6048</v>
      </c>
    </row>
    <row r="528" ht="25">
      <c r="A528" s="1" t="s">
        <v>504</v>
      </c>
      <c r="B528" s="1">
        <v>127</v>
      </c>
      <c r="C528" s="26" t="s">
        <v>8940</v>
      </c>
      <c r="D528" t="s">
        <v>506</v>
      </c>
      <c r="E528" s="27" t="s">
        <v>8941</v>
      </c>
      <c r="F528" s="28" t="s">
        <v>7278</v>
      </c>
      <c r="G528" s="29">
        <v>1</v>
      </c>
      <c r="H528" s="28">
        <v>0.0037590000000000002</v>
      </c>
      <c r="I528" s="30">
        <f>ROUND(G528*H528,P4)</f>
        <v>0</v>
      </c>
      <c r="L528" s="30">
        <v>0</v>
      </c>
      <c r="M528" s="24">
        <f>ROUND(G528*L528,P4)</f>
        <v>0</v>
      </c>
      <c r="N528" s="25" t="s">
        <v>6046</v>
      </c>
      <c r="O528" s="31">
        <f>M528*AA528</f>
        <v>0</v>
      </c>
      <c r="P528" s="1">
        <v>3</v>
      </c>
      <c r="AA528" s="1">
        <f>IF(P528=1,$O$3,IF(P528=2,$O$4,$O$5))</f>
        <v>0</v>
      </c>
    </row>
    <row r="529">
      <c r="A529" s="1" t="s">
        <v>510</v>
      </c>
      <c r="E529" s="27" t="s">
        <v>506</v>
      </c>
    </row>
    <row r="530" ht="26">
      <c r="A530" s="1" t="s">
        <v>511</v>
      </c>
      <c r="E530" s="32" t="s">
        <v>8939</v>
      </c>
    </row>
    <row r="531" ht="25">
      <c r="A531" s="1" t="s">
        <v>513</v>
      </c>
      <c r="E531" s="27" t="s">
        <v>6048</v>
      </c>
    </row>
    <row r="532" ht="25">
      <c r="A532" s="1" t="s">
        <v>504</v>
      </c>
      <c r="B532" s="1">
        <v>128</v>
      </c>
      <c r="C532" s="26" t="s">
        <v>8942</v>
      </c>
      <c r="D532" t="s">
        <v>506</v>
      </c>
      <c r="E532" s="27" t="s">
        <v>8943</v>
      </c>
      <c r="F532" s="28" t="s">
        <v>7278</v>
      </c>
      <c r="G532" s="29">
        <v>1</v>
      </c>
      <c r="H532" s="28">
        <v>0.016969000000000001</v>
      </c>
      <c r="I532" s="30">
        <f>ROUND(G532*H532,P4)</f>
        <v>0</v>
      </c>
      <c r="L532" s="30">
        <v>0</v>
      </c>
      <c r="M532" s="24">
        <f>ROUND(G532*L532,P4)</f>
        <v>0</v>
      </c>
      <c r="N532" s="25" t="s">
        <v>6046</v>
      </c>
      <c r="O532" s="31">
        <f>M532*AA532</f>
        <v>0</v>
      </c>
      <c r="P532" s="1">
        <v>3</v>
      </c>
      <c r="AA532" s="1">
        <f>IF(P532=1,$O$3,IF(P532=2,$O$4,$O$5))</f>
        <v>0</v>
      </c>
    </row>
    <row r="533">
      <c r="A533" s="1" t="s">
        <v>510</v>
      </c>
      <c r="E533" s="27" t="s">
        <v>506</v>
      </c>
    </row>
    <row r="534" ht="26">
      <c r="A534" s="1" t="s">
        <v>511</v>
      </c>
      <c r="E534" s="32" t="s">
        <v>8944</v>
      </c>
    </row>
    <row r="535" ht="25">
      <c r="A535" s="1" t="s">
        <v>513</v>
      </c>
      <c r="E535" s="27" t="s">
        <v>6048</v>
      </c>
    </row>
    <row r="536" ht="25">
      <c r="A536" s="1" t="s">
        <v>504</v>
      </c>
      <c r="B536" s="1">
        <v>132</v>
      </c>
      <c r="C536" s="26" t="s">
        <v>8945</v>
      </c>
      <c r="D536" t="s">
        <v>506</v>
      </c>
      <c r="E536" s="27" t="s">
        <v>8946</v>
      </c>
      <c r="F536" s="28" t="s">
        <v>7278</v>
      </c>
      <c r="G536" s="29">
        <v>1</v>
      </c>
      <c r="H536" s="28">
        <v>0.011969</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
      <c r="A538" s="1" t="s">
        <v>511</v>
      </c>
      <c r="E538" s="32" t="s">
        <v>8947</v>
      </c>
    </row>
    <row r="539" ht="25">
      <c r="A539" s="1" t="s">
        <v>513</v>
      </c>
      <c r="E539" s="27" t="s">
        <v>6048</v>
      </c>
    </row>
    <row r="540" ht="25">
      <c r="A540" s="1" t="s">
        <v>504</v>
      </c>
      <c r="B540" s="1">
        <v>136</v>
      </c>
      <c r="C540" s="26" t="s">
        <v>8948</v>
      </c>
      <c r="D540" t="s">
        <v>506</v>
      </c>
      <c r="E540" s="27" t="s">
        <v>8949</v>
      </c>
      <c r="F540" s="28" t="s">
        <v>7278</v>
      </c>
      <c r="G540" s="29">
        <v>1</v>
      </c>
      <c r="H540" s="28">
        <v>0.046342000000000001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
      <c r="A542" s="1" t="s">
        <v>511</v>
      </c>
      <c r="E542" s="32" t="s">
        <v>521</v>
      </c>
    </row>
    <row r="543" ht="25">
      <c r="A543" s="1" t="s">
        <v>513</v>
      </c>
      <c r="E543" s="27" t="s">
        <v>6048</v>
      </c>
    </row>
    <row r="544" ht="25">
      <c r="A544" s="1" t="s">
        <v>504</v>
      </c>
      <c r="B544" s="1">
        <v>137</v>
      </c>
      <c r="C544" s="26" t="s">
        <v>8950</v>
      </c>
      <c r="D544" t="s">
        <v>506</v>
      </c>
      <c r="E544" s="27" t="s">
        <v>8951</v>
      </c>
      <c r="F544" s="28" t="s">
        <v>7278</v>
      </c>
      <c r="G544" s="29">
        <v>1</v>
      </c>
      <c r="H544" s="28">
        <v>0.00065799999999999995</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
      <c r="A546" s="1" t="s">
        <v>511</v>
      </c>
      <c r="E546" s="32" t="s">
        <v>521</v>
      </c>
    </row>
    <row r="547" ht="25">
      <c r="A547" s="1" t="s">
        <v>513</v>
      </c>
      <c r="E547" s="27" t="s">
        <v>6048</v>
      </c>
    </row>
    <row r="548">
      <c r="A548" s="1" t="s">
        <v>504</v>
      </c>
      <c r="B548" s="1">
        <v>139</v>
      </c>
      <c r="C548" s="26" t="s">
        <v>8952</v>
      </c>
      <c r="D548" t="s">
        <v>506</v>
      </c>
      <c r="E548" s="27" t="s">
        <v>8953</v>
      </c>
      <c r="F548" s="28" t="s">
        <v>7278</v>
      </c>
      <c r="G548" s="29">
        <v>1</v>
      </c>
      <c r="H548" s="28">
        <v>0.00023900000000000001</v>
      </c>
      <c r="I548" s="30">
        <f>ROUND(G548*H548,P4)</f>
        <v>0</v>
      </c>
      <c r="L548" s="30">
        <v>0</v>
      </c>
      <c r="M548" s="24">
        <f>ROUND(G548*L548,P4)</f>
        <v>0</v>
      </c>
      <c r="N548" s="25" t="s">
        <v>6046</v>
      </c>
      <c r="O548" s="31">
        <f>M548*AA548</f>
        <v>0</v>
      </c>
      <c r="P548" s="1">
        <v>3</v>
      </c>
      <c r="AA548" s="1">
        <f>IF(P548=1,$O$3,IF(P548=2,$O$4,$O$5))</f>
        <v>0</v>
      </c>
    </row>
    <row r="549">
      <c r="A549" s="1" t="s">
        <v>510</v>
      </c>
      <c r="E549" s="27" t="s">
        <v>506</v>
      </c>
    </row>
    <row r="550" ht="26">
      <c r="A550" s="1" t="s">
        <v>511</v>
      </c>
      <c r="E550" s="32" t="s">
        <v>8939</v>
      </c>
    </row>
    <row r="551" ht="25">
      <c r="A551" s="1" t="s">
        <v>513</v>
      </c>
      <c r="E551" s="27" t="s">
        <v>6048</v>
      </c>
    </row>
    <row r="552">
      <c r="A552" s="1" t="s">
        <v>504</v>
      </c>
      <c r="B552" s="1">
        <v>141</v>
      </c>
      <c r="C552" s="26" t="s">
        <v>8954</v>
      </c>
      <c r="D552" t="s">
        <v>506</v>
      </c>
      <c r="E552" s="27" t="s">
        <v>8955</v>
      </c>
      <c r="F552" s="28" t="s">
        <v>7278</v>
      </c>
      <c r="G552" s="29">
        <v>1</v>
      </c>
      <c r="H552" s="28">
        <v>0.001719</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
      <c r="A554" s="1" t="s">
        <v>511</v>
      </c>
      <c r="E554" s="32" t="s">
        <v>8939</v>
      </c>
    </row>
    <row r="555" ht="25">
      <c r="A555" s="1" t="s">
        <v>513</v>
      </c>
      <c r="E555" s="27" t="s">
        <v>6048</v>
      </c>
    </row>
    <row r="556">
      <c r="A556" s="1" t="s">
        <v>504</v>
      </c>
      <c r="B556" s="1">
        <v>142</v>
      </c>
      <c r="C556" s="26" t="s">
        <v>8956</v>
      </c>
      <c r="D556" t="s">
        <v>506</v>
      </c>
      <c r="E556" s="27" t="s">
        <v>8957</v>
      </c>
      <c r="F556" s="28" t="s">
        <v>7278</v>
      </c>
      <c r="G556" s="29">
        <v>1</v>
      </c>
      <c r="H556" s="28">
        <v>0.002539</v>
      </c>
      <c r="I556" s="30">
        <f>ROUND(G556*H556,P4)</f>
        <v>0</v>
      </c>
      <c r="L556" s="30">
        <v>0</v>
      </c>
      <c r="M556" s="24">
        <f>ROUND(G556*L556,P4)</f>
        <v>0</v>
      </c>
      <c r="N556" s="25" t="s">
        <v>6046</v>
      </c>
      <c r="O556" s="31">
        <f>M556*AA556</f>
        <v>0</v>
      </c>
      <c r="P556" s="1">
        <v>3</v>
      </c>
      <c r="AA556" s="1">
        <f>IF(P556=1,$O$3,IF(P556=2,$O$4,$O$5))</f>
        <v>0</v>
      </c>
    </row>
    <row r="557">
      <c r="A557" s="1" t="s">
        <v>510</v>
      </c>
      <c r="E557" s="27" t="s">
        <v>506</v>
      </c>
    </row>
    <row r="558" ht="26">
      <c r="A558" s="1" t="s">
        <v>511</v>
      </c>
      <c r="E558" s="32" t="s">
        <v>8947</v>
      </c>
    </row>
    <row r="559" ht="25">
      <c r="A559" s="1" t="s">
        <v>513</v>
      </c>
      <c r="E559" s="27" t="s">
        <v>6048</v>
      </c>
    </row>
    <row r="560">
      <c r="A560" s="1" t="s">
        <v>504</v>
      </c>
      <c r="B560" s="1">
        <v>138</v>
      </c>
      <c r="C560" s="26" t="s">
        <v>8958</v>
      </c>
      <c r="D560" t="s">
        <v>506</v>
      </c>
      <c r="E560" s="27" t="s">
        <v>8959</v>
      </c>
      <c r="F560" s="28" t="s">
        <v>519</v>
      </c>
      <c r="G560" s="29">
        <v>1</v>
      </c>
      <c r="H560" s="28">
        <v>0.0022000000000000001</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521</v>
      </c>
    </row>
    <row r="563">
      <c r="A563" s="1" t="s">
        <v>513</v>
      </c>
      <c r="E563" s="27" t="s">
        <v>506</v>
      </c>
    </row>
    <row r="564">
      <c r="A564" s="1" t="s">
        <v>504</v>
      </c>
      <c r="B564" s="1">
        <v>129</v>
      </c>
      <c r="C564" s="26" t="s">
        <v>8960</v>
      </c>
      <c r="D564" t="s">
        <v>506</v>
      </c>
      <c r="E564" s="27" t="s">
        <v>8961</v>
      </c>
      <c r="F564" s="28" t="s">
        <v>7278</v>
      </c>
      <c r="G564" s="29">
        <v>1</v>
      </c>
      <c r="H564" s="28">
        <v>0.016358000000000001</v>
      </c>
      <c r="I564" s="30">
        <f>ROUND(G564*H564,P4)</f>
        <v>0</v>
      </c>
      <c r="L564" s="30">
        <v>0</v>
      </c>
      <c r="M564" s="24">
        <f>ROUND(G564*L564,P4)</f>
        <v>0</v>
      </c>
      <c r="N564" s="25" t="s">
        <v>506</v>
      </c>
      <c r="O564" s="31">
        <f>M564*AA564</f>
        <v>0</v>
      </c>
      <c r="P564" s="1">
        <v>3</v>
      </c>
      <c r="AA564" s="1">
        <f>IF(P564=1,$O$3,IF(P564=2,$O$4,$O$5))</f>
        <v>0</v>
      </c>
    </row>
    <row r="565">
      <c r="A565" s="1" t="s">
        <v>510</v>
      </c>
      <c r="E565" s="27" t="s">
        <v>506</v>
      </c>
    </row>
    <row r="566" ht="26">
      <c r="A566" s="1" t="s">
        <v>511</v>
      </c>
      <c r="E566" s="32" t="s">
        <v>8962</v>
      </c>
    </row>
    <row r="567">
      <c r="A567" s="1" t="s">
        <v>513</v>
      </c>
      <c r="E567" s="27" t="s">
        <v>506</v>
      </c>
    </row>
    <row r="568" ht="25">
      <c r="A568" s="1" t="s">
        <v>504</v>
      </c>
      <c r="B568" s="1">
        <v>130</v>
      </c>
      <c r="C568" s="26" t="s">
        <v>8963</v>
      </c>
      <c r="D568" t="s">
        <v>506</v>
      </c>
      <c r="E568" s="27" t="s">
        <v>8964</v>
      </c>
      <c r="F568" s="28" t="s">
        <v>7278</v>
      </c>
      <c r="G568" s="29">
        <v>1</v>
      </c>
      <c r="H568" s="28">
        <v>0.016358000000000001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8962</v>
      </c>
    </row>
    <row r="571">
      <c r="A571" s="1" t="s">
        <v>513</v>
      </c>
      <c r="E571" s="27" t="s">
        <v>506</v>
      </c>
    </row>
    <row r="572">
      <c r="A572" s="1" t="s">
        <v>504</v>
      </c>
      <c r="B572" s="1">
        <v>131</v>
      </c>
      <c r="C572" s="26" t="s">
        <v>8965</v>
      </c>
      <c r="D572" t="s">
        <v>506</v>
      </c>
      <c r="E572" s="27" t="s">
        <v>8966</v>
      </c>
      <c r="F572" s="28" t="s">
        <v>7278</v>
      </c>
      <c r="G572" s="29">
        <v>1</v>
      </c>
      <c r="H572" s="28">
        <v>0.0097789999999999995</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8878</v>
      </c>
    </row>
    <row r="575">
      <c r="A575" s="1" t="s">
        <v>513</v>
      </c>
      <c r="E575" s="27" t="s">
        <v>506</v>
      </c>
    </row>
    <row r="576" ht="25">
      <c r="A576" s="1" t="s">
        <v>504</v>
      </c>
      <c r="B576" s="1">
        <v>133</v>
      </c>
      <c r="C576" s="26" t="s">
        <v>8967</v>
      </c>
      <c r="D576" t="s">
        <v>506</v>
      </c>
      <c r="E576" s="27" t="s">
        <v>8968</v>
      </c>
      <c r="F576" s="28" t="s">
        <v>7278</v>
      </c>
      <c r="G576" s="29">
        <v>1</v>
      </c>
      <c r="H576" s="28">
        <v>0.0075599999999999999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8969</v>
      </c>
    </row>
    <row r="579">
      <c r="A579" s="1" t="s">
        <v>513</v>
      </c>
      <c r="E579" s="27" t="s">
        <v>506</v>
      </c>
    </row>
    <row r="580" ht="25">
      <c r="A580" s="1" t="s">
        <v>504</v>
      </c>
      <c r="B580" s="1">
        <v>134</v>
      </c>
      <c r="C580" s="26" t="s">
        <v>8970</v>
      </c>
      <c r="D580" t="s">
        <v>506</v>
      </c>
      <c r="E580" s="27" t="s">
        <v>8971</v>
      </c>
      <c r="F580" s="28" t="s">
        <v>7278</v>
      </c>
      <c r="G580" s="29">
        <v>1</v>
      </c>
      <c r="H580" s="28">
        <v>0.0061599999999999997</v>
      </c>
      <c r="I580" s="30">
        <f>ROUND(G580*H580,P4)</f>
        <v>0</v>
      </c>
      <c r="L580" s="30">
        <v>0</v>
      </c>
      <c r="M580" s="24">
        <f>ROUND(G580*L580,P4)</f>
        <v>0</v>
      </c>
      <c r="N580" s="25" t="s">
        <v>506</v>
      </c>
      <c r="O580" s="31">
        <f>M580*AA580</f>
        <v>0</v>
      </c>
      <c r="P580" s="1">
        <v>3</v>
      </c>
      <c r="AA580" s="1">
        <f>IF(P580=1,$O$3,IF(P580=2,$O$4,$O$5))</f>
        <v>0</v>
      </c>
    </row>
    <row r="581">
      <c r="A581" s="1" t="s">
        <v>510</v>
      </c>
      <c r="E581" s="27" t="s">
        <v>506</v>
      </c>
    </row>
    <row r="582" ht="26">
      <c r="A582" s="1" t="s">
        <v>511</v>
      </c>
      <c r="E582" s="32" t="s">
        <v>8972</v>
      </c>
    </row>
    <row r="583">
      <c r="A583" s="1" t="s">
        <v>513</v>
      </c>
      <c r="E583" s="27" t="s">
        <v>506</v>
      </c>
    </row>
    <row r="584" ht="25">
      <c r="A584" s="1" t="s">
        <v>504</v>
      </c>
      <c r="B584" s="1">
        <v>135</v>
      </c>
      <c r="C584" s="26" t="s">
        <v>8973</v>
      </c>
      <c r="D584" t="s">
        <v>506</v>
      </c>
      <c r="E584" s="27" t="s">
        <v>8974</v>
      </c>
      <c r="F584" s="28" t="s">
        <v>7278</v>
      </c>
      <c r="G584" s="29">
        <v>1</v>
      </c>
      <c r="H584" s="28">
        <v>0.014749</v>
      </c>
      <c r="I584" s="30">
        <f>ROUND(G584*H584,P4)</f>
        <v>0</v>
      </c>
      <c r="L584" s="30">
        <v>0</v>
      </c>
      <c r="M584" s="24">
        <f>ROUND(G584*L584,P4)</f>
        <v>0</v>
      </c>
      <c r="N584" s="25" t="s">
        <v>506</v>
      </c>
      <c r="O584" s="31">
        <f>M584*AA584</f>
        <v>0</v>
      </c>
      <c r="P584" s="1">
        <v>3</v>
      </c>
      <c r="AA584" s="1">
        <f>IF(P584=1,$O$3,IF(P584=2,$O$4,$O$5))</f>
        <v>0</v>
      </c>
    </row>
    <row r="585">
      <c r="A585" s="1" t="s">
        <v>510</v>
      </c>
      <c r="E585" s="27" t="s">
        <v>506</v>
      </c>
    </row>
    <row r="586" ht="26">
      <c r="A586" s="1" t="s">
        <v>511</v>
      </c>
      <c r="E586" s="32" t="s">
        <v>8939</v>
      </c>
    </row>
    <row r="587">
      <c r="A587" s="1" t="s">
        <v>513</v>
      </c>
      <c r="E587" s="27" t="s">
        <v>506</v>
      </c>
    </row>
    <row r="588">
      <c r="A588" s="1" t="s">
        <v>504</v>
      </c>
      <c r="B588" s="1">
        <v>143</v>
      </c>
      <c r="C588" s="26" t="s">
        <v>8975</v>
      </c>
      <c r="D588" t="s">
        <v>506</v>
      </c>
      <c r="E588" s="27" t="s">
        <v>8976</v>
      </c>
      <c r="F588" s="28" t="s">
        <v>7278</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8977</v>
      </c>
    </row>
    <row r="591">
      <c r="A591" s="1" t="s">
        <v>513</v>
      </c>
      <c r="E591" s="27" t="s">
        <v>506</v>
      </c>
    </row>
    <row r="592" ht="13">
      <c r="A592" s="1" t="s">
        <v>501</v>
      </c>
      <c r="C592" s="22" t="s">
        <v>8978</v>
      </c>
      <c r="E592" s="23" t="s">
        <v>8979</v>
      </c>
      <c r="L592" s="24">
        <f>SUMIFS(L593:L604,A593:A604,"P")</f>
        <v>0</v>
      </c>
      <c r="M592" s="24">
        <f>SUMIFS(M593:M604,A593:A604,"P")</f>
        <v>0</v>
      </c>
      <c r="N592" s="25"/>
    </row>
    <row r="593" ht="25">
      <c r="A593" s="1" t="s">
        <v>504</v>
      </c>
      <c r="B593" s="1">
        <v>144</v>
      </c>
      <c r="C593" s="26" t="s">
        <v>8980</v>
      </c>
      <c r="D593" t="s">
        <v>506</v>
      </c>
      <c r="E593" s="27" t="s">
        <v>8981</v>
      </c>
      <c r="F593" s="28" t="s">
        <v>7278</v>
      </c>
      <c r="G593" s="29">
        <v>1</v>
      </c>
      <c r="H593" s="28">
        <v>0.0091999999999999998</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
      <c r="A595" s="1" t="s">
        <v>511</v>
      </c>
      <c r="E595" s="32" t="s">
        <v>8944</v>
      </c>
    </row>
    <row r="596" ht="25">
      <c r="A596" s="1" t="s">
        <v>513</v>
      </c>
      <c r="E596" s="27" t="s">
        <v>6048</v>
      </c>
    </row>
    <row r="597" ht="25">
      <c r="A597" s="1" t="s">
        <v>504</v>
      </c>
      <c r="B597" s="1">
        <v>145</v>
      </c>
      <c r="C597" s="26" t="s">
        <v>8982</v>
      </c>
      <c r="D597" t="s">
        <v>506</v>
      </c>
      <c r="E597" s="27" t="s">
        <v>8983</v>
      </c>
      <c r="F597" s="28" t="s">
        <v>7278</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8962</v>
      </c>
    </row>
    <row r="600">
      <c r="A600" s="1" t="s">
        <v>513</v>
      </c>
      <c r="E600" s="27" t="s">
        <v>506</v>
      </c>
    </row>
    <row r="601" ht="25">
      <c r="A601" s="1" t="s">
        <v>504</v>
      </c>
      <c r="B601" s="1">
        <v>146</v>
      </c>
      <c r="C601" s="26" t="s">
        <v>8984</v>
      </c>
      <c r="D601" t="s">
        <v>506</v>
      </c>
      <c r="E601" s="27" t="s">
        <v>8985</v>
      </c>
      <c r="F601" s="28" t="s">
        <v>7278</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8986</v>
      </c>
    </row>
    <row r="604">
      <c r="A604" s="1" t="s">
        <v>513</v>
      </c>
      <c r="E604" s="27" t="s">
        <v>506</v>
      </c>
    </row>
    <row r="605" ht="13">
      <c r="A605" s="1" t="s">
        <v>501</v>
      </c>
      <c r="C605" s="22" t="s">
        <v>8987</v>
      </c>
      <c r="E605" s="23" t="s">
        <v>8988</v>
      </c>
      <c r="L605" s="24">
        <f>SUMIFS(L606:L621,A606:A621,"P")</f>
        <v>0</v>
      </c>
      <c r="M605" s="24">
        <f>SUMIFS(M606:M621,A606:A621,"P")</f>
        <v>0</v>
      </c>
      <c r="N605" s="25"/>
    </row>
    <row r="606">
      <c r="A606" s="1" t="s">
        <v>504</v>
      </c>
      <c r="B606" s="1">
        <v>147</v>
      </c>
      <c r="C606" s="26" t="s">
        <v>8989</v>
      </c>
      <c r="D606" t="s">
        <v>506</v>
      </c>
      <c r="E606" s="27" t="s">
        <v>8990</v>
      </c>
      <c r="F606" s="28" t="s">
        <v>519</v>
      </c>
      <c r="G606" s="29">
        <v>10</v>
      </c>
      <c r="H606" s="28">
        <v>0</v>
      </c>
      <c r="I606" s="30">
        <f>ROUND(G606*H606,P4)</f>
        <v>0</v>
      </c>
      <c r="L606" s="30">
        <v>0</v>
      </c>
      <c r="M606" s="24">
        <f>ROUND(G606*L606,P4)</f>
        <v>0</v>
      </c>
      <c r="N606" s="25" t="s">
        <v>6046</v>
      </c>
      <c r="O606" s="31">
        <f>M606*AA606</f>
        <v>0</v>
      </c>
      <c r="P606" s="1">
        <v>3</v>
      </c>
      <c r="AA606" s="1">
        <f>IF(P606=1,$O$3,IF(P606=2,$O$4,$O$5))</f>
        <v>0</v>
      </c>
    </row>
    <row r="607">
      <c r="A607" s="1" t="s">
        <v>510</v>
      </c>
      <c r="E607" s="27" t="s">
        <v>506</v>
      </c>
    </row>
    <row r="608" ht="26">
      <c r="A608" s="1" t="s">
        <v>511</v>
      </c>
      <c r="E608" s="32" t="s">
        <v>668</v>
      </c>
    </row>
    <row r="609" ht="25">
      <c r="A609" s="1" t="s">
        <v>513</v>
      </c>
      <c r="E609" s="27" t="s">
        <v>6048</v>
      </c>
    </row>
    <row r="610">
      <c r="A610" s="1" t="s">
        <v>504</v>
      </c>
      <c r="B610" s="1">
        <v>148</v>
      </c>
      <c r="C610" s="26" t="s">
        <v>8991</v>
      </c>
      <c r="D610" t="s">
        <v>506</v>
      </c>
      <c r="E610" s="27" t="s">
        <v>8992</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1076</v>
      </c>
    </row>
    <row r="613">
      <c r="A613" s="1" t="s">
        <v>513</v>
      </c>
      <c r="E613" s="27" t="s">
        <v>506</v>
      </c>
    </row>
    <row r="614">
      <c r="A614" s="1" t="s">
        <v>504</v>
      </c>
      <c r="B614" s="1">
        <v>149</v>
      </c>
      <c r="C614" s="26" t="s">
        <v>8993</v>
      </c>
      <c r="D614" t="s">
        <v>506</v>
      </c>
      <c r="E614" s="27" t="s">
        <v>8994</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8995</v>
      </c>
      <c r="D618" t="s">
        <v>506</v>
      </c>
      <c r="E618" s="27" t="s">
        <v>8996</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544</v>
      </c>
    </row>
    <row r="621">
      <c r="A621" s="1" t="s">
        <v>513</v>
      </c>
      <c r="E621" s="27" t="s">
        <v>506</v>
      </c>
    </row>
    <row r="622" ht="13">
      <c r="A622" s="1" t="s">
        <v>501</v>
      </c>
      <c r="C622" s="22" t="s">
        <v>2576</v>
      </c>
      <c r="E622" s="23" t="s">
        <v>7211</v>
      </c>
      <c r="L622" s="24">
        <f>SUMIFS(L623:L1114,A623:A1114,"P")</f>
        <v>0</v>
      </c>
      <c r="M622" s="24">
        <f>SUMIFS(M623:M1114,A623:A1114,"P")</f>
        <v>0</v>
      </c>
      <c r="N622" s="25"/>
    </row>
    <row r="623">
      <c r="A623" s="1" t="s">
        <v>504</v>
      </c>
      <c r="B623" s="1">
        <v>160</v>
      </c>
      <c r="C623" s="26" t="s">
        <v>8997</v>
      </c>
      <c r="D623" t="s">
        <v>506</v>
      </c>
      <c r="E623" s="27" t="s">
        <v>8998</v>
      </c>
      <c r="F623" s="28" t="s">
        <v>8999</v>
      </c>
      <c r="G623" s="29">
        <v>3.5640000000000001</v>
      </c>
      <c r="H623" s="28">
        <v>0.00107</v>
      </c>
      <c r="I623" s="30">
        <f>ROUND(G623*H623,P4)</f>
        <v>0</v>
      </c>
      <c r="L623" s="30">
        <v>0</v>
      </c>
      <c r="M623" s="24">
        <f>ROUND(G623*L623,P4)</f>
        <v>0</v>
      </c>
      <c r="N623" s="25" t="s">
        <v>6046</v>
      </c>
      <c r="O623" s="31">
        <f>M623*AA623</f>
        <v>0</v>
      </c>
      <c r="P623" s="1">
        <v>3</v>
      </c>
      <c r="AA623" s="1">
        <f>IF(P623=1,$O$3,IF(P623=2,$O$4,$O$5))</f>
        <v>0</v>
      </c>
    </row>
    <row r="624">
      <c r="A624" s="1" t="s">
        <v>510</v>
      </c>
      <c r="E624" s="27" t="s">
        <v>506</v>
      </c>
    </row>
    <row r="625" ht="26">
      <c r="A625" s="1" t="s">
        <v>511</v>
      </c>
      <c r="E625" s="32" t="s">
        <v>9000</v>
      </c>
    </row>
    <row r="626" ht="25">
      <c r="A626" s="1" t="s">
        <v>513</v>
      </c>
      <c r="E626" s="27" t="s">
        <v>6048</v>
      </c>
    </row>
    <row r="627">
      <c r="A627" s="1" t="s">
        <v>504</v>
      </c>
      <c r="B627" s="1">
        <v>168</v>
      </c>
      <c r="C627" s="26" t="s">
        <v>9001</v>
      </c>
      <c r="D627" t="s">
        <v>506</v>
      </c>
      <c r="E627" s="27" t="s">
        <v>9002</v>
      </c>
      <c r="F627" s="28" t="s">
        <v>567</v>
      </c>
      <c r="G627" s="29">
        <v>115</v>
      </c>
      <c r="H627" s="28">
        <v>0.0001</v>
      </c>
      <c r="I627" s="30">
        <f>ROUND(G627*H627,P4)</f>
        <v>0</v>
      </c>
      <c r="L627" s="30">
        <v>0</v>
      </c>
      <c r="M627" s="24">
        <f>ROUND(G627*L627,P4)</f>
        <v>0</v>
      </c>
      <c r="N627" s="25" t="s">
        <v>6046</v>
      </c>
      <c r="O627" s="31">
        <f>M627*AA627</f>
        <v>0</v>
      </c>
      <c r="P627" s="1">
        <v>3</v>
      </c>
      <c r="AA627" s="1">
        <f>IF(P627=1,$O$3,IF(P627=2,$O$4,$O$5))</f>
        <v>0</v>
      </c>
    </row>
    <row r="628">
      <c r="A628" s="1" t="s">
        <v>510</v>
      </c>
      <c r="E628" s="27" t="s">
        <v>506</v>
      </c>
    </row>
    <row r="629" ht="26">
      <c r="A629" s="1" t="s">
        <v>511</v>
      </c>
      <c r="E629" s="32" t="s">
        <v>9003</v>
      </c>
    </row>
    <row r="630" ht="25">
      <c r="A630" s="1" t="s">
        <v>513</v>
      </c>
      <c r="E630" s="27" t="s">
        <v>6048</v>
      </c>
    </row>
    <row r="631">
      <c r="A631" s="1" t="s">
        <v>504</v>
      </c>
      <c r="B631" s="1">
        <v>170</v>
      </c>
      <c r="C631" s="26" t="s">
        <v>9004</v>
      </c>
      <c r="D631" t="s">
        <v>506</v>
      </c>
      <c r="E631" s="27" t="s">
        <v>9005</v>
      </c>
      <c r="F631" s="28" t="s">
        <v>567</v>
      </c>
      <c r="G631" s="29">
        <v>414</v>
      </c>
      <c r="H631" s="28">
        <v>0.00012</v>
      </c>
      <c r="I631" s="30">
        <f>ROUND(G631*H631,P4)</f>
        <v>0</v>
      </c>
      <c r="L631" s="30">
        <v>0</v>
      </c>
      <c r="M631" s="24">
        <f>ROUND(G631*L631,P4)</f>
        <v>0</v>
      </c>
      <c r="N631" s="25" t="s">
        <v>6046</v>
      </c>
      <c r="O631" s="31">
        <f>M631*AA631</f>
        <v>0</v>
      </c>
      <c r="P631" s="1">
        <v>3</v>
      </c>
      <c r="AA631" s="1">
        <f>IF(P631=1,$O$3,IF(P631=2,$O$4,$O$5))</f>
        <v>0</v>
      </c>
    </row>
    <row r="632">
      <c r="A632" s="1" t="s">
        <v>510</v>
      </c>
      <c r="E632" s="27" t="s">
        <v>506</v>
      </c>
    </row>
    <row r="633" ht="26">
      <c r="A633" s="1" t="s">
        <v>511</v>
      </c>
      <c r="E633" s="32" t="s">
        <v>9006</v>
      </c>
    </row>
    <row r="634" ht="25">
      <c r="A634" s="1" t="s">
        <v>513</v>
      </c>
      <c r="E634" s="27" t="s">
        <v>6048</v>
      </c>
    </row>
    <row r="635">
      <c r="A635" s="1" t="s">
        <v>504</v>
      </c>
      <c r="B635" s="1">
        <v>172</v>
      </c>
      <c r="C635" s="26" t="s">
        <v>9007</v>
      </c>
      <c r="D635" t="s">
        <v>506</v>
      </c>
      <c r="E635" s="27" t="s">
        <v>9008</v>
      </c>
      <c r="F635" s="28" t="s">
        <v>567</v>
      </c>
      <c r="G635" s="29">
        <v>851</v>
      </c>
      <c r="H635" s="28">
        <v>0.00017000000000000001</v>
      </c>
      <c r="I635" s="30">
        <f>ROUND(G635*H635,P4)</f>
        <v>0</v>
      </c>
      <c r="L635" s="30">
        <v>0</v>
      </c>
      <c r="M635" s="24">
        <f>ROUND(G635*L635,P4)</f>
        <v>0</v>
      </c>
      <c r="N635" s="25" t="s">
        <v>6046</v>
      </c>
      <c r="O635" s="31">
        <f>M635*AA635</f>
        <v>0</v>
      </c>
      <c r="P635" s="1">
        <v>3</v>
      </c>
      <c r="AA635" s="1">
        <f>IF(P635=1,$O$3,IF(P635=2,$O$4,$O$5))</f>
        <v>0</v>
      </c>
    </row>
    <row r="636">
      <c r="A636" s="1" t="s">
        <v>510</v>
      </c>
      <c r="E636" s="27" t="s">
        <v>506</v>
      </c>
    </row>
    <row r="637" ht="26">
      <c r="A637" s="1" t="s">
        <v>511</v>
      </c>
      <c r="E637" s="32" t="s">
        <v>9009</v>
      </c>
    </row>
    <row r="638" ht="25">
      <c r="A638" s="1" t="s">
        <v>513</v>
      </c>
      <c r="E638" s="27" t="s">
        <v>6048</v>
      </c>
    </row>
    <row r="639">
      <c r="A639" s="1" t="s">
        <v>504</v>
      </c>
      <c r="B639" s="1">
        <v>174</v>
      </c>
      <c r="C639" s="26" t="s">
        <v>9010</v>
      </c>
      <c r="D639" t="s">
        <v>506</v>
      </c>
      <c r="E639" s="27" t="s">
        <v>9011</v>
      </c>
      <c r="F639" s="28" t="s">
        <v>567</v>
      </c>
      <c r="G639" s="29">
        <v>172.5</v>
      </c>
      <c r="H639" s="28">
        <v>0.00013999999999999999</v>
      </c>
      <c r="I639" s="30">
        <f>ROUND(G639*H639,P4)</f>
        <v>0</v>
      </c>
      <c r="L639" s="30">
        <v>0</v>
      </c>
      <c r="M639" s="24">
        <f>ROUND(G639*L639,P4)</f>
        <v>0</v>
      </c>
      <c r="N639" s="25" t="s">
        <v>6046</v>
      </c>
      <c r="O639" s="31">
        <f>M639*AA639</f>
        <v>0</v>
      </c>
      <c r="P639" s="1">
        <v>3</v>
      </c>
      <c r="AA639" s="1">
        <f>IF(P639=1,$O$3,IF(P639=2,$O$4,$O$5))</f>
        <v>0</v>
      </c>
    </row>
    <row r="640">
      <c r="A640" s="1" t="s">
        <v>510</v>
      </c>
      <c r="E640" s="27" t="s">
        <v>506</v>
      </c>
    </row>
    <row r="641" ht="26">
      <c r="A641" s="1" t="s">
        <v>511</v>
      </c>
      <c r="E641" s="32" t="s">
        <v>9012</v>
      </c>
    </row>
    <row r="642" ht="25">
      <c r="A642" s="1" t="s">
        <v>513</v>
      </c>
      <c r="E642" s="27" t="s">
        <v>6048</v>
      </c>
    </row>
    <row r="643">
      <c r="A643" s="1" t="s">
        <v>504</v>
      </c>
      <c r="B643" s="1">
        <v>176</v>
      </c>
      <c r="C643" s="26" t="s">
        <v>9013</v>
      </c>
      <c r="D643" t="s">
        <v>506</v>
      </c>
      <c r="E643" s="27" t="s">
        <v>9014</v>
      </c>
      <c r="F643" s="28" t="s">
        <v>567</v>
      </c>
      <c r="G643" s="29">
        <v>80.5</v>
      </c>
      <c r="H643" s="28">
        <v>0.00064000000000000005</v>
      </c>
      <c r="I643" s="30">
        <f>ROUND(G643*H643,P4)</f>
        <v>0</v>
      </c>
      <c r="L643" s="30">
        <v>0</v>
      </c>
      <c r="M643" s="24">
        <f>ROUND(G643*L643,P4)</f>
        <v>0</v>
      </c>
      <c r="N643" s="25" t="s">
        <v>6046</v>
      </c>
      <c r="O643" s="31">
        <f>M643*AA643</f>
        <v>0</v>
      </c>
      <c r="P643" s="1">
        <v>3</v>
      </c>
      <c r="AA643" s="1">
        <f>IF(P643=1,$O$3,IF(P643=2,$O$4,$O$5))</f>
        <v>0</v>
      </c>
    </row>
    <row r="644">
      <c r="A644" s="1" t="s">
        <v>510</v>
      </c>
      <c r="E644" s="27" t="s">
        <v>506</v>
      </c>
    </row>
    <row r="645" ht="26">
      <c r="A645" s="1" t="s">
        <v>511</v>
      </c>
      <c r="E645" s="32" t="s">
        <v>9015</v>
      </c>
    </row>
    <row r="646" ht="25">
      <c r="A646" s="1" t="s">
        <v>513</v>
      </c>
      <c r="E646" s="27" t="s">
        <v>6048</v>
      </c>
    </row>
    <row r="647">
      <c r="A647" s="1" t="s">
        <v>504</v>
      </c>
      <c r="B647" s="1">
        <v>178</v>
      </c>
      <c r="C647" s="26" t="s">
        <v>9016</v>
      </c>
      <c r="D647" t="s">
        <v>506</v>
      </c>
      <c r="E647" s="27" t="s">
        <v>9017</v>
      </c>
      <c r="F647" s="28" t="s">
        <v>567</v>
      </c>
      <c r="G647" s="29">
        <v>57.5</v>
      </c>
      <c r="H647" s="28">
        <v>0.00025000000000000001</v>
      </c>
      <c r="I647" s="30">
        <f>ROUND(G647*H647,P4)</f>
        <v>0</v>
      </c>
      <c r="L647" s="30">
        <v>0</v>
      </c>
      <c r="M647" s="24">
        <f>ROUND(G647*L647,P4)</f>
        <v>0</v>
      </c>
      <c r="N647" s="25" t="s">
        <v>6046</v>
      </c>
      <c r="O647" s="31">
        <f>M647*AA647</f>
        <v>0</v>
      </c>
      <c r="P647" s="1">
        <v>3</v>
      </c>
      <c r="AA647" s="1">
        <f>IF(P647=1,$O$3,IF(P647=2,$O$4,$O$5))</f>
        <v>0</v>
      </c>
    </row>
    <row r="648">
      <c r="A648" s="1" t="s">
        <v>510</v>
      </c>
      <c r="E648" s="27" t="s">
        <v>506</v>
      </c>
    </row>
    <row r="649" ht="26">
      <c r="A649" s="1" t="s">
        <v>511</v>
      </c>
      <c r="E649" s="32" t="s">
        <v>9018</v>
      </c>
    </row>
    <row r="650" ht="25">
      <c r="A650" s="1" t="s">
        <v>513</v>
      </c>
      <c r="E650" s="27" t="s">
        <v>6048</v>
      </c>
    </row>
    <row r="651">
      <c r="A651" s="1" t="s">
        <v>504</v>
      </c>
      <c r="B651" s="1">
        <v>166</v>
      </c>
      <c r="C651" s="26" t="s">
        <v>9019</v>
      </c>
      <c r="D651" t="s">
        <v>506</v>
      </c>
      <c r="E651" s="27" t="s">
        <v>9020</v>
      </c>
      <c r="F651" s="28" t="s">
        <v>567</v>
      </c>
      <c r="G651" s="29">
        <v>92</v>
      </c>
      <c r="H651" s="28">
        <v>6.9999999999999994E-05</v>
      </c>
      <c r="I651" s="30">
        <f>ROUND(G651*H651,P4)</f>
        <v>0</v>
      </c>
      <c r="L651" s="30">
        <v>0</v>
      </c>
      <c r="M651" s="24">
        <f>ROUND(G651*L651,P4)</f>
        <v>0</v>
      </c>
      <c r="N651" s="25" t="s">
        <v>6046</v>
      </c>
      <c r="O651" s="31">
        <f>M651*AA651</f>
        <v>0</v>
      </c>
      <c r="P651" s="1">
        <v>3</v>
      </c>
      <c r="AA651" s="1">
        <f>IF(P651=1,$O$3,IF(P651=2,$O$4,$O$5))</f>
        <v>0</v>
      </c>
    </row>
    <row r="652">
      <c r="A652" s="1" t="s">
        <v>510</v>
      </c>
      <c r="E652" s="27" t="s">
        <v>506</v>
      </c>
    </row>
    <row r="653" ht="26">
      <c r="A653" s="1" t="s">
        <v>511</v>
      </c>
      <c r="E653" s="32" t="s">
        <v>9021</v>
      </c>
    </row>
    <row r="654" ht="25">
      <c r="A654" s="1" t="s">
        <v>513</v>
      </c>
      <c r="E654" s="27" t="s">
        <v>6048</v>
      </c>
    </row>
    <row r="655">
      <c r="A655" s="1" t="s">
        <v>504</v>
      </c>
      <c r="B655" s="1">
        <v>247</v>
      </c>
      <c r="C655" s="26" t="s">
        <v>9022</v>
      </c>
      <c r="D655" t="s">
        <v>506</v>
      </c>
      <c r="E655" s="27" t="s">
        <v>9023</v>
      </c>
      <c r="F655" s="28" t="s">
        <v>567</v>
      </c>
      <c r="G655" s="29">
        <v>920</v>
      </c>
      <c r="H655" s="28">
        <v>4.0000000000000003E-05</v>
      </c>
      <c r="I655" s="30">
        <f>ROUND(G655*H655,P4)</f>
        <v>0</v>
      </c>
      <c r="L655" s="30">
        <v>0</v>
      </c>
      <c r="M655" s="24">
        <f>ROUND(G655*L655,P4)</f>
        <v>0</v>
      </c>
      <c r="N655" s="25" t="s">
        <v>6046</v>
      </c>
      <c r="O655" s="31">
        <f>M655*AA655</f>
        <v>0</v>
      </c>
      <c r="P655" s="1">
        <v>3</v>
      </c>
      <c r="AA655" s="1">
        <f>IF(P655=1,$O$3,IF(P655=2,$O$4,$O$5))</f>
        <v>0</v>
      </c>
    </row>
    <row r="656">
      <c r="A656" s="1" t="s">
        <v>510</v>
      </c>
      <c r="E656" s="27" t="s">
        <v>506</v>
      </c>
    </row>
    <row r="657" ht="26">
      <c r="A657" s="1" t="s">
        <v>511</v>
      </c>
      <c r="E657" s="32" t="s">
        <v>9024</v>
      </c>
    </row>
    <row r="658" ht="25">
      <c r="A658" s="1" t="s">
        <v>513</v>
      </c>
      <c r="E658" s="27" t="s">
        <v>6048</v>
      </c>
    </row>
    <row r="659">
      <c r="A659" s="1" t="s">
        <v>504</v>
      </c>
      <c r="B659" s="1">
        <v>249</v>
      </c>
      <c r="C659" s="26" t="s">
        <v>9025</v>
      </c>
      <c r="D659" t="s">
        <v>506</v>
      </c>
      <c r="E659" s="27" t="s">
        <v>9026</v>
      </c>
      <c r="F659" s="28" t="s">
        <v>567</v>
      </c>
      <c r="G659" s="29">
        <v>80.5</v>
      </c>
      <c r="H659" s="28">
        <v>8.0000000000000007E-05</v>
      </c>
      <c r="I659" s="30">
        <f>ROUND(G659*H659,P4)</f>
        <v>0</v>
      </c>
      <c r="L659" s="30">
        <v>0</v>
      </c>
      <c r="M659" s="24">
        <f>ROUND(G659*L659,P4)</f>
        <v>0</v>
      </c>
      <c r="N659" s="25" t="s">
        <v>6046</v>
      </c>
      <c r="O659" s="31">
        <f>M659*AA659</f>
        <v>0</v>
      </c>
      <c r="P659" s="1">
        <v>3</v>
      </c>
      <c r="AA659" s="1">
        <f>IF(P659=1,$O$3,IF(P659=2,$O$4,$O$5))</f>
        <v>0</v>
      </c>
    </row>
    <row r="660">
      <c r="A660" s="1" t="s">
        <v>510</v>
      </c>
      <c r="E660" s="27" t="s">
        <v>506</v>
      </c>
    </row>
    <row r="661" ht="26">
      <c r="A661" s="1" t="s">
        <v>511</v>
      </c>
      <c r="E661" s="32" t="s">
        <v>9015</v>
      </c>
    </row>
    <row r="662" ht="25">
      <c r="A662" s="1" t="s">
        <v>513</v>
      </c>
      <c r="E662" s="27" t="s">
        <v>6048</v>
      </c>
    </row>
    <row r="663">
      <c r="A663" s="1" t="s">
        <v>504</v>
      </c>
      <c r="B663" s="1">
        <v>200</v>
      </c>
      <c r="C663" s="26" t="s">
        <v>9027</v>
      </c>
      <c r="D663" t="s">
        <v>506</v>
      </c>
      <c r="E663" s="27" t="s">
        <v>9028</v>
      </c>
      <c r="F663" s="28" t="s">
        <v>519</v>
      </c>
      <c r="G663" s="29">
        <v>2</v>
      </c>
      <c r="H663" s="28">
        <v>0.00011</v>
      </c>
      <c r="I663" s="30">
        <f>ROUND(G663*H663,P4)</f>
        <v>0</v>
      </c>
      <c r="L663" s="30">
        <v>0</v>
      </c>
      <c r="M663" s="24">
        <f>ROUND(G663*L663,P4)</f>
        <v>0</v>
      </c>
      <c r="N663" s="25" t="s">
        <v>6046</v>
      </c>
      <c r="O663" s="31">
        <f>M663*AA663</f>
        <v>0</v>
      </c>
      <c r="P663" s="1">
        <v>3</v>
      </c>
      <c r="AA663" s="1">
        <f>IF(P663=1,$O$3,IF(P663=2,$O$4,$O$5))</f>
        <v>0</v>
      </c>
    </row>
    <row r="664">
      <c r="A664" s="1" t="s">
        <v>510</v>
      </c>
      <c r="E664" s="27" t="s">
        <v>506</v>
      </c>
    </row>
    <row r="665" ht="26">
      <c r="A665" s="1" t="s">
        <v>511</v>
      </c>
      <c r="E665" s="32" t="s">
        <v>529</v>
      </c>
    </row>
    <row r="666" ht="25">
      <c r="A666" s="1" t="s">
        <v>513</v>
      </c>
      <c r="E666" s="27" t="s">
        <v>6048</v>
      </c>
    </row>
    <row r="667">
      <c r="A667" s="1" t="s">
        <v>504</v>
      </c>
      <c r="B667" s="1">
        <v>188</v>
      </c>
      <c r="C667" s="26" t="s">
        <v>9029</v>
      </c>
      <c r="D667" t="s">
        <v>506</v>
      </c>
      <c r="E667" s="27" t="s">
        <v>9030</v>
      </c>
      <c r="F667" s="28" t="s">
        <v>519</v>
      </c>
      <c r="G667" s="29">
        <v>9</v>
      </c>
      <c r="H667" s="28">
        <v>4.0000000000000003E-05</v>
      </c>
      <c r="I667" s="30">
        <f>ROUND(G667*H667,P4)</f>
        <v>0</v>
      </c>
      <c r="L667" s="30">
        <v>0</v>
      </c>
      <c r="M667" s="24">
        <f>ROUND(G667*L667,P4)</f>
        <v>0</v>
      </c>
      <c r="N667" s="25" t="s">
        <v>6046</v>
      </c>
      <c r="O667" s="31">
        <f>M667*AA667</f>
        <v>0</v>
      </c>
      <c r="P667" s="1">
        <v>3</v>
      </c>
      <c r="AA667" s="1">
        <f>IF(P667=1,$O$3,IF(P667=2,$O$4,$O$5))</f>
        <v>0</v>
      </c>
    </row>
    <row r="668">
      <c r="A668" s="1" t="s">
        <v>510</v>
      </c>
      <c r="E668" s="27" t="s">
        <v>506</v>
      </c>
    </row>
    <row r="669" ht="26">
      <c r="A669" s="1" t="s">
        <v>511</v>
      </c>
      <c r="E669" s="32" t="s">
        <v>799</v>
      </c>
    </row>
    <row r="670" ht="25">
      <c r="A670" s="1" t="s">
        <v>513</v>
      </c>
      <c r="E670" s="27" t="s">
        <v>6048</v>
      </c>
    </row>
    <row r="671">
      <c r="A671" s="1" t="s">
        <v>504</v>
      </c>
      <c r="B671" s="1">
        <v>192</v>
      </c>
      <c r="C671" s="26" t="s">
        <v>9031</v>
      </c>
      <c r="D671" t="s">
        <v>506</v>
      </c>
      <c r="E671" s="27" t="s">
        <v>9032</v>
      </c>
      <c r="F671" s="28" t="s">
        <v>519</v>
      </c>
      <c r="G671" s="29">
        <v>4</v>
      </c>
      <c r="H671" s="28">
        <v>4.0000000000000003E-05</v>
      </c>
      <c r="I671" s="30">
        <f>ROUND(G671*H671,P4)</f>
        <v>0</v>
      </c>
      <c r="L671" s="30">
        <v>0</v>
      </c>
      <c r="M671" s="24">
        <f>ROUND(G671*L671,P4)</f>
        <v>0</v>
      </c>
      <c r="N671" s="25" t="s">
        <v>6046</v>
      </c>
      <c r="O671" s="31">
        <f>M671*AA671</f>
        <v>0</v>
      </c>
      <c r="P671" s="1">
        <v>3</v>
      </c>
      <c r="AA671" s="1">
        <f>IF(P671=1,$O$3,IF(P671=2,$O$4,$O$5))</f>
        <v>0</v>
      </c>
    </row>
    <row r="672">
      <c r="A672" s="1" t="s">
        <v>510</v>
      </c>
      <c r="E672" s="27" t="s">
        <v>506</v>
      </c>
    </row>
    <row r="673" ht="26">
      <c r="A673" s="1" t="s">
        <v>511</v>
      </c>
      <c r="E673" s="32" t="s">
        <v>544</v>
      </c>
    </row>
    <row r="674" ht="25">
      <c r="A674" s="1" t="s">
        <v>513</v>
      </c>
      <c r="E674" s="27" t="s">
        <v>6048</v>
      </c>
    </row>
    <row r="675">
      <c r="A675" s="1" t="s">
        <v>504</v>
      </c>
      <c r="B675" s="1">
        <v>196</v>
      </c>
      <c r="C675" s="26" t="s">
        <v>9033</v>
      </c>
      <c r="D675" t="s">
        <v>506</v>
      </c>
      <c r="E675" s="27" t="s">
        <v>9034</v>
      </c>
      <c r="F675" s="28" t="s">
        <v>519</v>
      </c>
      <c r="G675" s="29">
        <v>1</v>
      </c>
      <c r="H675" s="28">
        <v>4.0000000000000003E-05</v>
      </c>
      <c r="I675" s="30">
        <f>ROUND(G675*H675,P4)</f>
        <v>0</v>
      </c>
      <c r="L675" s="30">
        <v>0</v>
      </c>
      <c r="M675" s="24">
        <f>ROUND(G675*L675,P4)</f>
        <v>0</v>
      </c>
      <c r="N675" s="25" t="s">
        <v>6046</v>
      </c>
      <c r="O675" s="31">
        <f>M675*AA675</f>
        <v>0</v>
      </c>
      <c r="P675" s="1">
        <v>3</v>
      </c>
      <c r="AA675" s="1">
        <f>IF(P675=1,$O$3,IF(P675=2,$O$4,$O$5))</f>
        <v>0</v>
      </c>
    </row>
    <row r="676">
      <c r="A676" s="1" t="s">
        <v>510</v>
      </c>
      <c r="E676" s="27" t="s">
        <v>506</v>
      </c>
    </row>
    <row r="677" ht="26">
      <c r="A677" s="1" t="s">
        <v>511</v>
      </c>
      <c r="E677" s="32" t="s">
        <v>521</v>
      </c>
    </row>
    <row r="678" ht="25">
      <c r="A678" s="1" t="s">
        <v>513</v>
      </c>
      <c r="E678" s="27" t="s">
        <v>6048</v>
      </c>
    </row>
    <row r="679">
      <c r="A679" s="1" t="s">
        <v>504</v>
      </c>
      <c r="B679" s="1">
        <v>189</v>
      </c>
      <c r="C679" s="26" t="s">
        <v>9035</v>
      </c>
      <c r="D679" t="s">
        <v>600</v>
      </c>
      <c r="E679" s="27" t="s">
        <v>9036</v>
      </c>
      <c r="F679" s="28" t="s">
        <v>519</v>
      </c>
      <c r="G679" s="29">
        <v>9</v>
      </c>
      <c r="H679" s="28">
        <v>3.0000000000000001E-05</v>
      </c>
      <c r="I679" s="30">
        <f>ROUND(G679*H679,P4)</f>
        <v>0</v>
      </c>
      <c r="L679" s="30">
        <v>0</v>
      </c>
      <c r="M679" s="24">
        <f>ROUND(G679*L679,P4)</f>
        <v>0</v>
      </c>
      <c r="N679" s="25" t="s">
        <v>6046</v>
      </c>
      <c r="O679" s="31">
        <f>M679*AA679</f>
        <v>0</v>
      </c>
      <c r="P679" s="1">
        <v>3</v>
      </c>
      <c r="AA679" s="1">
        <f>IF(P679=1,$O$3,IF(P679=2,$O$4,$O$5))</f>
        <v>0</v>
      </c>
    </row>
    <row r="680">
      <c r="A680" s="1" t="s">
        <v>510</v>
      </c>
      <c r="E680" s="27" t="s">
        <v>506</v>
      </c>
    </row>
    <row r="681" ht="26">
      <c r="A681" s="1" t="s">
        <v>511</v>
      </c>
      <c r="E681" s="32" t="s">
        <v>799</v>
      </c>
    </row>
    <row r="682" ht="25">
      <c r="A682" s="1" t="s">
        <v>513</v>
      </c>
      <c r="E682" s="27" t="s">
        <v>6048</v>
      </c>
    </row>
    <row r="683">
      <c r="A683" s="1" t="s">
        <v>504</v>
      </c>
      <c r="B683" s="1">
        <v>193</v>
      </c>
      <c r="C683" s="26" t="s">
        <v>9035</v>
      </c>
      <c r="D683" t="s">
        <v>604</v>
      </c>
      <c r="E683" s="27" t="s">
        <v>9036</v>
      </c>
      <c r="F683" s="28" t="s">
        <v>519</v>
      </c>
      <c r="G683" s="29">
        <v>4</v>
      </c>
      <c r="H683" s="28">
        <v>3.0000000000000001E-05</v>
      </c>
      <c r="I683" s="30">
        <f>ROUND(G683*H683,P4)</f>
        <v>0</v>
      </c>
      <c r="L683" s="30">
        <v>0</v>
      </c>
      <c r="M683" s="24">
        <f>ROUND(G683*L683,P4)</f>
        <v>0</v>
      </c>
      <c r="N683" s="25" t="s">
        <v>6046</v>
      </c>
      <c r="O683" s="31">
        <f>M683*AA683</f>
        <v>0</v>
      </c>
      <c r="P683" s="1">
        <v>3</v>
      </c>
      <c r="AA683" s="1">
        <f>IF(P683=1,$O$3,IF(P683=2,$O$4,$O$5))</f>
        <v>0</v>
      </c>
    </row>
    <row r="684">
      <c r="A684" s="1" t="s">
        <v>510</v>
      </c>
      <c r="E684" s="27" t="s">
        <v>506</v>
      </c>
    </row>
    <row r="685" ht="26">
      <c r="A685" s="1" t="s">
        <v>511</v>
      </c>
      <c r="E685" s="32" t="s">
        <v>544</v>
      </c>
    </row>
    <row r="686" ht="25">
      <c r="A686" s="1" t="s">
        <v>513</v>
      </c>
      <c r="E686" s="27" t="s">
        <v>6048</v>
      </c>
    </row>
    <row r="687">
      <c r="A687" s="1" t="s">
        <v>504</v>
      </c>
      <c r="B687" s="1">
        <v>197</v>
      </c>
      <c r="C687" s="26" t="s">
        <v>9035</v>
      </c>
      <c r="D687" t="s">
        <v>607</v>
      </c>
      <c r="E687" s="27" t="s">
        <v>9036</v>
      </c>
      <c r="F687" s="28" t="s">
        <v>519</v>
      </c>
      <c r="G687" s="29">
        <v>1</v>
      </c>
      <c r="H687" s="28">
        <v>3.0000000000000001E-05</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
      <c r="A689" s="1" t="s">
        <v>511</v>
      </c>
      <c r="E689" s="32" t="s">
        <v>521</v>
      </c>
    </row>
    <row r="690" ht="25">
      <c r="A690" s="1" t="s">
        <v>513</v>
      </c>
      <c r="E690" s="27" t="s">
        <v>6048</v>
      </c>
    </row>
    <row r="691">
      <c r="A691" s="1" t="s">
        <v>504</v>
      </c>
      <c r="B691" s="1">
        <v>190</v>
      </c>
      <c r="C691" s="26" t="s">
        <v>9037</v>
      </c>
      <c r="D691" t="s">
        <v>600</v>
      </c>
      <c r="E691" s="27" t="s">
        <v>9038</v>
      </c>
      <c r="F691" s="28" t="s">
        <v>519</v>
      </c>
      <c r="G691" s="29">
        <v>9</v>
      </c>
      <c r="H691" s="28">
        <v>1.0000000000000001E-05</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
      <c r="A693" s="1" t="s">
        <v>511</v>
      </c>
      <c r="E693" s="32" t="s">
        <v>799</v>
      </c>
    </row>
    <row r="694" ht="25">
      <c r="A694" s="1" t="s">
        <v>513</v>
      </c>
      <c r="E694" s="27" t="s">
        <v>6048</v>
      </c>
    </row>
    <row r="695">
      <c r="A695" s="1" t="s">
        <v>504</v>
      </c>
      <c r="B695" s="1">
        <v>194</v>
      </c>
      <c r="C695" s="26" t="s">
        <v>9037</v>
      </c>
      <c r="D695" t="s">
        <v>604</v>
      </c>
      <c r="E695" s="27" t="s">
        <v>9038</v>
      </c>
      <c r="F695" s="28" t="s">
        <v>519</v>
      </c>
      <c r="G695" s="29">
        <v>4</v>
      </c>
      <c r="H695" s="28">
        <v>1.0000000000000001E-05</v>
      </c>
      <c r="I695" s="30">
        <f>ROUND(G695*H695,P4)</f>
        <v>0</v>
      </c>
      <c r="L695" s="30">
        <v>0</v>
      </c>
      <c r="M695" s="24">
        <f>ROUND(G695*L695,P4)</f>
        <v>0</v>
      </c>
      <c r="N695" s="25" t="s">
        <v>6046</v>
      </c>
      <c r="O695" s="31">
        <f>M695*AA695</f>
        <v>0</v>
      </c>
      <c r="P695" s="1">
        <v>3</v>
      </c>
      <c r="AA695" s="1">
        <f>IF(P695=1,$O$3,IF(P695=2,$O$4,$O$5))</f>
        <v>0</v>
      </c>
    </row>
    <row r="696">
      <c r="A696" s="1" t="s">
        <v>510</v>
      </c>
      <c r="E696" s="27" t="s">
        <v>506</v>
      </c>
    </row>
    <row r="697" ht="26">
      <c r="A697" s="1" t="s">
        <v>511</v>
      </c>
      <c r="E697" s="32" t="s">
        <v>544</v>
      </c>
    </row>
    <row r="698" ht="25">
      <c r="A698" s="1" t="s">
        <v>513</v>
      </c>
      <c r="E698" s="27" t="s">
        <v>6048</v>
      </c>
    </row>
    <row r="699">
      <c r="A699" s="1" t="s">
        <v>504</v>
      </c>
      <c r="B699" s="1">
        <v>198</v>
      </c>
      <c r="C699" s="26" t="s">
        <v>9037</v>
      </c>
      <c r="D699" t="s">
        <v>607</v>
      </c>
      <c r="E699" s="27" t="s">
        <v>9038</v>
      </c>
      <c r="F699" s="28" t="s">
        <v>519</v>
      </c>
      <c r="G699" s="29">
        <v>1</v>
      </c>
      <c r="H699" s="28">
        <v>1.0000000000000001E-05</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
      <c r="A701" s="1" t="s">
        <v>511</v>
      </c>
      <c r="E701" s="32" t="s">
        <v>521</v>
      </c>
    </row>
    <row r="702" ht="25">
      <c r="A702" s="1" t="s">
        <v>513</v>
      </c>
      <c r="E702" s="27" t="s">
        <v>6048</v>
      </c>
    </row>
    <row r="703">
      <c r="A703" s="1" t="s">
        <v>504</v>
      </c>
      <c r="B703" s="1">
        <v>205</v>
      </c>
      <c r="C703" s="26" t="s">
        <v>9037</v>
      </c>
      <c r="D703" t="s">
        <v>855</v>
      </c>
      <c r="E703" s="27" t="s">
        <v>9038</v>
      </c>
      <c r="F703" s="28" t="s">
        <v>519</v>
      </c>
      <c r="G703" s="29">
        <v>29</v>
      </c>
      <c r="H703" s="28">
        <v>1.0000000000000001E-05</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
      <c r="A705" s="1" t="s">
        <v>511</v>
      </c>
      <c r="E705" s="32" t="s">
        <v>9039</v>
      </c>
    </row>
    <row r="706" ht="25">
      <c r="A706" s="1" t="s">
        <v>513</v>
      </c>
      <c r="E706" s="27" t="s">
        <v>6048</v>
      </c>
    </row>
    <row r="707">
      <c r="A707" s="1" t="s">
        <v>504</v>
      </c>
      <c r="B707" s="1">
        <v>208</v>
      </c>
      <c r="C707" s="26" t="s">
        <v>9037</v>
      </c>
      <c r="D707" t="s">
        <v>858</v>
      </c>
      <c r="E707" s="27" t="s">
        <v>9038</v>
      </c>
      <c r="F707" s="28" t="s">
        <v>519</v>
      </c>
      <c r="G707" s="29">
        <v>1</v>
      </c>
      <c r="H707" s="28">
        <v>1.0000000000000001E-05</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
      <c r="A709" s="1" t="s">
        <v>511</v>
      </c>
      <c r="E709" s="32" t="s">
        <v>521</v>
      </c>
    </row>
    <row r="710" ht="25">
      <c r="A710" s="1" t="s">
        <v>513</v>
      </c>
      <c r="E710" s="27" t="s">
        <v>6048</v>
      </c>
    </row>
    <row r="711">
      <c r="A711" s="1" t="s">
        <v>504</v>
      </c>
      <c r="B711" s="1">
        <v>207</v>
      </c>
      <c r="C711" s="26" t="s">
        <v>9040</v>
      </c>
      <c r="D711" t="s">
        <v>506</v>
      </c>
      <c r="E711" s="27" t="s">
        <v>9041</v>
      </c>
      <c r="F711" s="28" t="s">
        <v>519</v>
      </c>
      <c r="G711" s="29">
        <v>1</v>
      </c>
      <c r="H711" s="28">
        <v>0.00013999999999999999</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
      <c r="A713" s="1" t="s">
        <v>511</v>
      </c>
      <c r="E713" s="32" t="s">
        <v>521</v>
      </c>
    </row>
    <row r="714" ht="25">
      <c r="A714" s="1" t="s">
        <v>513</v>
      </c>
      <c r="E714" s="27" t="s">
        <v>6048</v>
      </c>
    </row>
    <row r="715">
      <c r="A715" s="1" t="s">
        <v>504</v>
      </c>
      <c r="B715" s="1">
        <v>210</v>
      </c>
      <c r="C715" s="26" t="s">
        <v>9042</v>
      </c>
      <c r="D715" t="s">
        <v>506</v>
      </c>
      <c r="E715" s="27" t="s">
        <v>9043</v>
      </c>
      <c r="F715" s="28" t="s">
        <v>519</v>
      </c>
      <c r="G715" s="29">
        <v>1</v>
      </c>
      <c r="H715" s="28">
        <v>0.00012999999999999999</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
      <c r="A717" s="1" t="s">
        <v>511</v>
      </c>
      <c r="E717" s="32" t="s">
        <v>521</v>
      </c>
    </row>
    <row r="718" ht="25">
      <c r="A718" s="1" t="s">
        <v>513</v>
      </c>
      <c r="E718" s="27" t="s">
        <v>6048</v>
      </c>
    </row>
    <row r="719">
      <c r="A719" s="1" t="s">
        <v>504</v>
      </c>
      <c r="B719" s="1">
        <v>204</v>
      </c>
      <c r="C719" s="26" t="s">
        <v>9044</v>
      </c>
      <c r="D719" t="s">
        <v>506</v>
      </c>
      <c r="E719" s="27" t="s">
        <v>9045</v>
      </c>
      <c r="F719" s="28" t="s">
        <v>519</v>
      </c>
      <c r="G719" s="29">
        <v>29</v>
      </c>
      <c r="H719" s="28">
        <v>6.0000000000000002E-05</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
      <c r="A721" s="1" t="s">
        <v>511</v>
      </c>
      <c r="E721" s="32" t="s">
        <v>9039</v>
      </c>
    </row>
    <row r="722" ht="25">
      <c r="A722" s="1" t="s">
        <v>513</v>
      </c>
      <c r="E722" s="27" t="s">
        <v>6048</v>
      </c>
    </row>
    <row r="723">
      <c r="A723" s="1" t="s">
        <v>504</v>
      </c>
      <c r="B723" s="1">
        <v>152</v>
      </c>
      <c r="C723" s="26" t="s">
        <v>9046</v>
      </c>
      <c r="D723" t="s">
        <v>506</v>
      </c>
      <c r="E723" s="27" t="s">
        <v>9047</v>
      </c>
      <c r="F723" s="28" t="s">
        <v>567</v>
      </c>
      <c r="G723" s="29">
        <v>52.5</v>
      </c>
      <c r="H723" s="28">
        <v>0.00016000000000000001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
      <c r="A725" s="1" t="s">
        <v>511</v>
      </c>
      <c r="E725" s="32" t="s">
        <v>9048</v>
      </c>
    </row>
    <row r="726" ht="25">
      <c r="A726" s="1" t="s">
        <v>513</v>
      </c>
      <c r="E726" s="27" t="s">
        <v>6048</v>
      </c>
    </row>
    <row r="727">
      <c r="A727" s="1" t="s">
        <v>504</v>
      </c>
      <c r="B727" s="1">
        <v>155</v>
      </c>
      <c r="C727" s="26" t="s">
        <v>9049</v>
      </c>
      <c r="D727" t="s">
        <v>506</v>
      </c>
      <c r="E727" s="27" t="s">
        <v>9050</v>
      </c>
      <c r="F727" s="28" t="s">
        <v>567</v>
      </c>
      <c r="G727" s="29">
        <v>21</v>
      </c>
      <c r="H727" s="28">
        <v>0.00031</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
      <c r="A729" s="1" t="s">
        <v>511</v>
      </c>
      <c r="E729" s="32" t="s">
        <v>9051</v>
      </c>
    </row>
    <row r="730" ht="25">
      <c r="A730" s="1" t="s">
        <v>513</v>
      </c>
      <c r="E730" s="27" t="s">
        <v>6048</v>
      </c>
    </row>
    <row r="731">
      <c r="A731" s="1" t="s">
        <v>504</v>
      </c>
      <c r="B731" s="1">
        <v>158</v>
      </c>
      <c r="C731" s="26" t="s">
        <v>9052</v>
      </c>
      <c r="D731" t="s">
        <v>506</v>
      </c>
      <c r="E731" s="27" t="s">
        <v>9053</v>
      </c>
      <c r="F731" s="28" t="s">
        <v>567</v>
      </c>
      <c r="G731" s="29">
        <v>47.25</v>
      </c>
      <c r="H731" s="28">
        <v>1.0000000000000001E-05</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
      <c r="A733" s="1" t="s">
        <v>511</v>
      </c>
      <c r="E733" s="32" t="s">
        <v>9054</v>
      </c>
    </row>
    <row r="734" ht="25">
      <c r="A734" s="1" t="s">
        <v>513</v>
      </c>
      <c r="E734" s="27" t="s">
        <v>6048</v>
      </c>
    </row>
    <row r="735">
      <c r="A735" s="1" t="s">
        <v>504</v>
      </c>
      <c r="B735" s="1">
        <v>162</v>
      </c>
      <c r="C735" s="26" t="s">
        <v>9055</v>
      </c>
      <c r="D735" t="s">
        <v>506</v>
      </c>
      <c r="E735" s="27" t="s">
        <v>9056</v>
      </c>
      <c r="F735" s="28" t="s">
        <v>519</v>
      </c>
      <c r="G735" s="29">
        <v>48</v>
      </c>
      <c r="H735" s="28">
        <v>5.0000000000000002E-05</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
      <c r="A737" s="1" t="s">
        <v>511</v>
      </c>
      <c r="E737" s="32" t="s">
        <v>9057</v>
      </c>
    </row>
    <row r="738" ht="25">
      <c r="A738" s="1" t="s">
        <v>513</v>
      </c>
      <c r="E738" s="27" t="s">
        <v>6048</v>
      </c>
    </row>
    <row r="739">
      <c r="A739" s="1" t="s">
        <v>504</v>
      </c>
      <c r="B739" s="1">
        <v>164</v>
      </c>
      <c r="C739" s="26" t="s">
        <v>9058</v>
      </c>
      <c r="D739" t="s">
        <v>506</v>
      </c>
      <c r="E739" s="27" t="s">
        <v>9059</v>
      </c>
      <c r="F739" s="28" t="s">
        <v>519</v>
      </c>
      <c r="G739" s="29">
        <v>25</v>
      </c>
      <c r="H739" s="28">
        <v>9.0000000000000006E-05</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
      <c r="A741" s="1" t="s">
        <v>511</v>
      </c>
      <c r="E741" s="32" t="s">
        <v>2318</v>
      </c>
    </row>
    <row r="742" ht="25">
      <c r="A742" s="1" t="s">
        <v>513</v>
      </c>
      <c r="E742" s="27" t="s">
        <v>6048</v>
      </c>
    </row>
    <row r="743">
      <c r="A743" s="1" t="s">
        <v>504</v>
      </c>
      <c r="B743" s="1">
        <v>262</v>
      </c>
      <c r="C743" s="26" t="s">
        <v>9060</v>
      </c>
      <c r="D743" t="s">
        <v>506</v>
      </c>
      <c r="E743" s="27" t="s">
        <v>9061</v>
      </c>
      <c r="F743" s="28" t="s">
        <v>519</v>
      </c>
      <c r="G743" s="29">
        <v>6</v>
      </c>
      <c r="H743" s="28">
        <v>0.00012</v>
      </c>
      <c r="I743" s="30">
        <f>ROUND(G743*H743,P4)</f>
        <v>0</v>
      </c>
      <c r="L743" s="30">
        <v>0</v>
      </c>
      <c r="M743" s="24">
        <f>ROUND(G743*L743,P4)</f>
        <v>0</v>
      </c>
      <c r="N743" s="25" t="s">
        <v>6046</v>
      </c>
      <c r="O743" s="31">
        <f>M743*AA743</f>
        <v>0</v>
      </c>
      <c r="P743" s="1">
        <v>3</v>
      </c>
      <c r="AA743" s="1">
        <f>IF(P743=1,$O$3,IF(P743=2,$O$4,$O$5))</f>
        <v>0</v>
      </c>
    </row>
    <row r="744">
      <c r="A744" s="1" t="s">
        <v>510</v>
      </c>
      <c r="E744" s="27" t="s">
        <v>506</v>
      </c>
    </row>
    <row r="745" ht="26">
      <c r="A745" s="1" t="s">
        <v>511</v>
      </c>
      <c r="E745" s="32" t="s">
        <v>524</v>
      </c>
    </row>
    <row r="746" ht="25">
      <c r="A746" s="1" t="s">
        <v>513</v>
      </c>
      <c r="E746" s="27" t="s">
        <v>6048</v>
      </c>
    </row>
    <row r="747">
      <c r="A747" s="1" t="s">
        <v>504</v>
      </c>
      <c r="B747" s="1">
        <v>261</v>
      </c>
      <c r="C747" s="26" t="s">
        <v>9062</v>
      </c>
      <c r="D747" t="s">
        <v>506</v>
      </c>
      <c r="E747" s="27" t="s">
        <v>9063</v>
      </c>
      <c r="F747" s="28" t="s">
        <v>519</v>
      </c>
      <c r="G747" s="29">
        <v>6</v>
      </c>
      <c r="H747" s="28">
        <v>0.00029999999999999997</v>
      </c>
      <c r="I747" s="30">
        <f>ROUND(G747*H747,P4)</f>
        <v>0</v>
      </c>
      <c r="L747" s="30">
        <v>0</v>
      </c>
      <c r="M747" s="24">
        <f>ROUND(G747*L747,P4)</f>
        <v>0</v>
      </c>
      <c r="N747" s="25" t="s">
        <v>6046</v>
      </c>
      <c r="O747" s="31">
        <f>M747*AA747</f>
        <v>0</v>
      </c>
      <c r="P747" s="1">
        <v>3</v>
      </c>
      <c r="AA747" s="1">
        <f>IF(P747=1,$O$3,IF(P747=2,$O$4,$O$5))</f>
        <v>0</v>
      </c>
    </row>
    <row r="748">
      <c r="A748" s="1" t="s">
        <v>510</v>
      </c>
      <c r="E748" s="27" t="s">
        <v>506</v>
      </c>
    </row>
    <row r="749" ht="26">
      <c r="A749" s="1" t="s">
        <v>511</v>
      </c>
      <c r="E749" s="32" t="s">
        <v>524</v>
      </c>
    </row>
    <row r="750" ht="25">
      <c r="A750" s="1" t="s">
        <v>513</v>
      </c>
      <c r="E750" s="27" t="s">
        <v>6048</v>
      </c>
    </row>
    <row r="751">
      <c r="A751" s="1" t="s">
        <v>504</v>
      </c>
      <c r="B751" s="1">
        <v>256</v>
      </c>
      <c r="C751" s="26" t="s">
        <v>9064</v>
      </c>
      <c r="D751" t="s">
        <v>506</v>
      </c>
      <c r="E751" s="27" t="s">
        <v>9065</v>
      </c>
      <c r="F751" s="28" t="s">
        <v>4976</v>
      </c>
      <c r="G751" s="29">
        <v>26</v>
      </c>
      <c r="H751" s="28">
        <v>0.001</v>
      </c>
      <c r="I751" s="30">
        <f>ROUND(G751*H751,P4)</f>
        <v>0</v>
      </c>
      <c r="L751" s="30">
        <v>0</v>
      </c>
      <c r="M751" s="24">
        <f>ROUND(G751*L751,P4)</f>
        <v>0</v>
      </c>
      <c r="N751" s="25" t="s">
        <v>6046</v>
      </c>
      <c r="O751" s="31">
        <f>M751*AA751</f>
        <v>0</v>
      </c>
      <c r="P751" s="1">
        <v>3</v>
      </c>
      <c r="AA751" s="1">
        <f>IF(P751=1,$O$3,IF(P751=2,$O$4,$O$5))</f>
        <v>0</v>
      </c>
    </row>
    <row r="752">
      <c r="A752" s="1" t="s">
        <v>510</v>
      </c>
      <c r="E752" s="27" t="s">
        <v>506</v>
      </c>
    </row>
    <row r="753" ht="26">
      <c r="A753" s="1" t="s">
        <v>511</v>
      </c>
      <c r="E753" s="32" t="s">
        <v>806</v>
      </c>
    </row>
    <row r="754" ht="25">
      <c r="A754" s="1" t="s">
        <v>513</v>
      </c>
      <c r="E754" s="27" t="s">
        <v>6048</v>
      </c>
    </row>
    <row r="755">
      <c r="A755" s="1" t="s">
        <v>504</v>
      </c>
      <c r="B755" s="1">
        <v>254</v>
      </c>
      <c r="C755" s="26" t="s">
        <v>9066</v>
      </c>
      <c r="D755" t="s">
        <v>506</v>
      </c>
      <c r="E755" s="27" t="s">
        <v>9067</v>
      </c>
      <c r="F755" s="28" t="s">
        <v>519</v>
      </c>
      <c r="G755" s="29">
        <v>35</v>
      </c>
      <c r="H755" s="28">
        <v>0.00011</v>
      </c>
      <c r="I755" s="30">
        <f>ROUND(G755*H755,P4)</f>
        <v>0</v>
      </c>
      <c r="L755" s="30">
        <v>0</v>
      </c>
      <c r="M755" s="24">
        <f>ROUND(G755*L755,P4)</f>
        <v>0</v>
      </c>
      <c r="N755" s="25" t="s">
        <v>6046</v>
      </c>
      <c r="O755" s="31">
        <f>M755*AA755</f>
        <v>0</v>
      </c>
      <c r="P755" s="1">
        <v>3</v>
      </c>
      <c r="AA755" s="1">
        <f>IF(P755=1,$O$3,IF(P755=2,$O$4,$O$5))</f>
        <v>0</v>
      </c>
    </row>
    <row r="756">
      <c r="A756" s="1" t="s">
        <v>510</v>
      </c>
      <c r="E756" s="27" t="s">
        <v>506</v>
      </c>
    </row>
    <row r="757" ht="26">
      <c r="A757" s="1" t="s">
        <v>511</v>
      </c>
      <c r="E757" s="32" t="s">
        <v>1388</v>
      </c>
    </row>
    <row r="758" ht="25">
      <c r="A758" s="1" t="s">
        <v>513</v>
      </c>
      <c r="E758" s="27" t="s">
        <v>6048</v>
      </c>
    </row>
    <row r="759">
      <c r="A759" s="1" t="s">
        <v>504</v>
      </c>
      <c r="B759" s="1">
        <v>252</v>
      </c>
      <c r="C759" s="26" t="s">
        <v>9068</v>
      </c>
      <c r="D759" t="s">
        <v>506</v>
      </c>
      <c r="E759" s="27" t="s">
        <v>9069</v>
      </c>
      <c r="F759" s="28" t="s">
        <v>519</v>
      </c>
      <c r="G759" s="29">
        <v>58</v>
      </c>
      <c r="H759" s="28">
        <v>0.00044999999999999999</v>
      </c>
      <c r="I759" s="30">
        <f>ROUND(G759*H759,P4)</f>
        <v>0</v>
      </c>
      <c r="L759" s="30">
        <v>0</v>
      </c>
      <c r="M759" s="24">
        <f>ROUND(G759*L759,P4)</f>
        <v>0</v>
      </c>
      <c r="N759" s="25" t="s">
        <v>6046</v>
      </c>
      <c r="O759" s="31">
        <f>M759*AA759</f>
        <v>0</v>
      </c>
      <c r="P759" s="1">
        <v>3</v>
      </c>
      <c r="AA759" s="1">
        <f>IF(P759=1,$O$3,IF(P759=2,$O$4,$O$5))</f>
        <v>0</v>
      </c>
    </row>
    <row r="760">
      <c r="A760" s="1" t="s">
        <v>510</v>
      </c>
      <c r="E760" s="27" t="s">
        <v>506</v>
      </c>
    </row>
    <row r="761" ht="26">
      <c r="A761" s="1" t="s">
        <v>511</v>
      </c>
      <c r="E761" s="32" t="s">
        <v>574</v>
      </c>
    </row>
    <row r="762" ht="25">
      <c r="A762" s="1" t="s">
        <v>513</v>
      </c>
      <c r="E762" s="27" t="s">
        <v>6048</v>
      </c>
    </row>
    <row r="763">
      <c r="A763" s="1" t="s">
        <v>504</v>
      </c>
      <c r="B763" s="1">
        <v>253</v>
      </c>
      <c r="C763" s="26" t="s">
        <v>9070</v>
      </c>
      <c r="D763" t="s">
        <v>506</v>
      </c>
      <c r="E763" s="27" t="s">
        <v>9071</v>
      </c>
      <c r="F763" s="28" t="s">
        <v>519</v>
      </c>
      <c r="G763" s="29">
        <v>41</v>
      </c>
      <c r="H763" s="28">
        <v>0.00033</v>
      </c>
      <c r="I763" s="30">
        <f>ROUND(G763*H763,P4)</f>
        <v>0</v>
      </c>
      <c r="L763" s="30">
        <v>0</v>
      </c>
      <c r="M763" s="24">
        <f>ROUND(G763*L763,P4)</f>
        <v>0</v>
      </c>
      <c r="N763" s="25" t="s">
        <v>6046</v>
      </c>
      <c r="O763" s="31">
        <f>M763*AA763</f>
        <v>0</v>
      </c>
      <c r="P763" s="1">
        <v>3</v>
      </c>
      <c r="AA763" s="1">
        <f>IF(P763=1,$O$3,IF(P763=2,$O$4,$O$5))</f>
        <v>0</v>
      </c>
    </row>
    <row r="764">
      <c r="A764" s="1" t="s">
        <v>510</v>
      </c>
      <c r="E764" s="27" t="s">
        <v>506</v>
      </c>
    </row>
    <row r="765" ht="26">
      <c r="A765" s="1" t="s">
        <v>511</v>
      </c>
      <c r="E765" s="32" t="s">
        <v>2833</v>
      </c>
    </row>
    <row r="766" ht="25">
      <c r="A766" s="1" t="s">
        <v>513</v>
      </c>
      <c r="E766" s="27" t="s">
        <v>6048</v>
      </c>
    </row>
    <row r="767">
      <c r="A767" s="1" t="s">
        <v>504</v>
      </c>
      <c r="B767" s="1">
        <v>265</v>
      </c>
      <c r="C767" s="26" t="s">
        <v>9072</v>
      </c>
      <c r="D767" t="s">
        <v>506</v>
      </c>
      <c r="E767" s="27" t="s">
        <v>9073</v>
      </c>
      <c r="F767" s="28" t="s">
        <v>519</v>
      </c>
      <c r="G767" s="29">
        <v>6</v>
      </c>
      <c r="H767" s="28">
        <v>0.0041999999999999997</v>
      </c>
      <c r="I767" s="30">
        <f>ROUND(G767*H767,P4)</f>
        <v>0</v>
      </c>
      <c r="L767" s="30">
        <v>0</v>
      </c>
      <c r="M767" s="24">
        <f>ROUND(G767*L767,P4)</f>
        <v>0</v>
      </c>
      <c r="N767" s="25" t="s">
        <v>6046</v>
      </c>
      <c r="O767" s="31">
        <f>M767*AA767</f>
        <v>0</v>
      </c>
      <c r="P767" s="1">
        <v>3</v>
      </c>
      <c r="AA767" s="1">
        <f>IF(P767=1,$O$3,IF(P767=2,$O$4,$O$5))</f>
        <v>0</v>
      </c>
    </row>
    <row r="768">
      <c r="A768" s="1" t="s">
        <v>510</v>
      </c>
      <c r="E768" s="27" t="s">
        <v>506</v>
      </c>
    </row>
    <row r="769" ht="26">
      <c r="A769" s="1" t="s">
        <v>511</v>
      </c>
      <c r="E769" s="32" t="s">
        <v>524</v>
      </c>
    </row>
    <row r="770" ht="25">
      <c r="A770" s="1" t="s">
        <v>513</v>
      </c>
      <c r="E770" s="27" t="s">
        <v>6048</v>
      </c>
    </row>
    <row r="771">
      <c r="A771" s="1" t="s">
        <v>504</v>
      </c>
      <c r="B771" s="1">
        <v>266</v>
      </c>
      <c r="C771" s="26" t="s">
        <v>9074</v>
      </c>
      <c r="D771" t="s">
        <v>506</v>
      </c>
      <c r="E771" s="27" t="s">
        <v>9075</v>
      </c>
      <c r="F771" s="28" t="s">
        <v>519</v>
      </c>
      <c r="G771" s="29">
        <v>12</v>
      </c>
      <c r="H771" s="28">
        <v>0.00032000000000000003</v>
      </c>
      <c r="I771" s="30">
        <f>ROUND(G771*H771,P4)</f>
        <v>0</v>
      </c>
      <c r="L771" s="30">
        <v>0</v>
      </c>
      <c r="M771" s="24">
        <f>ROUND(G771*L771,P4)</f>
        <v>0</v>
      </c>
      <c r="N771" s="25" t="s">
        <v>6046</v>
      </c>
      <c r="O771" s="31">
        <f>M771*AA771</f>
        <v>0</v>
      </c>
      <c r="P771" s="1">
        <v>3</v>
      </c>
      <c r="AA771" s="1">
        <f>IF(P771=1,$O$3,IF(P771=2,$O$4,$O$5))</f>
        <v>0</v>
      </c>
    </row>
    <row r="772">
      <c r="A772" s="1" t="s">
        <v>510</v>
      </c>
      <c r="E772" s="27" t="s">
        <v>506</v>
      </c>
    </row>
    <row r="773" ht="26">
      <c r="A773" s="1" t="s">
        <v>511</v>
      </c>
      <c r="E773" s="32" t="s">
        <v>541</v>
      </c>
    </row>
    <row r="774" ht="25">
      <c r="A774" s="1" t="s">
        <v>513</v>
      </c>
      <c r="E774" s="27" t="s">
        <v>6048</v>
      </c>
    </row>
    <row r="775">
      <c r="A775" s="1" t="s">
        <v>504</v>
      </c>
      <c r="B775" s="1">
        <v>263</v>
      </c>
      <c r="C775" s="26" t="s">
        <v>9076</v>
      </c>
      <c r="D775" t="s">
        <v>506</v>
      </c>
      <c r="E775" s="27" t="s">
        <v>9077</v>
      </c>
      <c r="F775" s="28" t="s">
        <v>519</v>
      </c>
      <c r="G775" s="29">
        <v>6</v>
      </c>
      <c r="H775" s="28">
        <v>0.00042999999999999999</v>
      </c>
      <c r="I775" s="30">
        <f>ROUND(G775*H775,P4)</f>
        <v>0</v>
      </c>
      <c r="L775" s="30">
        <v>0</v>
      </c>
      <c r="M775" s="24">
        <f>ROUND(G775*L775,P4)</f>
        <v>0</v>
      </c>
      <c r="N775" s="25" t="s">
        <v>6046</v>
      </c>
      <c r="O775" s="31">
        <f>M775*AA775</f>
        <v>0</v>
      </c>
      <c r="P775" s="1">
        <v>3</v>
      </c>
      <c r="AA775" s="1">
        <f>IF(P775=1,$O$3,IF(P775=2,$O$4,$O$5))</f>
        <v>0</v>
      </c>
    </row>
    <row r="776">
      <c r="A776" s="1" t="s">
        <v>510</v>
      </c>
      <c r="E776" s="27" t="s">
        <v>506</v>
      </c>
    </row>
    <row r="777" ht="26">
      <c r="A777" s="1" t="s">
        <v>511</v>
      </c>
      <c r="E777" s="32" t="s">
        <v>524</v>
      </c>
    </row>
    <row r="778" ht="25">
      <c r="A778" s="1" t="s">
        <v>513</v>
      </c>
      <c r="E778" s="27" t="s">
        <v>6048</v>
      </c>
    </row>
    <row r="779">
      <c r="A779" s="1" t="s">
        <v>504</v>
      </c>
      <c r="B779" s="1">
        <v>260</v>
      </c>
      <c r="C779" s="26" t="s">
        <v>9078</v>
      </c>
      <c r="D779" t="s">
        <v>506</v>
      </c>
      <c r="E779" s="27" t="s">
        <v>9079</v>
      </c>
      <c r="F779" s="28" t="s">
        <v>519</v>
      </c>
      <c r="G779" s="29">
        <v>6</v>
      </c>
      <c r="H779" s="28">
        <v>0.00025999999999999998</v>
      </c>
      <c r="I779" s="30">
        <f>ROUND(G779*H779,P4)</f>
        <v>0</v>
      </c>
      <c r="L779" s="30">
        <v>0</v>
      </c>
      <c r="M779" s="24">
        <f>ROUND(G779*L779,P4)</f>
        <v>0</v>
      </c>
      <c r="N779" s="25" t="s">
        <v>6046</v>
      </c>
      <c r="O779" s="31">
        <f>M779*AA779</f>
        <v>0</v>
      </c>
      <c r="P779" s="1">
        <v>3</v>
      </c>
      <c r="AA779" s="1">
        <f>IF(P779=1,$O$3,IF(P779=2,$O$4,$O$5))</f>
        <v>0</v>
      </c>
    </row>
    <row r="780">
      <c r="A780" s="1" t="s">
        <v>510</v>
      </c>
      <c r="E780" s="27" t="s">
        <v>506</v>
      </c>
    </row>
    <row r="781" ht="26">
      <c r="A781" s="1" t="s">
        <v>511</v>
      </c>
      <c r="E781" s="32" t="s">
        <v>524</v>
      </c>
    </row>
    <row r="782" ht="25">
      <c r="A782" s="1" t="s">
        <v>513</v>
      </c>
      <c r="E782" s="27" t="s">
        <v>6048</v>
      </c>
    </row>
    <row r="783">
      <c r="A783" s="1" t="s">
        <v>504</v>
      </c>
      <c r="B783" s="1">
        <v>258</v>
      </c>
      <c r="C783" s="26" t="s">
        <v>9080</v>
      </c>
      <c r="D783" t="s">
        <v>506</v>
      </c>
      <c r="E783" s="27" t="s">
        <v>9081</v>
      </c>
      <c r="F783" s="28" t="s">
        <v>519</v>
      </c>
      <c r="G783" s="29">
        <v>6</v>
      </c>
      <c r="H783" s="28">
        <v>0.00069999999999999999</v>
      </c>
      <c r="I783" s="30">
        <f>ROUND(G783*H783,P4)</f>
        <v>0</v>
      </c>
      <c r="L783" s="30">
        <v>0</v>
      </c>
      <c r="M783" s="24">
        <f>ROUND(G783*L783,P4)</f>
        <v>0</v>
      </c>
      <c r="N783" s="25" t="s">
        <v>6046</v>
      </c>
      <c r="O783" s="31">
        <f>M783*AA783</f>
        <v>0</v>
      </c>
      <c r="P783" s="1">
        <v>3</v>
      </c>
      <c r="AA783" s="1">
        <f>IF(P783=1,$O$3,IF(P783=2,$O$4,$O$5))</f>
        <v>0</v>
      </c>
    </row>
    <row r="784">
      <c r="A784" s="1" t="s">
        <v>510</v>
      </c>
      <c r="E784" s="27" t="s">
        <v>506</v>
      </c>
    </row>
    <row r="785" ht="26">
      <c r="A785" s="1" t="s">
        <v>511</v>
      </c>
      <c r="E785" s="32" t="s">
        <v>524</v>
      </c>
    </row>
    <row r="786" ht="25">
      <c r="A786" s="1" t="s">
        <v>513</v>
      </c>
      <c r="E786" s="27" t="s">
        <v>6048</v>
      </c>
    </row>
    <row r="787">
      <c r="A787" s="1" t="s">
        <v>504</v>
      </c>
      <c r="B787" s="1">
        <v>245</v>
      </c>
      <c r="C787" s="26" t="s">
        <v>9082</v>
      </c>
      <c r="D787" t="s">
        <v>506</v>
      </c>
      <c r="E787" s="27" t="s">
        <v>9083</v>
      </c>
      <c r="F787" s="28" t="s">
        <v>4976</v>
      </c>
      <c r="G787" s="29">
        <v>105</v>
      </c>
      <c r="H787" s="28">
        <v>0.001</v>
      </c>
      <c r="I787" s="30">
        <f>ROUND(G787*H787,P4)</f>
        <v>0</v>
      </c>
      <c r="L787" s="30">
        <v>0</v>
      </c>
      <c r="M787" s="24">
        <f>ROUND(G787*L787,P4)</f>
        <v>0</v>
      </c>
      <c r="N787" s="25" t="s">
        <v>6046</v>
      </c>
      <c r="O787" s="31">
        <f>M787*AA787</f>
        <v>0</v>
      </c>
      <c r="P787" s="1">
        <v>3</v>
      </c>
      <c r="AA787" s="1">
        <f>IF(P787=1,$O$3,IF(P787=2,$O$4,$O$5))</f>
        <v>0</v>
      </c>
    </row>
    <row r="788">
      <c r="A788" s="1" t="s">
        <v>510</v>
      </c>
      <c r="E788" s="27" t="s">
        <v>506</v>
      </c>
    </row>
    <row r="789" ht="26">
      <c r="A789" s="1" t="s">
        <v>511</v>
      </c>
      <c r="E789" s="32" t="s">
        <v>1908</v>
      </c>
    </row>
    <row r="790" ht="25">
      <c r="A790" s="1" t="s">
        <v>513</v>
      </c>
      <c r="E790" s="27" t="s">
        <v>6048</v>
      </c>
    </row>
    <row r="791">
      <c r="A791" s="1" t="s">
        <v>504</v>
      </c>
      <c r="B791" s="1">
        <v>268</v>
      </c>
      <c r="C791" s="26" t="s">
        <v>9084</v>
      </c>
      <c r="D791" t="s">
        <v>506</v>
      </c>
      <c r="E791" s="27" t="s">
        <v>9085</v>
      </c>
      <c r="F791" s="28" t="s">
        <v>519</v>
      </c>
      <c r="G791" s="29">
        <v>6</v>
      </c>
      <c r="H791" s="28">
        <v>0</v>
      </c>
      <c r="I791" s="30">
        <f>ROUND(G791*H791,P4)</f>
        <v>0</v>
      </c>
      <c r="L791" s="30">
        <v>0</v>
      </c>
      <c r="M791" s="24">
        <f>ROUND(G791*L791,P4)</f>
        <v>0</v>
      </c>
      <c r="N791" s="25" t="s">
        <v>6046</v>
      </c>
      <c r="O791" s="31">
        <f>M791*AA791</f>
        <v>0</v>
      </c>
      <c r="P791" s="1">
        <v>3</v>
      </c>
      <c r="AA791" s="1">
        <f>IF(P791=1,$O$3,IF(P791=2,$O$4,$O$5))</f>
        <v>0</v>
      </c>
    </row>
    <row r="792">
      <c r="A792" s="1" t="s">
        <v>510</v>
      </c>
      <c r="E792" s="27" t="s">
        <v>506</v>
      </c>
    </row>
    <row r="793" ht="26">
      <c r="A793" s="1" t="s">
        <v>511</v>
      </c>
      <c r="E793" s="32" t="s">
        <v>524</v>
      </c>
    </row>
    <row r="794" ht="25">
      <c r="A794" s="1" t="s">
        <v>513</v>
      </c>
      <c r="E794" s="27" t="s">
        <v>6048</v>
      </c>
    </row>
    <row r="795">
      <c r="A795" s="1" t="s">
        <v>504</v>
      </c>
      <c r="B795" s="1">
        <v>251</v>
      </c>
      <c r="C795" s="26" t="s">
        <v>9086</v>
      </c>
      <c r="D795" t="s">
        <v>506</v>
      </c>
      <c r="E795" s="27" t="s">
        <v>9087</v>
      </c>
      <c r="F795" s="28" t="s">
        <v>4976</v>
      </c>
      <c r="G795" s="29">
        <v>9</v>
      </c>
      <c r="H795" s="28">
        <v>0.001</v>
      </c>
      <c r="I795" s="30">
        <f>ROUND(G795*H795,P4)</f>
        <v>0</v>
      </c>
      <c r="L795" s="30">
        <v>0</v>
      </c>
      <c r="M795" s="24">
        <f>ROUND(G795*L795,P4)</f>
        <v>0</v>
      </c>
      <c r="N795" s="25" t="s">
        <v>6046</v>
      </c>
      <c r="O795" s="31">
        <f>M795*AA795</f>
        <v>0</v>
      </c>
      <c r="P795" s="1">
        <v>3</v>
      </c>
      <c r="AA795" s="1">
        <f>IF(P795=1,$O$3,IF(P795=2,$O$4,$O$5))</f>
        <v>0</v>
      </c>
    </row>
    <row r="796">
      <c r="A796" s="1" t="s">
        <v>510</v>
      </c>
      <c r="E796" s="27" t="s">
        <v>506</v>
      </c>
    </row>
    <row r="797" ht="26">
      <c r="A797" s="1" t="s">
        <v>511</v>
      </c>
      <c r="E797" s="32" t="s">
        <v>799</v>
      </c>
    </row>
    <row r="798" ht="25">
      <c r="A798" s="1" t="s">
        <v>513</v>
      </c>
      <c r="E798" s="27" t="s">
        <v>6048</v>
      </c>
    </row>
    <row r="799">
      <c r="A799" s="1" t="s">
        <v>504</v>
      </c>
      <c r="B799" s="1">
        <v>270</v>
      </c>
      <c r="C799" s="26" t="s">
        <v>9088</v>
      </c>
      <c r="D799" t="s">
        <v>506</v>
      </c>
      <c r="E799" s="27" t="s">
        <v>9089</v>
      </c>
      <c r="F799" s="28" t="s">
        <v>519</v>
      </c>
      <c r="G799" s="29">
        <v>3</v>
      </c>
      <c r="H799" s="28">
        <v>0.0022799999999999999</v>
      </c>
      <c r="I799" s="30">
        <f>ROUND(G799*H799,P4)</f>
        <v>0</v>
      </c>
      <c r="L799" s="30">
        <v>0</v>
      </c>
      <c r="M799" s="24">
        <f>ROUND(G799*L799,P4)</f>
        <v>0</v>
      </c>
      <c r="N799" s="25" t="s">
        <v>6046</v>
      </c>
      <c r="O799" s="31">
        <f>M799*AA799</f>
        <v>0</v>
      </c>
      <c r="P799" s="1">
        <v>3</v>
      </c>
      <c r="AA799" s="1">
        <f>IF(P799=1,$O$3,IF(P799=2,$O$4,$O$5))</f>
        <v>0</v>
      </c>
    </row>
    <row r="800">
      <c r="A800" s="1" t="s">
        <v>510</v>
      </c>
      <c r="E800" s="27" t="s">
        <v>506</v>
      </c>
    </row>
    <row r="801" ht="26">
      <c r="A801" s="1" t="s">
        <v>511</v>
      </c>
      <c r="E801" s="32" t="s">
        <v>673</v>
      </c>
    </row>
    <row r="802" ht="25">
      <c r="A802" s="1" t="s">
        <v>513</v>
      </c>
      <c r="E802" s="27" t="s">
        <v>6048</v>
      </c>
    </row>
    <row r="803">
      <c r="A803" s="1" t="s">
        <v>504</v>
      </c>
      <c r="B803" s="1">
        <v>212</v>
      </c>
      <c r="C803" s="26" t="s">
        <v>9090</v>
      </c>
      <c r="D803" t="s">
        <v>506</v>
      </c>
      <c r="E803" s="27" t="s">
        <v>9091</v>
      </c>
      <c r="F803" s="28" t="s">
        <v>519</v>
      </c>
      <c r="G803" s="29">
        <v>4</v>
      </c>
      <c r="H803" s="28">
        <v>0.00031</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
      <c r="A805" s="1" t="s">
        <v>511</v>
      </c>
      <c r="E805" s="32" t="s">
        <v>544</v>
      </c>
    </row>
    <row r="806" ht="25">
      <c r="A806" s="1" t="s">
        <v>513</v>
      </c>
      <c r="E806" s="27" t="s">
        <v>6048</v>
      </c>
    </row>
    <row r="807">
      <c r="A807" s="1" t="s">
        <v>504</v>
      </c>
      <c r="B807" s="1">
        <v>214</v>
      </c>
      <c r="C807" s="26" t="s">
        <v>9092</v>
      </c>
      <c r="D807" t="s">
        <v>506</v>
      </c>
      <c r="E807" s="27" t="s">
        <v>9093</v>
      </c>
      <c r="F807" s="28" t="s">
        <v>519</v>
      </c>
      <c r="G807" s="29">
        <v>9</v>
      </c>
      <c r="H807" s="28">
        <v>0.00040000000000000002</v>
      </c>
      <c r="I807" s="30">
        <f>ROUND(G807*H807,P4)</f>
        <v>0</v>
      </c>
      <c r="L807" s="30">
        <v>0</v>
      </c>
      <c r="M807" s="24">
        <f>ROUND(G807*L807,P4)</f>
        <v>0</v>
      </c>
      <c r="N807" s="25" t="s">
        <v>6046</v>
      </c>
      <c r="O807" s="31">
        <f>M807*AA807</f>
        <v>0</v>
      </c>
      <c r="P807" s="1">
        <v>3</v>
      </c>
      <c r="AA807" s="1">
        <f>IF(P807=1,$O$3,IF(P807=2,$O$4,$O$5))</f>
        <v>0</v>
      </c>
    </row>
    <row r="808">
      <c r="A808" s="1" t="s">
        <v>510</v>
      </c>
      <c r="E808" s="27" t="s">
        <v>506</v>
      </c>
    </row>
    <row r="809" ht="65">
      <c r="A809" s="1" t="s">
        <v>511</v>
      </c>
      <c r="E809" s="32" t="s">
        <v>9094</v>
      </c>
    </row>
    <row r="810" ht="25">
      <c r="A810" s="1" t="s">
        <v>513</v>
      </c>
      <c r="E810" s="27" t="s">
        <v>6048</v>
      </c>
    </row>
    <row r="811">
      <c r="A811" s="1" t="s">
        <v>504</v>
      </c>
      <c r="B811" s="1">
        <v>215</v>
      </c>
      <c r="C811" s="26" t="s">
        <v>9095</v>
      </c>
      <c r="D811" t="s">
        <v>506</v>
      </c>
      <c r="E811" s="27" t="s">
        <v>9096</v>
      </c>
      <c r="F811" s="28" t="s">
        <v>519</v>
      </c>
      <c r="G811" s="29">
        <v>27</v>
      </c>
      <c r="H811" s="28">
        <v>0.00040000000000000002</v>
      </c>
      <c r="I811" s="30">
        <f>ROUND(G811*H811,P4)</f>
        <v>0</v>
      </c>
      <c r="L811" s="30">
        <v>0</v>
      </c>
      <c r="M811" s="24">
        <f>ROUND(G811*L811,P4)</f>
        <v>0</v>
      </c>
      <c r="N811" s="25" t="s">
        <v>6046</v>
      </c>
      <c r="O811" s="31">
        <f>M811*AA811</f>
        <v>0</v>
      </c>
      <c r="P811" s="1">
        <v>3</v>
      </c>
      <c r="AA811" s="1">
        <f>IF(P811=1,$O$3,IF(P811=2,$O$4,$O$5))</f>
        <v>0</v>
      </c>
    </row>
    <row r="812">
      <c r="A812" s="1" t="s">
        <v>510</v>
      </c>
      <c r="E812" s="27" t="s">
        <v>506</v>
      </c>
    </row>
    <row r="813" ht="65">
      <c r="A813" s="1" t="s">
        <v>511</v>
      </c>
      <c r="E813" s="32" t="s">
        <v>9097</v>
      </c>
    </row>
    <row r="814" ht="25">
      <c r="A814" s="1" t="s">
        <v>513</v>
      </c>
      <c r="E814" s="27" t="s">
        <v>6048</v>
      </c>
    </row>
    <row r="815">
      <c r="A815" s="1" t="s">
        <v>504</v>
      </c>
      <c r="B815" s="1">
        <v>217</v>
      </c>
      <c r="C815" s="26" t="s">
        <v>9098</v>
      </c>
      <c r="D815" t="s">
        <v>506</v>
      </c>
      <c r="E815" s="27" t="s">
        <v>9099</v>
      </c>
      <c r="F815" s="28" t="s">
        <v>519</v>
      </c>
      <c r="G815" s="29">
        <v>3</v>
      </c>
      <c r="H815" s="28">
        <v>0.0010499999999999999</v>
      </c>
      <c r="I815" s="30">
        <f>ROUND(G815*H815,P4)</f>
        <v>0</v>
      </c>
      <c r="L815" s="30">
        <v>0</v>
      </c>
      <c r="M815" s="24">
        <f>ROUND(G815*L815,P4)</f>
        <v>0</v>
      </c>
      <c r="N815" s="25" t="s">
        <v>6046</v>
      </c>
      <c r="O815" s="31">
        <f>M815*AA815</f>
        <v>0</v>
      </c>
      <c r="P815" s="1">
        <v>3</v>
      </c>
      <c r="AA815" s="1">
        <f>IF(P815=1,$O$3,IF(P815=2,$O$4,$O$5))</f>
        <v>0</v>
      </c>
    </row>
    <row r="816">
      <c r="A816" s="1" t="s">
        <v>510</v>
      </c>
      <c r="E816" s="27" t="s">
        <v>506</v>
      </c>
    </row>
    <row r="817" ht="26">
      <c r="A817" s="1" t="s">
        <v>511</v>
      </c>
      <c r="E817" s="32" t="s">
        <v>9100</v>
      </c>
    </row>
    <row r="818" ht="25">
      <c r="A818" s="1" t="s">
        <v>513</v>
      </c>
      <c r="E818" s="27" t="s">
        <v>6048</v>
      </c>
    </row>
    <row r="819">
      <c r="A819" s="1" t="s">
        <v>504</v>
      </c>
      <c r="B819" s="1">
        <v>224</v>
      </c>
      <c r="C819" s="26" t="s">
        <v>9101</v>
      </c>
      <c r="D819" t="s">
        <v>506</v>
      </c>
      <c r="E819" s="27" t="s">
        <v>9102</v>
      </c>
      <c r="F819" s="28" t="s">
        <v>519</v>
      </c>
      <c r="G819" s="29">
        <v>1</v>
      </c>
      <c r="H819" s="28">
        <v>0.00025000000000000001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65">
      <c r="A821" s="1" t="s">
        <v>511</v>
      </c>
      <c r="E821" s="32" t="s">
        <v>9103</v>
      </c>
    </row>
    <row r="822" ht="25">
      <c r="A822" s="1" t="s">
        <v>513</v>
      </c>
      <c r="E822" s="27" t="s">
        <v>6048</v>
      </c>
    </row>
    <row r="823">
      <c r="A823" s="1" t="s">
        <v>504</v>
      </c>
      <c r="B823" s="1">
        <v>225</v>
      </c>
      <c r="C823" s="26" t="s">
        <v>9104</v>
      </c>
      <c r="D823" t="s">
        <v>506</v>
      </c>
      <c r="E823" s="27" t="s">
        <v>9105</v>
      </c>
      <c r="F823" s="28" t="s">
        <v>519</v>
      </c>
      <c r="G823" s="29">
        <v>1</v>
      </c>
      <c r="H823" s="28">
        <v>0.00025000000000000001</v>
      </c>
      <c r="I823" s="30">
        <f>ROUND(G823*H823,P4)</f>
        <v>0</v>
      </c>
      <c r="L823" s="30">
        <v>0</v>
      </c>
      <c r="M823" s="24">
        <f>ROUND(G823*L823,P4)</f>
        <v>0</v>
      </c>
      <c r="N823" s="25" t="s">
        <v>6046</v>
      </c>
      <c r="O823" s="31">
        <f>M823*AA823</f>
        <v>0</v>
      </c>
      <c r="P823" s="1">
        <v>3</v>
      </c>
      <c r="AA823" s="1">
        <f>IF(P823=1,$O$3,IF(P823=2,$O$4,$O$5))</f>
        <v>0</v>
      </c>
    </row>
    <row r="824">
      <c r="A824" s="1" t="s">
        <v>510</v>
      </c>
      <c r="E824" s="27" t="s">
        <v>506</v>
      </c>
    </row>
    <row r="825" ht="65">
      <c r="A825" s="1" t="s">
        <v>511</v>
      </c>
      <c r="E825" s="32" t="s">
        <v>9103</v>
      </c>
    </row>
    <row r="826" ht="25">
      <c r="A826" s="1" t="s">
        <v>513</v>
      </c>
      <c r="E826" s="27" t="s">
        <v>6048</v>
      </c>
    </row>
    <row r="827">
      <c r="A827" s="1" t="s">
        <v>504</v>
      </c>
      <c r="B827" s="1">
        <v>228</v>
      </c>
      <c r="C827" s="26" t="s">
        <v>9106</v>
      </c>
      <c r="D827" t="s">
        <v>506</v>
      </c>
      <c r="E827" s="27" t="s">
        <v>9107</v>
      </c>
      <c r="F827" s="28" t="s">
        <v>519</v>
      </c>
      <c r="G827" s="29">
        <v>4</v>
      </c>
      <c r="H827" s="28">
        <v>0.00050000000000000001</v>
      </c>
      <c r="I827" s="30">
        <f>ROUND(G827*H827,P4)</f>
        <v>0</v>
      </c>
      <c r="L827" s="30">
        <v>0</v>
      </c>
      <c r="M827" s="24">
        <f>ROUND(G827*L827,P4)</f>
        <v>0</v>
      </c>
      <c r="N827" s="25" t="s">
        <v>6046</v>
      </c>
      <c r="O827" s="31">
        <f>M827*AA827</f>
        <v>0</v>
      </c>
      <c r="P827" s="1">
        <v>3</v>
      </c>
      <c r="AA827" s="1">
        <f>IF(P827=1,$O$3,IF(P827=2,$O$4,$O$5))</f>
        <v>0</v>
      </c>
    </row>
    <row r="828">
      <c r="A828" s="1" t="s">
        <v>510</v>
      </c>
      <c r="E828" s="27" t="s">
        <v>506</v>
      </c>
    </row>
    <row r="829" ht="65">
      <c r="A829" s="1" t="s">
        <v>511</v>
      </c>
      <c r="E829" s="32" t="s">
        <v>9108</v>
      </c>
    </row>
    <row r="830" ht="25">
      <c r="A830" s="1" t="s">
        <v>513</v>
      </c>
      <c r="E830" s="27" t="s">
        <v>6048</v>
      </c>
    </row>
    <row r="831">
      <c r="A831" s="1" t="s">
        <v>504</v>
      </c>
      <c r="B831" s="1">
        <v>202</v>
      </c>
      <c r="C831" s="26" t="s">
        <v>9109</v>
      </c>
      <c r="D831" t="s">
        <v>506</v>
      </c>
      <c r="E831" s="27" t="s">
        <v>9110</v>
      </c>
      <c r="F831" s="28" t="s">
        <v>519</v>
      </c>
      <c r="G831" s="29">
        <v>6</v>
      </c>
      <c r="H831" s="28">
        <v>0.00011</v>
      </c>
      <c r="I831" s="30">
        <f>ROUND(G831*H831,P4)</f>
        <v>0</v>
      </c>
      <c r="L831" s="30">
        <v>0</v>
      </c>
      <c r="M831" s="24">
        <f>ROUND(G831*L831,P4)</f>
        <v>0</v>
      </c>
      <c r="N831" s="25" t="s">
        <v>6046</v>
      </c>
      <c r="O831" s="31">
        <f>M831*AA831</f>
        <v>0</v>
      </c>
      <c r="P831" s="1">
        <v>3</v>
      </c>
      <c r="AA831" s="1">
        <f>IF(P831=1,$O$3,IF(P831=2,$O$4,$O$5))</f>
        <v>0</v>
      </c>
    </row>
    <row r="832">
      <c r="A832" s="1" t="s">
        <v>510</v>
      </c>
      <c r="E832" s="27" t="s">
        <v>506</v>
      </c>
    </row>
    <row r="833" ht="26">
      <c r="A833" s="1" t="s">
        <v>511</v>
      </c>
      <c r="E833" s="32" t="s">
        <v>524</v>
      </c>
    </row>
    <row r="834" ht="25">
      <c r="A834" s="1" t="s">
        <v>513</v>
      </c>
      <c r="E834" s="27" t="s">
        <v>6048</v>
      </c>
    </row>
    <row r="835" ht="25">
      <c r="A835" s="1" t="s">
        <v>504</v>
      </c>
      <c r="B835" s="1">
        <v>151</v>
      </c>
      <c r="C835" s="26" t="s">
        <v>9111</v>
      </c>
      <c r="D835" t="s">
        <v>506</v>
      </c>
      <c r="E835" s="27" t="s">
        <v>9112</v>
      </c>
      <c r="F835" s="28" t="s">
        <v>567</v>
      </c>
      <c r="G835" s="29">
        <v>50</v>
      </c>
      <c r="H835" s="28">
        <v>0</v>
      </c>
      <c r="I835" s="30">
        <f>ROUND(G835*H835,P4)</f>
        <v>0</v>
      </c>
      <c r="L835" s="30">
        <v>0</v>
      </c>
      <c r="M835" s="24">
        <f>ROUND(G835*L835,P4)</f>
        <v>0</v>
      </c>
      <c r="N835" s="25" t="s">
        <v>6046</v>
      </c>
      <c r="O835" s="31">
        <f>M835*AA835</f>
        <v>0</v>
      </c>
      <c r="P835" s="1">
        <v>3</v>
      </c>
      <c r="AA835" s="1">
        <f>IF(P835=1,$O$3,IF(P835=2,$O$4,$O$5))</f>
        <v>0</v>
      </c>
    </row>
    <row r="836">
      <c r="A836" s="1" t="s">
        <v>510</v>
      </c>
      <c r="E836" s="27" t="s">
        <v>506</v>
      </c>
    </row>
    <row r="837" ht="26">
      <c r="A837" s="1" t="s">
        <v>511</v>
      </c>
      <c r="E837" s="32" t="s">
        <v>9113</v>
      </c>
    </row>
    <row r="838" ht="25">
      <c r="A838" s="1" t="s">
        <v>513</v>
      </c>
      <c r="E838" s="27" t="s">
        <v>6048</v>
      </c>
    </row>
    <row r="839" ht="25">
      <c r="A839" s="1" t="s">
        <v>504</v>
      </c>
      <c r="B839" s="1">
        <v>154</v>
      </c>
      <c r="C839" s="26" t="s">
        <v>9114</v>
      </c>
      <c r="D839" t="s">
        <v>506</v>
      </c>
      <c r="E839" s="27" t="s">
        <v>9115</v>
      </c>
      <c r="F839" s="28" t="s">
        <v>567</v>
      </c>
      <c r="G839" s="29">
        <v>20</v>
      </c>
      <c r="H839" s="28">
        <v>0</v>
      </c>
      <c r="I839" s="30">
        <f>ROUND(G839*H839,P4)</f>
        <v>0</v>
      </c>
      <c r="L839" s="30">
        <v>0</v>
      </c>
      <c r="M839" s="24">
        <f>ROUND(G839*L839,P4)</f>
        <v>0</v>
      </c>
      <c r="N839" s="25" t="s">
        <v>6046</v>
      </c>
      <c r="O839" s="31">
        <f>M839*AA839</f>
        <v>0</v>
      </c>
      <c r="P839" s="1">
        <v>3</v>
      </c>
      <c r="AA839" s="1">
        <f>IF(P839=1,$O$3,IF(P839=2,$O$4,$O$5))</f>
        <v>0</v>
      </c>
    </row>
    <row r="840">
      <c r="A840" s="1" t="s">
        <v>510</v>
      </c>
      <c r="E840" s="27" t="s">
        <v>506</v>
      </c>
    </row>
    <row r="841" ht="26">
      <c r="A841" s="1" t="s">
        <v>511</v>
      </c>
      <c r="E841" s="32" t="s">
        <v>926</v>
      </c>
    </row>
    <row r="842" ht="25">
      <c r="A842" s="1" t="s">
        <v>513</v>
      </c>
      <c r="E842" s="27" t="s">
        <v>6048</v>
      </c>
    </row>
    <row r="843" ht="25">
      <c r="A843" s="1" t="s">
        <v>504</v>
      </c>
      <c r="B843" s="1">
        <v>157</v>
      </c>
      <c r="C843" s="26" t="s">
        <v>9116</v>
      </c>
      <c r="D843" t="s">
        <v>506</v>
      </c>
      <c r="E843" s="27" t="s">
        <v>9117</v>
      </c>
      <c r="F843" s="28" t="s">
        <v>567</v>
      </c>
      <c r="G843" s="29">
        <v>45</v>
      </c>
      <c r="H843" s="28">
        <v>0</v>
      </c>
      <c r="I843" s="30">
        <f>ROUND(G843*H843,P4)</f>
        <v>0</v>
      </c>
      <c r="L843" s="30">
        <v>0</v>
      </c>
      <c r="M843" s="24">
        <f>ROUND(G843*L843,P4)</f>
        <v>0</v>
      </c>
      <c r="N843" s="25" t="s">
        <v>6046</v>
      </c>
      <c r="O843" s="31">
        <f>M843*AA843</f>
        <v>0</v>
      </c>
      <c r="P843" s="1">
        <v>3</v>
      </c>
      <c r="AA843" s="1">
        <f>IF(P843=1,$O$3,IF(P843=2,$O$4,$O$5))</f>
        <v>0</v>
      </c>
    </row>
    <row r="844">
      <c r="A844" s="1" t="s">
        <v>510</v>
      </c>
      <c r="E844" s="27" t="s">
        <v>506</v>
      </c>
    </row>
    <row r="845" ht="26">
      <c r="A845" s="1" t="s">
        <v>511</v>
      </c>
      <c r="E845" s="32" t="s">
        <v>3327</v>
      </c>
    </row>
    <row r="846" ht="25">
      <c r="A846" s="1" t="s">
        <v>513</v>
      </c>
      <c r="E846" s="27" t="s">
        <v>6048</v>
      </c>
    </row>
    <row r="847" ht="25">
      <c r="A847" s="1" t="s">
        <v>504</v>
      </c>
      <c r="B847" s="1">
        <v>159</v>
      </c>
      <c r="C847" s="26" t="s">
        <v>9118</v>
      </c>
      <c r="D847" t="s">
        <v>506</v>
      </c>
      <c r="E847" s="27" t="s">
        <v>9119</v>
      </c>
      <c r="F847" s="28" t="s">
        <v>567</v>
      </c>
      <c r="G847" s="29">
        <v>4.5</v>
      </c>
      <c r="H847" s="28">
        <v>0</v>
      </c>
      <c r="I847" s="30">
        <f>ROUND(G847*H847,P4)</f>
        <v>0</v>
      </c>
      <c r="L847" s="30">
        <v>0</v>
      </c>
      <c r="M847" s="24">
        <f>ROUND(G847*L847,P4)</f>
        <v>0</v>
      </c>
      <c r="N847" s="25" t="s">
        <v>6046</v>
      </c>
      <c r="O847" s="31">
        <f>M847*AA847</f>
        <v>0</v>
      </c>
      <c r="P847" s="1">
        <v>3</v>
      </c>
      <c r="AA847" s="1">
        <f>IF(P847=1,$O$3,IF(P847=2,$O$4,$O$5))</f>
        <v>0</v>
      </c>
    </row>
    <row r="848">
      <c r="A848" s="1" t="s">
        <v>510</v>
      </c>
      <c r="E848" s="27" t="s">
        <v>506</v>
      </c>
    </row>
    <row r="849" ht="26">
      <c r="A849" s="1" t="s">
        <v>511</v>
      </c>
      <c r="E849" s="32" t="s">
        <v>9120</v>
      </c>
    </row>
    <row r="850" ht="25">
      <c r="A850" s="1" t="s">
        <v>513</v>
      </c>
      <c r="E850" s="27" t="s">
        <v>6048</v>
      </c>
    </row>
    <row r="851" ht="25">
      <c r="A851" s="1" t="s">
        <v>504</v>
      </c>
      <c r="B851" s="1">
        <v>161</v>
      </c>
      <c r="C851" s="26" t="s">
        <v>9121</v>
      </c>
      <c r="D851" t="s">
        <v>506</v>
      </c>
      <c r="E851" s="27" t="s">
        <v>9122</v>
      </c>
      <c r="F851" s="28" t="s">
        <v>519</v>
      </c>
      <c r="G851" s="29">
        <v>48</v>
      </c>
      <c r="H851" s="28">
        <v>0</v>
      </c>
      <c r="I851" s="30">
        <f>ROUND(G851*H851,P4)</f>
        <v>0</v>
      </c>
      <c r="L851" s="30">
        <v>0</v>
      </c>
      <c r="M851" s="24">
        <f>ROUND(G851*L851,P4)</f>
        <v>0</v>
      </c>
      <c r="N851" s="25" t="s">
        <v>6046</v>
      </c>
      <c r="O851" s="31">
        <f>M851*AA851</f>
        <v>0</v>
      </c>
      <c r="P851" s="1">
        <v>3</v>
      </c>
      <c r="AA851" s="1">
        <f>IF(P851=1,$O$3,IF(P851=2,$O$4,$O$5))</f>
        <v>0</v>
      </c>
    </row>
    <row r="852">
      <c r="A852" s="1" t="s">
        <v>510</v>
      </c>
      <c r="E852" s="27" t="s">
        <v>506</v>
      </c>
    </row>
    <row r="853" ht="26">
      <c r="A853" s="1" t="s">
        <v>511</v>
      </c>
      <c r="E853" s="32" t="s">
        <v>9057</v>
      </c>
    </row>
    <row r="854" ht="25">
      <c r="A854" s="1" t="s">
        <v>513</v>
      </c>
      <c r="E854" s="27" t="s">
        <v>6048</v>
      </c>
    </row>
    <row r="855" ht="37.5">
      <c r="A855" s="1" t="s">
        <v>504</v>
      </c>
      <c r="B855" s="1">
        <v>163</v>
      </c>
      <c r="C855" s="26" t="s">
        <v>9123</v>
      </c>
      <c r="D855" t="s">
        <v>506</v>
      </c>
      <c r="E855" s="27" t="s">
        <v>9124</v>
      </c>
      <c r="F855" s="28" t="s">
        <v>519</v>
      </c>
      <c r="G855" s="29">
        <v>25</v>
      </c>
      <c r="H855" s="28">
        <v>0</v>
      </c>
      <c r="I855" s="30">
        <f>ROUND(G855*H855,P4)</f>
        <v>0</v>
      </c>
      <c r="L855" s="30">
        <v>0</v>
      </c>
      <c r="M855" s="24">
        <f>ROUND(G855*L855,P4)</f>
        <v>0</v>
      </c>
      <c r="N855" s="25" t="s">
        <v>6046</v>
      </c>
      <c r="O855" s="31">
        <f>M855*AA855</f>
        <v>0</v>
      </c>
      <c r="P855" s="1">
        <v>3</v>
      </c>
      <c r="AA855" s="1">
        <f>IF(P855=1,$O$3,IF(P855=2,$O$4,$O$5))</f>
        <v>0</v>
      </c>
    </row>
    <row r="856">
      <c r="A856" s="1" t="s">
        <v>510</v>
      </c>
      <c r="E856" s="27" t="s">
        <v>506</v>
      </c>
    </row>
    <row r="857" ht="26">
      <c r="A857" s="1" t="s">
        <v>511</v>
      </c>
      <c r="E857" s="32" t="s">
        <v>2318</v>
      </c>
    </row>
    <row r="858" ht="25">
      <c r="A858" s="1" t="s">
        <v>513</v>
      </c>
      <c r="E858" s="27" t="s">
        <v>6048</v>
      </c>
    </row>
    <row r="859" ht="25">
      <c r="A859" s="1" t="s">
        <v>504</v>
      </c>
      <c r="B859" s="1">
        <v>165</v>
      </c>
      <c r="C859" s="26" t="s">
        <v>9125</v>
      </c>
      <c r="D859" t="s">
        <v>506</v>
      </c>
      <c r="E859" s="27" t="s">
        <v>9126</v>
      </c>
      <c r="F859" s="28" t="s">
        <v>567</v>
      </c>
      <c r="G859" s="29">
        <v>80</v>
      </c>
      <c r="H859" s="28">
        <v>0</v>
      </c>
      <c r="I859" s="30">
        <f>ROUND(G859*H859,P4)</f>
        <v>0</v>
      </c>
      <c r="L859" s="30">
        <v>0</v>
      </c>
      <c r="M859" s="24">
        <f>ROUND(G859*L859,P4)</f>
        <v>0</v>
      </c>
      <c r="N859" s="25" t="s">
        <v>6046</v>
      </c>
      <c r="O859" s="31">
        <f>M859*AA859</f>
        <v>0</v>
      </c>
      <c r="P859" s="1">
        <v>3</v>
      </c>
      <c r="AA859" s="1">
        <f>IF(P859=1,$O$3,IF(P859=2,$O$4,$O$5))</f>
        <v>0</v>
      </c>
    </row>
    <row r="860">
      <c r="A860" s="1" t="s">
        <v>510</v>
      </c>
      <c r="E860" s="27" t="s">
        <v>506</v>
      </c>
    </row>
    <row r="861" ht="26">
      <c r="A861" s="1" t="s">
        <v>511</v>
      </c>
      <c r="E861" s="32" t="s">
        <v>9127</v>
      </c>
    </row>
    <row r="862" ht="25">
      <c r="A862" s="1" t="s">
        <v>513</v>
      </c>
      <c r="E862" s="27" t="s">
        <v>6048</v>
      </c>
    </row>
    <row r="863" ht="25">
      <c r="A863" s="1" t="s">
        <v>504</v>
      </c>
      <c r="B863" s="1">
        <v>167</v>
      </c>
      <c r="C863" s="26" t="s">
        <v>9128</v>
      </c>
      <c r="D863" t="s">
        <v>506</v>
      </c>
      <c r="E863" s="27" t="s">
        <v>9129</v>
      </c>
      <c r="F863" s="28" t="s">
        <v>567</v>
      </c>
      <c r="G863" s="29">
        <v>100</v>
      </c>
      <c r="H863" s="28">
        <v>0</v>
      </c>
      <c r="I863" s="30">
        <f>ROUND(G863*H863,P4)</f>
        <v>0</v>
      </c>
      <c r="L863" s="30">
        <v>0</v>
      </c>
      <c r="M863" s="24">
        <f>ROUND(G863*L863,P4)</f>
        <v>0</v>
      </c>
      <c r="N863" s="25" t="s">
        <v>6046</v>
      </c>
      <c r="O863" s="31">
        <f>M863*AA863</f>
        <v>0</v>
      </c>
      <c r="P863" s="1">
        <v>3</v>
      </c>
      <c r="AA863" s="1">
        <f>IF(P863=1,$O$3,IF(P863=2,$O$4,$O$5))</f>
        <v>0</v>
      </c>
    </row>
    <row r="864">
      <c r="A864" s="1" t="s">
        <v>510</v>
      </c>
      <c r="E864" s="27" t="s">
        <v>506</v>
      </c>
    </row>
    <row r="865" ht="26">
      <c r="A865" s="1" t="s">
        <v>511</v>
      </c>
      <c r="E865" s="32" t="s">
        <v>9130</v>
      </c>
    </row>
    <row r="866" ht="25">
      <c r="A866" s="1" t="s">
        <v>513</v>
      </c>
      <c r="E866" s="27" t="s">
        <v>6048</v>
      </c>
    </row>
    <row r="867" ht="25">
      <c r="A867" s="1" t="s">
        <v>504</v>
      </c>
      <c r="B867" s="1">
        <v>169</v>
      </c>
      <c r="C867" s="26" t="s">
        <v>9131</v>
      </c>
      <c r="D867" t="s">
        <v>506</v>
      </c>
      <c r="E867" s="27" t="s">
        <v>9132</v>
      </c>
      <c r="F867" s="28" t="s">
        <v>567</v>
      </c>
      <c r="G867" s="29">
        <v>360</v>
      </c>
      <c r="H867" s="28">
        <v>0</v>
      </c>
      <c r="I867" s="30">
        <f>ROUND(G867*H867,P4)</f>
        <v>0</v>
      </c>
      <c r="L867" s="30">
        <v>0</v>
      </c>
      <c r="M867" s="24">
        <f>ROUND(G867*L867,P4)</f>
        <v>0</v>
      </c>
      <c r="N867" s="25" t="s">
        <v>6046</v>
      </c>
      <c r="O867" s="31">
        <f>M867*AA867</f>
        <v>0</v>
      </c>
      <c r="P867" s="1">
        <v>3</v>
      </c>
      <c r="AA867" s="1">
        <f>IF(P867=1,$O$3,IF(P867=2,$O$4,$O$5))</f>
        <v>0</v>
      </c>
    </row>
    <row r="868">
      <c r="A868" s="1" t="s">
        <v>510</v>
      </c>
      <c r="E868" s="27" t="s">
        <v>506</v>
      </c>
    </row>
    <row r="869" ht="39">
      <c r="A869" s="1" t="s">
        <v>511</v>
      </c>
      <c r="E869" s="32" t="s">
        <v>9133</v>
      </c>
    </row>
    <row r="870" ht="25">
      <c r="A870" s="1" t="s">
        <v>513</v>
      </c>
      <c r="E870" s="27" t="s">
        <v>6048</v>
      </c>
    </row>
    <row r="871" ht="25">
      <c r="A871" s="1" t="s">
        <v>504</v>
      </c>
      <c r="B871" s="1">
        <v>171</v>
      </c>
      <c r="C871" s="26" t="s">
        <v>9134</v>
      </c>
      <c r="D871" t="s">
        <v>506</v>
      </c>
      <c r="E871" s="27" t="s">
        <v>9135</v>
      </c>
      <c r="F871" s="28" t="s">
        <v>567</v>
      </c>
      <c r="G871" s="29">
        <v>740</v>
      </c>
      <c r="H871" s="28">
        <v>0</v>
      </c>
      <c r="I871" s="30">
        <f>ROUND(G871*H871,P4)</f>
        <v>0</v>
      </c>
      <c r="L871" s="30">
        <v>0</v>
      </c>
      <c r="M871" s="24">
        <f>ROUND(G871*L871,P4)</f>
        <v>0</v>
      </c>
      <c r="N871" s="25" t="s">
        <v>6046</v>
      </c>
      <c r="O871" s="31">
        <f>M871*AA871</f>
        <v>0</v>
      </c>
      <c r="P871" s="1">
        <v>3</v>
      </c>
      <c r="AA871" s="1">
        <f>IF(P871=1,$O$3,IF(P871=2,$O$4,$O$5))</f>
        <v>0</v>
      </c>
    </row>
    <row r="872">
      <c r="A872" s="1" t="s">
        <v>510</v>
      </c>
      <c r="E872" s="27" t="s">
        <v>506</v>
      </c>
    </row>
    <row r="873" ht="26">
      <c r="A873" s="1" t="s">
        <v>511</v>
      </c>
      <c r="E873" s="32" t="s">
        <v>9136</v>
      </c>
    </row>
    <row r="874" ht="25">
      <c r="A874" s="1" t="s">
        <v>513</v>
      </c>
      <c r="E874" s="27" t="s">
        <v>6048</v>
      </c>
    </row>
    <row r="875" ht="25">
      <c r="A875" s="1" t="s">
        <v>504</v>
      </c>
      <c r="B875" s="1">
        <v>173</v>
      </c>
      <c r="C875" s="26" t="s">
        <v>9137</v>
      </c>
      <c r="D875" t="s">
        <v>506</v>
      </c>
      <c r="E875" s="27" t="s">
        <v>9138</v>
      </c>
      <c r="F875" s="28" t="s">
        <v>567</v>
      </c>
      <c r="G875" s="29">
        <v>150</v>
      </c>
      <c r="H875" s="28">
        <v>0</v>
      </c>
      <c r="I875" s="30">
        <f>ROUND(G875*H875,P4)</f>
        <v>0</v>
      </c>
      <c r="L875" s="30">
        <v>0</v>
      </c>
      <c r="M875" s="24">
        <f>ROUND(G875*L875,P4)</f>
        <v>0</v>
      </c>
      <c r="N875" s="25" t="s">
        <v>6046</v>
      </c>
      <c r="O875" s="31">
        <f>M875*AA875</f>
        <v>0</v>
      </c>
      <c r="P875" s="1">
        <v>3</v>
      </c>
      <c r="AA875" s="1">
        <f>IF(P875=1,$O$3,IF(P875=2,$O$4,$O$5))</f>
        <v>0</v>
      </c>
    </row>
    <row r="876">
      <c r="A876" s="1" t="s">
        <v>510</v>
      </c>
      <c r="E876" s="27" t="s">
        <v>506</v>
      </c>
    </row>
    <row r="877" ht="26">
      <c r="A877" s="1" t="s">
        <v>511</v>
      </c>
      <c r="E877" s="32" t="s">
        <v>9139</v>
      </c>
    </row>
    <row r="878" ht="25">
      <c r="A878" s="1" t="s">
        <v>513</v>
      </c>
      <c r="E878" s="27" t="s">
        <v>6048</v>
      </c>
    </row>
    <row r="879" ht="25">
      <c r="A879" s="1" t="s">
        <v>504</v>
      </c>
      <c r="B879" s="1">
        <v>175</v>
      </c>
      <c r="C879" s="26" t="s">
        <v>9140</v>
      </c>
      <c r="D879" t="s">
        <v>506</v>
      </c>
      <c r="E879" s="27" t="s">
        <v>9141</v>
      </c>
      <c r="F879" s="28" t="s">
        <v>567</v>
      </c>
      <c r="G879" s="29">
        <v>70</v>
      </c>
      <c r="H879" s="28">
        <v>0</v>
      </c>
      <c r="I879" s="30">
        <f>ROUND(G879*H879,P4)</f>
        <v>0</v>
      </c>
      <c r="L879" s="30">
        <v>0</v>
      </c>
      <c r="M879" s="24">
        <f>ROUND(G879*L879,P4)</f>
        <v>0</v>
      </c>
      <c r="N879" s="25" t="s">
        <v>6046</v>
      </c>
      <c r="O879" s="31">
        <f>M879*AA879</f>
        <v>0</v>
      </c>
      <c r="P879" s="1">
        <v>3</v>
      </c>
      <c r="AA879" s="1">
        <f>IF(P879=1,$O$3,IF(P879=2,$O$4,$O$5))</f>
        <v>0</v>
      </c>
    </row>
    <row r="880">
      <c r="A880" s="1" t="s">
        <v>510</v>
      </c>
      <c r="E880" s="27" t="s">
        <v>506</v>
      </c>
    </row>
    <row r="881" ht="26">
      <c r="A881" s="1" t="s">
        <v>511</v>
      </c>
      <c r="E881" s="32" t="s">
        <v>2359</v>
      </c>
    </row>
    <row r="882" ht="25">
      <c r="A882" s="1" t="s">
        <v>513</v>
      </c>
      <c r="E882" s="27" t="s">
        <v>6048</v>
      </c>
    </row>
    <row r="883" ht="25">
      <c r="A883" s="1" t="s">
        <v>504</v>
      </c>
      <c r="B883" s="1">
        <v>177</v>
      </c>
      <c r="C883" s="26" t="s">
        <v>9142</v>
      </c>
      <c r="D883" t="s">
        <v>506</v>
      </c>
      <c r="E883" s="27" t="s">
        <v>9143</v>
      </c>
      <c r="F883" s="28" t="s">
        <v>567</v>
      </c>
      <c r="G883" s="29">
        <v>50</v>
      </c>
      <c r="H883" s="28">
        <v>0</v>
      </c>
      <c r="I883" s="30">
        <f>ROUND(G883*H883,P4)</f>
        <v>0</v>
      </c>
      <c r="L883" s="30">
        <v>0</v>
      </c>
      <c r="M883" s="24">
        <f>ROUND(G883*L883,P4)</f>
        <v>0</v>
      </c>
      <c r="N883" s="25" t="s">
        <v>6046</v>
      </c>
      <c r="O883" s="31">
        <f>M883*AA883</f>
        <v>0</v>
      </c>
      <c r="P883" s="1">
        <v>3</v>
      </c>
      <c r="AA883" s="1">
        <f>IF(P883=1,$O$3,IF(P883=2,$O$4,$O$5))</f>
        <v>0</v>
      </c>
    </row>
    <row r="884">
      <c r="A884" s="1" t="s">
        <v>510</v>
      </c>
      <c r="E884" s="27" t="s">
        <v>506</v>
      </c>
    </row>
    <row r="885" ht="26">
      <c r="A885" s="1" t="s">
        <v>511</v>
      </c>
      <c r="E885" s="32" t="s">
        <v>1423</v>
      </c>
    </row>
    <row r="886" ht="25">
      <c r="A886" s="1" t="s">
        <v>513</v>
      </c>
      <c r="E886" s="27" t="s">
        <v>6048</v>
      </c>
    </row>
    <row r="887" ht="25">
      <c r="A887" s="1" t="s">
        <v>504</v>
      </c>
      <c r="B887" s="1">
        <v>179</v>
      </c>
      <c r="C887" s="26" t="s">
        <v>9144</v>
      </c>
      <c r="D887" t="s">
        <v>506</v>
      </c>
      <c r="E887" s="27" t="s">
        <v>9145</v>
      </c>
      <c r="F887" s="28" t="s">
        <v>519</v>
      </c>
      <c r="G887" s="29">
        <v>119</v>
      </c>
      <c r="H887" s="28">
        <v>0</v>
      </c>
      <c r="I887" s="30">
        <f>ROUND(G887*H887,P4)</f>
        <v>0</v>
      </c>
      <c r="L887" s="30">
        <v>0</v>
      </c>
      <c r="M887" s="24">
        <f>ROUND(G887*L887,P4)</f>
        <v>0</v>
      </c>
      <c r="N887" s="25" t="s">
        <v>6046</v>
      </c>
      <c r="O887" s="31">
        <f>M887*AA887</f>
        <v>0</v>
      </c>
      <c r="P887" s="1">
        <v>3</v>
      </c>
      <c r="AA887" s="1">
        <f>IF(P887=1,$O$3,IF(P887=2,$O$4,$O$5))</f>
        <v>0</v>
      </c>
    </row>
    <row r="888">
      <c r="A888" s="1" t="s">
        <v>510</v>
      </c>
      <c r="E888" s="27" t="s">
        <v>506</v>
      </c>
    </row>
    <row r="889" ht="65">
      <c r="A889" s="1" t="s">
        <v>511</v>
      </c>
      <c r="E889" s="32" t="s">
        <v>9146</v>
      </c>
    </row>
    <row r="890" ht="25">
      <c r="A890" s="1" t="s">
        <v>513</v>
      </c>
      <c r="E890" s="27" t="s">
        <v>6048</v>
      </c>
    </row>
    <row r="891" ht="25">
      <c r="A891" s="1" t="s">
        <v>504</v>
      </c>
      <c r="B891" s="1">
        <v>180</v>
      </c>
      <c r="C891" s="26" t="s">
        <v>9147</v>
      </c>
      <c r="D891" t="s">
        <v>506</v>
      </c>
      <c r="E891" s="27" t="s">
        <v>9148</v>
      </c>
      <c r="F891" s="28" t="s">
        <v>519</v>
      </c>
      <c r="G891" s="29">
        <v>16</v>
      </c>
      <c r="H891" s="28">
        <v>0</v>
      </c>
      <c r="I891" s="30">
        <f>ROUND(G891*H891,P4)</f>
        <v>0</v>
      </c>
      <c r="L891" s="30">
        <v>0</v>
      </c>
      <c r="M891" s="24">
        <f>ROUND(G891*L891,P4)</f>
        <v>0</v>
      </c>
      <c r="N891" s="25" t="s">
        <v>6046</v>
      </c>
      <c r="O891" s="31">
        <f>M891*AA891</f>
        <v>0</v>
      </c>
      <c r="P891" s="1">
        <v>3</v>
      </c>
      <c r="AA891" s="1">
        <f>IF(P891=1,$O$3,IF(P891=2,$O$4,$O$5))</f>
        <v>0</v>
      </c>
    </row>
    <row r="892">
      <c r="A892" s="1" t="s">
        <v>510</v>
      </c>
      <c r="E892" s="27" t="s">
        <v>506</v>
      </c>
    </row>
    <row r="893" ht="65">
      <c r="A893" s="1" t="s">
        <v>511</v>
      </c>
      <c r="E893" s="32" t="s">
        <v>9149</v>
      </c>
    </row>
    <row r="894" ht="25">
      <c r="A894" s="1" t="s">
        <v>513</v>
      </c>
      <c r="E894" s="27" t="s">
        <v>6048</v>
      </c>
    </row>
    <row r="895" ht="25">
      <c r="A895" s="1" t="s">
        <v>504</v>
      </c>
      <c r="B895" s="1">
        <v>181</v>
      </c>
      <c r="C895" s="26" t="s">
        <v>9150</v>
      </c>
      <c r="D895" t="s">
        <v>506</v>
      </c>
      <c r="E895" s="27" t="s">
        <v>9151</v>
      </c>
      <c r="F895" s="28" t="s">
        <v>519</v>
      </c>
      <c r="G895" s="29">
        <v>12</v>
      </c>
      <c r="H895" s="28">
        <v>0</v>
      </c>
      <c r="I895" s="30">
        <f>ROUND(G895*H895,P4)</f>
        <v>0</v>
      </c>
      <c r="L895" s="30">
        <v>0</v>
      </c>
      <c r="M895" s="24">
        <f>ROUND(G895*L895,P4)</f>
        <v>0</v>
      </c>
      <c r="N895" s="25" t="s">
        <v>6046</v>
      </c>
      <c r="O895" s="31">
        <f>M895*AA895</f>
        <v>0</v>
      </c>
      <c r="P895" s="1">
        <v>3</v>
      </c>
      <c r="AA895" s="1">
        <f>IF(P895=1,$O$3,IF(P895=2,$O$4,$O$5))</f>
        <v>0</v>
      </c>
    </row>
    <row r="896">
      <c r="A896" s="1" t="s">
        <v>510</v>
      </c>
      <c r="E896" s="27" t="s">
        <v>506</v>
      </c>
    </row>
    <row r="897" ht="65">
      <c r="A897" s="1" t="s">
        <v>511</v>
      </c>
      <c r="E897" s="32" t="s">
        <v>9152</v>
      </c>
    </row>
    <row r="898" ht="25">
      <c r="A898" s="1" t="s">
        <v>513</v>
      </c>
      <c r="E898" s="27" t="s">
        <v>6048</v>
      </c>
    </row>
    <row r="899" ht="25">
      <c r="A899" s="1" t="s">
        <v>504</v>
      </c>
      <c r="B899" s="1">
        <v>182</v>
      </c>
      <c r="C899" s="26" t="s">
        <v>9153</v>
      </c>
      <c r="D899" t="s">
        <v>506</v>
      </c>
      <c r="E899" s="27" t="s">
        <v>9154</v>
      </c>
      <c r="F899" s="28" t="s">
        <v>519</v>
      </c>
      <c r="G899" s="29">
        <v>21</v>
      </c>
      <c r="H899" s="28">
        <v>0</v>
      </c>
      <c r="I899" s="30">
        <f>ROUND(G899*H899,P4)</f>
        <v>0</v>
      </c>
      <c r="L899" s="30">
        <v>0</v>
      </c>
      <c r="M899" s="24">
        <f>ROUND(G899*L899,P4)</f>
        <v>0</v>
      </c>
      <c r="N899" s="25" t="s">
        <v>6046</v>
      </c>
      <c r="O899" s="31">
        <f>M899*AA899</f>
        <v>0</v>
      </c>
      <c r="P899" s="1">
        <v>3</v>
      </c>
      <c r="AA899" s="1">
        <f>IF(P899=1,$O$3,IF(P899=2,$O$4,$O$5))</f>
        <v>0</v>
      </c>
    </row>
    <row r="900">
      <c r="A900" s="1" t="s">
        <v>510</v>
      </c>
      <c r="E900" s="27" t="s">
        <v>506</v>
      </c>
    </row>
    <row r="901" ht="91">
      <c r="A901" s="1" t="s">
        <v>511</v>
      </c>
      <c r="E901" s="32" t="s">
        <v>9155</v>
      </c>
    </row>
    <row r="902" ht="25">
      <c r="A902" s="1" t="s">
        <v>513</v>
      </c>
      <c r="E902" s="27" t="s">
        <v>6048</v>
      </c>
    </row>
    <row r="903" ht="25">
      <c r="A903" s="1" t="s">
        <v>504</v>
      </c>
      <c r="B903" s="1">
        <v>183</v>
      </c>
      <c r="C903" s="26" t="s">
        <v>9156</v>
      </c>
      <c r="D903" t="s">
        <v>506</v>
      </c>
      <c r="E903" s="27" t="s">
        <v>9157</v>
      </c>
      <c r="F903" s="28" t="s">
        <v>519</v>
      </c>
      <c r="G903" s="29">
        <v>4</v>
      </c>
      <c r="H903" s="28">
        <v>0</v>
      </c>
      <c r="I903" s="30">
        <f>ROUND(G903*H903,P4)</f>
        <v>0</v>
      </c>
      <c r="L903" s="30">
        <v>0</v>
      </c>
      <c r="M903" s="24">
        <f>ROUND(G903*L903,P4)</f>
        <v>0</v>
      </c>
      <c r="N903" s="25" t="s">
        <v>6046</v>
      </c>
      <c r="O903" s="31">
        <f>M903*AA903</f>
        <v>0</v>
      </c>
      <c r="P903" s="1">
        <v>3</v>
      </c>
      <c r="AA903" s="1">
        <f>IF(P903=1,$O$3,IF(P903=2,$O$4,$O$5))</f>
        <v>0</v>
      </c>
    </row>
    <row r="904">
      <c r="A904" s="1" t="s">
        <v>510</v>
      </c>
      <c r="E904" s="27" t="s">
        <v>506</v>
      </c>
    </row>
    <row r="905" ht="26">
      <c r="A905" s="1" t="s">
        <v>511</v>
      </c>
      <c r="E905" s="32" t="s">
        <v>544</v>
      </c>
    </row>
    <row r="906" ht="25">
      <c r="A906" s="1" t="s">
        <v>513</v>
      </c>
      <c r="E906" s="27" t="s">
        <v>6048</v>
      </c>
    </row>
    <row r="907" ht="25">
      <c r="A907" s="1" t="s">
        <v>504</v>
      </c>
      <c r="B907" s="1">
        <v>199</v>
      </c>
      <c r="C907" s="26" t="s">
        <v>9158</v>
      </c>
      <c r="D907" t="s">
        <v>506</v>
      </c>
      <c r="E907" s="27" t="s">
        <v>9159</v>
      </c>
      <c r="F907" s="28" t="s">
        <v>519</v>
      </c>
      <c r="G907" s="29">
        <v>2</v>
      </c>
      <c r="H907" s="28">
        <v>0</v>
      </c>
      <c r="I907" s="30">
        <f>ROUND(G907*H907,P4)</f>
        <v>0</v>
      </c>
      <c r="L907" s="30">
        <v>0</v>
      </c>
      <c r="M907" s="24">
        <f>ROUND(G907*L907,P4)</f>
        <v>0</v>
      </c>
      <c r="N907" s="25" t="s">
        <v>6046</v>
      </c>
      <c r="O907" s="31">
        <f>M907*AA907</f>
        <v>0</v>
      </c>
      <c r="P907" s="1">
        <v>3</v>
      </c>
      <c r="AA907" s="1">
        <f>IF(P907=1,$O$3,IF(P907=2,$O$4,$O$5))</f>
        <v>0</v>
      </c>
    </row>
    <row r="908">
      <c r="A908" s="1" t="s">
        <v>510</v>
      </c>
      <c r="E908" s="27" t="s">
        <v>506</v>
      </c>
    </row>
    <row r="909" ht="26">
      <c r="A909" s="1" t="s">
        <v>511</v>
      </c>
      <c r="E909" s="32" t="s">
        <v>529</v>
      </c>
    </row>
    <row r="910" ht="25">
      <c r="A910" s="1" t="s">
        <v>513</v>
      </c>
      <c r="E910" s="27" t="s">
        <v>6048</v>
      </c>
    </row>
    <row r="911" ht="25">
      <c r="A911" s="1" t="s">
        <v>504</v>
      </c>
      <c r="B911" s="1">
        <v>187</v>
      </c>
      <c r="C911" s="26" t="s">
        <v>9160</v>
      </c>
      <c r="D911" t="s">
        <v>506</v>
      </c>
      <c r="E911" s="27" t="s">
        <v>9161</v>
      </c>
      <c r="F911" s="28" t="s">
        <v>519</v>
      </c>
      <c r="G911" s="29">
        <v>9</v>
      </c>
      <c r="H911" s="28">
        <v>0</v>
      </c>
      <c r="I911" s="30">
        <f>ROUND(G911*H911,P4)</f>
        <v>0</v>
      </c>
      <c r="L911" s="30">
        <v>0</v>
      </c>
      <c r="M911" s="24">
        <f>ROUND(G911*L911,P4)</f>
        <v>0</v>
      </c>
      <c r="N911" s="25" t="s">
        <v>6046</v>
      </c>
      <c r="O911" s="31">
        <f>M911*AA911</f>
        <v>0</v>
      </c>
      <c r="P911" s="1">
        <v>3</v>
      </c>
      <c r="AA911" s="1">
        <f>IF(P911=1,$O$3,IF(P911=2,$O$4,$O$5))</f>
        <v>0</v>
      </c>
    </row>
    <row r="912">
      <c r="A912" s="1" t="s">
        <v>510</v>
      </c>
      <c r="E912" s="27" t="s">
        <v>506</v>
      </c>
    </row>
    <row r="913" ht="26">
      <c r="A913" s="1" t="s">
        <v>511</v>
      </c>
      <c r="E913" s="32" t="s">
        <v>799</v>
      </c>
    </row>
    <row r="914" ht="25">
      <c r="A914" s="1" t="s">
        <v>513</v>
      </c>
      <c r="E914" s="27" t="s">
        <v>6048</v>
      </c>
    </row>
    <row r="915" ht="25">
      <c r="A915" s="1" t="s">
        <v>504</v>
      </c>
      <c r="B915" s="1">
        <v>191</v>
      </c>
      <c r="C915" s="26" t="s">
        <v>9162</v>
      </c>
      <c r="D915" t="s">
        <v>506</v>
      </c>
      <c r="E915" s="27" t="s">
        <v>9163</v>
      </c>
      <c r="F915" s="28" t="s">
        <v>519</v>
      </c>
      <c r="G915" s="29">
        <v>4</v>
      </c>
      <c r="H915" s="28">
        <v>0</v>
      </c>
      <c r="I915" s="30">
        <f>ROUND(G915*H915,P4)</f>
        <v>0</v>
      </c>
      <c r="L915" s="30">
        <v>0</v>
      </c>
      <c r="M915" s="24">
        <f>ROUND(G915*L915,P4)</f>
        <v>0</v>
      </c>
      <c r="N915" s="25" t="s">
        <v>6046</v>
      </c>
      <c r="O915" s="31">
        <f>M915*AA915</f>
        <v>0</v>
      </c>
      <c r="P915" s="1">
        <v>3</v>
      </c>
      <c r="AA915" s="1">
        <f>IF(P915=1,$O$3,IF(P915=2,$O$4,$O$5))</f>
        <v>0</v>
      </c>
    </row>
    <row r="916">
      <c r="A916" s="1" t="s">
        <v>510</v>
      </c>
      <c r="E916" s="27" t="s">
        <v>506</v>
      </c>
    </row>
    <row r="917" ht="26">
      <c r="A917" s="1" t="s">
        <v>511</v>
      </c>
      <c r="E917" s="32" t="s">
        <v>544</v>
      </c>
    </row>
    <row r="918" ht="25">
      <c r="A918" s="1" t="s">
        <v>513</v>
      </c>
      <c r="E918" s="27" t="s">
        <v>6048</v>
      </c>
    </row>
    <row r="919" ht="25">
      <c r="A919" s="1" t="s">
        <v>504</v>
      </c>
      <c r="B919" s="1">
        <v>195</v>
      </c>
      <c r="C919" s="26" t="s">
        <v>9164</v>
      </c>
      <c r="D919" t="s">
        <v>506</v>
      </c>
      <c r="E919" s="27" t="s">
        <v>9165</v>
      </c>
      <c r="F919" s="28" t="s">
        <v>519</v>
      </c>
      <c r="G919" s="29">
        <v>1</v>
      </c>
      <c r="H919" s="28">
        <v>0</v>
      </c>
      <c r="I919" s="30">
        <f>ROUND(G919*H919,P4)</f>
        <v>0</v>
      </c>
      <c r="L919" s="30">
        <v>0</v>
      </c>
      <c r="M919" s="24">
        <f>ROUND(G919*L919,P4)</f>
        <v>0</v>
      </c>
      <c r="N919" s="25" t="s">
        <v>6046</v>
      </c>
      <c r="O919" s="31">
        <f>M919*AA919</f>
        <v>0</v>
      </c>
      <c r="P919" s="1">
        <v>3</v>
      </c>
      <c r="AA919" s="1">
        <f>IF(P919=1,$O$3,IF(P919=2,$O$4,$O$5))</f>
        <v>0</v>
      </c>
    </row>
    <row r="920">
      <c r="A920" s="1" t="s">
        <v>510</v>
      </c>
      <c r="E920" s="27" t="s">
        <v>506</v>
      </c>
    </row>
    <row r="921" ht="26">
      <c r="A921" s="1" t="s">
        <v>511</v>
      </c>
      <c r="E921" s="32" t="s">
        <v>521</v>
      </c>
    </row>
    <row r="922" ht="25">
      <c r="A922" s="1" t="s">
        <v>513</v>
      </c>
      <c r="E922" s="27" t="s">
        <v>6048</v>
      </c>
    </row>
    <row r="923">
      <c r="A923" s="1" t="s">
        <v>504</v>
      </c>
      <c r="B923" s="1">
        <v>201</v>
      </c>
      <c r="C923" s="26" t="s">
        <v>9166</v>
      </c>
      <c r="D923" t="s">
        <v>506</v>
      </c>
      <c r="E923" s="27" t="s">
        <v>9167</v>
      </c>
      <c r="F923" s="28" t="s">
        <v>519</v>
      </c>
      <c r="G923" s="29">
        <v>6</v>
      </c>
      <c r="H923" s="28">
        <v>0</v>
      </c>
      <c r="I923" s="30">
        <f>ROUND(G923*H923,P4)</f>
        <v>0</v>
      </c>
      <c r="L923" s="30">
        <v>0</v>
      </c>
      <c r="M923" s="24">
        <f>ROUND(G923*L923,P4)</f>
        <v>0</v>
      </c>
      <c r="N923" s="25" t="s">
        <v>6046</v>
      </c>
      <c r="O923" s="31">
        <f>M923*AA923</f>
        <v>0</v>
      </c>
      <c r="P923" s="1">
        <v>3</v>
      </c>
      <c r="AA923" s="1">
        <f>IF(P923=1,$O$3,IF(P923=2,$O$4,$O$5))</f>
        <v>0</v>
      </c>
    </row>
    <row r="924">
      <c r="A924" s="1" t="s">
        <v>510</v>
      </c>
      <c r="E924" s="27" t="s">
        <v>506</v>
      </c>
    </row>
    <row r="925" ht="26">
      <c r="A925" s="1" t="s">
        <v>511</v>
      </c>
      <c r="E925" s="32" t="s">
        <v>524</v>
      </c>
    </row>
    <row r="926" ht="25">
      <c r="A926" s="1" t="s">
        <v>513</v>
      </c>
      <c r="E926" s="27" t="s">
        <v>6048</v>
      </c>
    </row>
    <row r="927" ht="37.5">
      <c r="A927" s="1" t="s">
        <v>504</v>
      </c>
      <c r="B927" s="1">
        <v>203</v>
      </c>
      <c r="C927" s="26" t="s">
        <v>9168</v>
      </c>
      <c r="D927" t="s">
        <v>506</v>
      </c>
      <c r="E927" s="27" t="s">
        <v>9169</v>
      </c>
      <c r="F927" s="28" t="s">
        <v>519</v>
      </c>
      <c r="G927" s="29">
        <v>29</v>
      </c>
      <c r="H927" s="28">
        <v>0</v>
      </c>
      <c r="I927" s="30">
        <f>ROUND(G927*H927,P4)</f>
        <v>0</v>
      </c>
      <c r="L927" s="30">
        <v>0</v>
      </c>
      <c r="M927" s="24">
        <f>ROUND(G927*L927,P4)</f>
        <v>0</v>
      </c>
      <c r="N927" s="25" t="s">
        <v>6046</v>
      </c>
      <c r="O927" s="31">
        <f>M927*AA927</f>
        <v>0</v>
      </c>
      <c r="P927" s="1">
        <v>3</v>
      </c>
      <c r="AA927" s="1">
        <f>IF(P927=1,$O$3,IF(P927=2,$O$4,$O$5))</f>
        <v>0</v>
      </c>
    </row>
    <row r="928">
      <c r="A928" s="1" t="s">
        <v>510</v>
      </c>
      <c r="E928" s="27" t="s">
        <v>506</v>
      </c>
    </row>
    <row r="929" ht="26">
      <c r="A929" s="1" t="s">
        <v>511</v>
      </c>
      <c r="E929" s="32" t="s">
        <v>9039</v>
      </c>
    </row>
    <row r="930" ht="25">
      <c r="A930" s="1" t="s">
        <v>513</v>
      </c>
      <c r="E930" s="27" t="s">
        <v>6048</v>
      </c>
    </row>
    <row r="931" ht="37.5">
      <c r="A931" s="1" t="s">
        <v>504</v>
      </c>
      <c r="B931" s="1">
        <v>206</v>
      </c>
      <c r="C931" s="26" t="s">
        <v>9170</v>
      </c>
      <c r="D931" t="s">
        <v>506</v>
      </c>
      <c r="E931" s="27" t="s">
        <v>9171</v>
      </c>
      <c r="F931" s="28" t="s">
        <v>519</v>
      </c>
      <c r="G931" s="29">
        <v>1</v>
      </c>
      <c r="H931" s="28">
        <v>0</v>
      </c>
      <c r="I931" s="30">
        <f>ROUND(G931*H931,P4)</f>
        <v>0</v>
      </c>
      <c r="L931" s="30">
        <v>0</v>
      </c>
      <c r="M931" s="24">
        <f>ROUND(G931*L931,P4)</f>
        <v>0</v>
      </c>
      <c r="N931" s="25" t="s">
        <v>6046</v>
      </c>
      <c r="O931" s="31">
        <f>M931*AA931</f>
        <v>0</v>
      </c>
      <c r="P931" s="1">
        <v>3</v>
      </c>
      <c r="AA931" s="1">
        <f>IF(P931=1,$O$3,IF(P931=2,$O$4,$O$5))</f>
        <v>0</v>
      </c>
    </row>
    <row r="932">
      <c r="A932" s="1" t="s">
        <v>510</v>
      </c>
      <c r="E932" s="27" t="s">
        <v>506</v>
      </c>
    </row>
    <row r="933" ht="26">
      <c r="A933" s="1" t="s">
        <v>511</v>
      </c>
      <c r="E933" s="32" t="s">
        <v>521</v>
      </c>
    </row>
    <row r="934" ht="25">
      <c r="A934" s="1" t="s">
        <v>513</v>
      </c>
      <c r="E934" s="27" t="s">
        <v>6048</v>
      </c>
    </row>
    <row r="935" ht="25">
      <c r="A935" s="1" t="s">
        <v>504</v>
      </c>
      <c r="B935" s="1">
        <v>209</v>
      </c>
      <c r="C935" s="26" t="s">
        <v>9172</v>
      </c>
      <c r="D935" t="s">
        <v>506</v>
      </c>
      <c r="E935" s="27" t="s">
        <v>9173</v>
      </c>
      <c r="F935" s="28" t="s">
        <v>519</v>
      </c>
      <c r="G935" s="29">
        <v>1</v>
      </c>
      <c r="H935" s="28">
        <v>0</v>
      </c>
      <c r="I935" s="30">
        <f>ROUND(G935*H935,P4)</f>
        <v>0</v>
      </c>
      <c r="L935" s="30">
        <v>0</v>
      </c>
      <c r="M935" s="24">
        <f>ROUND(G935*L935,P4)</f>
        <v>0</v>
      </c>
      <c r="N935" s="25" t="s">
        <v>6046</v>
      </c>
      <c r="O935" s="31">
        <f>M935*AA935</f>
        <v>0</v>
      </c>
      <c r="P935" s="1">
        <v>3</v>
      </c>
      <c r="AA935" s="1">
        <f>IF(P935=1,$O$3,IF(P935=2,$O$4,$O$5))</f>
        <v>0</v>
      </c>
    </row>
    <row r="936">
      <c r="A936" s="1" t="s">
        <v>510</v>
      </c>
      <c r="E936" s="27" t="s">
        <v>506</v>
      </c>
    </row>
    <row r="937" ht="26">
      <c r="A937" s="1" t="s">
        <v>511</v>
      </c>
      <c r="E937" s="32" t="s">
        <v>521</v>
      </c>
    </row>
    <row r="938" ht="25">
      <c r="A938" s="1" t="s">
        <v>513</v>
      </c>
      <c r="E938" s="27" t="s">
        <v>6048</v>
      </c>
    </row>
    <row r="939" ht="25">
      <c r="A939" s="1" t="s">
        <v>504</v>
      </c>
      <c r="B939" s="1">
        <v>211</v>
      </c>
      <c r="C939" s="26" t="s">
        <v>9174</v>
      </c>
      <c r="D939" t="s">
        <v>506</v>
      </c>
      <c r="E939" s="27" t="s">
        <v>9175</v>
      </c>
      <c r="F939" s="28" t="s">
        <v>519</v>
      </c>
      <c r="G939" s="29">
        <v>4</v>
      </c>
      <c r="H939" s="28">
        <v>0</v>
      </c>
      <c r="I939" s="30">
        <f>ROUND(G939*H939,P4)</f>
        <v>0</v>
      </c>
      <c r="L939" s="30">
        <v>0</v>
      </c>
      <c r="M939" s="24">
        <f>ROUND(G939*L939,P4)</f>
        <v>0</v>
      </c>
      <c r="N939" s="25" t="s">
        <v>6046</v>
      </c>
      <c r="O939" s="31">
        <f>M939*AA939</f>
        <v>0</v>
      </c>
      <c r="P939" s="1">
        <v>3</v>
      </c>
      <c r="AA939" s="1">
        <f>IF(P939=1,$O$3,IF(P939=2,$O$4,$O$5))</f>
        <v>0</v>
      </c>
    </row>
    <row r="940">
      <c r="A940" s="1" t="s">
        <v>510</v>
      </c>
      <c r="E940" s="27" t="s">
        <v>506</v>
      </c>
    </row>
    <row r="941" ht="26">
      <c r="A941" s="1" t="s">
        <v>511</v>
      </c>
      <c r="E941" s="32" t="s">
        <v>544</v>
      </c>
    </row>
    <row r="942" ht="25">
      <c r="A942" s="1" t="s">
        <v>513</v>
      </c>
      <c r="E942" s="27" t="s">
        <v>6048</v>
      </c>
    </row>
    <row r="943">
      <c r="A943" s="1" t="s">
        <v>504</v>
      </c>
      <c r="B943" s="1">
        <v>213</v>
      </c>
      <c r="C943" s="26" t="s">
        <v>9176</v>
      </c>
      <c r="D943" t="s">
        <v>506</v>
      </c>
      <c r="E943" s="27" t="s">
        <v>9177</v>
      </c>
      <c r="F943" s="28" t="s">
        <v>519</v>
      </c>
      <c r="G943" s="29">
        <v>36</v>
      </c>
      <c r="H943" s="28">
        <v>0</v>
      </c>
      <c r="I943" s="30">
        <f>ROUND(G943*H943,P4)</f>
        <v>0</v>
      </c>
      <c r="L943" s="30">
        <v>0</v>
      </c>
      <c r="M943" s="24">
        <f>ROUND(G943*L943,P4)</f>
        <v>0</v>
      </c>
      <c r="N943" s="25" t="s">
        <v>6046</v>
      </c>
      <c r="O943" s="31">
        <f>M943*AA943</f>
        <v>0</v>
      </c>
      <c r="P943" s="1">
        <v>3</v>
      </c>
      <c r="AA943" s="1">
        <f>IF(P943=1,$O$3,IF(P943=2,$O$4,$O$5))</f>
        <v>0</v>
      </c>
    </row>
    <row r="944">
      <c r="A944" s="1" t="s">
        <v>510</v>
      </c>
      <c r="E944" s="27" t="s">
        <v>506</v>
      </c>
    </row>
    <row r="945" ht="26">
      <c r="A945" s="1" t="s">
        <v>511</v>
      </c>
      <c r="E945" s="32" t="s">
        <v>9178</v>
      </c>
    </row>
    <row r="946" ht="25">
      <c r="A946" s="1" t="s">
        <v>513</v>
      </c>
      <c r="E946" s="27" t="s">
        <v>6048</v>
      </c>
    </row>
    <row r="947">
      <c r="A947" s="1" t="s">
        <v>504</v>
      </c>
      <c r="B947" s="1">
        <v>216</v>
      </c>
      <c r="C947" s="26" t="s">
        <v>9179</v>
      </c>
      <c r="D947" t="s">
        <v>506</v>
      </c>
      <c r="E947" s="27" t="s">
        <v>9180</v>
      </c>
      <c r="F947" s="28" t="s">
        <v>519</v>
      </c>
      <c r="G947" s="29">
        <v>3</v>
      </c>
      <c r="H947" s="28">
        <v>0</v>
      </c>
      <c r="I947" s="30">
        <f>ROUND(G947*H947,P4)</f>
        <v>0</v>
      </c>
      <c r="L947" s="30">
        <v>0</v>
      </c>
      <c r="M947" s="24">
        <f>ROUND(G947*L947,P4)</f>
        <v>0</v>
      </c>
      <c r="N947" s="25" t="s">
        <v>6046</v>
      </c>
      <c r="O947" s="31">
        <f>M947*AA947</f>
        <v>0</v>
      </c>
      <c r="P947" s="1">
        <v>3</v>
      </c>
      <c r="AA947" s="1">
        <f>IF(P947=1,$O$3,IF(P947=2,$O$4,$O$5))</f>
        <v>0</v>
      </c>
    </row>
    <row r="948">
      <c r="A948" s="1" t="s">
        <v>510</v>
      </c>
      <c r="E948" s="27" t="s">
        <v>506</v>
      </c>
    </row>
    <row r="949" ht="26">
      <c r="A949" s="1" t="s">
        <v>511</v>
      </c>
      <c r="E949" s="32" t="s">
        <v>673</v>
      </c>
    </row>
    <row r="950" ht="25">
      <c r="A950" s="1" t="s">
        <v>513</v>
      </c>
      <c r="E950" s="27" t="s">
        <v>6048</v>
      </c>
    </row>
    <row r="951">
      <c r="A951" s="1" t="s">
        <v>504</v>
      </c>
      <c r="B951" s="1">
        <v>222</v>
      </c>
      <c r="C951" s="26" t="s">
        <v>9181</v>
      </c>
      <c r="D951" t="s">
        <v>506</v>
      </c>
      <c r="E951" s="27" t="s">
        <v>9182</v>
      </c>
      <c r="F951" s="28" t="s">
        <v>519</v>
      </c>
      <c r="G951" s="29">
        <v>3</v>
      </c>
      <c r="H951" s="28">
        <v>0</v>
      </c>
      <c r="I951" s="30">
        <f>ROUND(G951*H951,P4)</f>
        <v>0</v>
      </c>
      <c r="L951" s="30">
        <v>0</v>
      </c>
      <c r="M951" s="24">
        <f>ROUND(G951*L951,P4)</f>
        <v>0</v>
      </c>
      <c r="N951" s="25" t="s">
        <v>6046</v>
      </c>
      <c r="O951" s="31">
        <f>M951*AA951</f>
        <v>0</v>
      </c>
      <c r="P951" s="1">
        <v>3</v>
      </c>
      <c r="AA951" s="1">
        <f>IF(P951=1,$O$3,IF(P951=2,$O$4,$O$5))</f>
        <v>0</v>
      </c>
    </row>
    <row r="952">
      <c r="A952" s="1" t="s">
        <v>510</v>
      </c>
      <c r="E952" s="27" t="s">
        <v>506</v>
      </c>
    </row>
    <row r="953" ht="26">
      <c r="A953" s="1" t="s">
        <v>511</v>
      </c>
      <c r="E953" s="32" t="s">
        <v>673</v>
      </c>
    </row>
    <row r="954" ht="25">
      <c r="A954" s="1" t="s">
        <v>513</v>
      </c>
      <c r="E954" s="27" t="s">
        <v>6048</v>
      </c>
    </row>
    <row r="955">
      <c r="A955" s="1" t="s">
        <v>504</v>
      </c>
      <c r="B955" s="1">
        <v>226</v>
      </c>
      <c r="C955" s="26" t="s">
        <v>9183</v>
      </c>
      <c r="D955" t="s">
        <v>506</v>
      </c>
      <c r="E955" s="27" t="s">
        <v>9184</v>
      </c>
      <c r="F955" s="28" t="s">
        <v>519</v>
      </c>
      <c r="G955" s="29">
        <v>8</v>
      </c>
      <c r="H955" s="28">
        <v>0</v>
      </c>
      <c r="I955" s="30">
        <f>ROUND(G955*H955,P4)</f>
        <v>0</v>
      </c>
      <c r="L955" s="30">
        <v>0</v>
      </c>
      <c r="M955" s="24">
        <f>ROUND(G955*L955,P4)</f>
        <v>0</v>
      </c>
      <c r="N955" s="25" t="s">
        <v>6046</v>
      </c>
      <c r="O955" s="31">
        <f>M955*AA955</f>
        <v>0</v>
      </c>
      <c r="P955" s="1">
        <v>3</v>
      </c>
      <c r="AA955" s="1">
        <f>IF(P955=1,$O$3,IF(P955=2,$O$4,$O$5))</f>
        <v>0</v>
      </c>
    </row>
    <row r="956">
      <c r="A956" s="1" t="s">
        <v>510</v>
      </c>
      <c r="E956" s="27" t="s">
        <v>506</v>
      </c>
    </row>
    <row r="957" ht="26">
      <c r="A957" s="1" t="s">
        <v>511</v>
      </c>
      <c r="E957" s="32" t="s">
        <v>844</v>
      </c>
    </row>
    <row r="958" ht="25">
      <c r="A958" s="1" t="s">
        <v>513</v>
      </c>
      <c r="E958" s="27" t="s">
        <v>6048</v>
      </c>
    </row>
    <row r="959" ht="25">
      <c r="A959" s="1" t="s">
        <v>504</v>
      </c>
      <c r="B959" s="1">
        <v>229</v>
      </c>
      <c r="C959" s="26" t="s">
        <v>9185</v>
      </c>
      <c r="D959" t="s">
        <v>506</v>
      </c>
      <c r="E959" s="27" t="s">
        <v>9186</v>
      </c>
      <c r="F959" s="28" t="s">
        <v>519</v>
      </c>
      <c r="G959" s="29">
        <v>4</v>
      </c>
      <c r="H959" s="28">
        <v>0</v>
      </c>
      <c r="I959" s="30">
        <f>ROUND(G959*H959,P4)</f>
        <v>0</v>
      </c>
      <c r="L959" s="30">
        <v>0</v>
      </c>
      <c r="M959" s="24">
        <f>ROUND(G959*L959,P4)</f>
        <v>0</v>
      </c>
      <c r="N959" s="25" t="s">
        <v>6046</v>
      </c>
      <c r="O959" s="31">
        <f>M959*AA959</f>
        <v>0</v>
      </c>
      <c r="P959" s="1">
        <v>3</v>
      </c>
      <c r="AA959" s="1">
        <f>IF(P959=1,$O$3,IF(P959=2,$O$4,$O$5))</f>
        <v>0</v>
      </c>
    </row>
    <row r="960">
      <c r="A960" s="1" t="s">
        <v>510</v>
      </c>
      <c r="E960" s="27" t="s">
        <v>506</v>
      </c>
    </row>
    <row r="961" ht="26">
      <c r="A961" s="1" t="s">
        <v>511</v>
      </c>
      <c r="E961" s="32" t="s">
        <v>544</v>
      </c>
    </row>
    <row r="962" ht="25">
      <c r="A962" s="1" t="s">
        <v>513</v>
      </c>
      <c r="E962" s="27" t="s">
        <v>6048</v>
      </c>
    </row>
    <row r="963" ht="25">
      <c r="A963" s="1" t="s">
        <v>504</v>
      </c>
      <c r="B963" s="1">
        <v>238</v>
      </c>
      <c r="C963" s="26" t="s">
        <v>9187</v>
      </c>
      <c r="D963" t="s">
        <v>506</v>
      </c>
      <c r="E963" s="27" t="s">
        <v>9188</v>
      </c>
      <c r="F963" s="28" t="s">
        <v>519</v>
      </c>
      <c r="G963" s="29">
        <v>28</v>
      </c>
      <c r="H963" s="28">
        <v>0</v>
      </c>
      <c r="I963" s="30">
        <f>ROUND(G963*H963,P4)</f>
        <v>0</v>
      </c>
      <c r="L963" s="30">
        <v>0</v>
      </c>
      <c r="M963" s="24">
        <f>ROUND(G963*L963,P4)</f>
        <v>0</v>
      </c>
      <c r="N963" s="25" t="s">
        <v>6046</v>
      </c>
      <c r="O963" s="31">
        <f>M963*AA963</f>
        <v>0</v>
      </c>
      <c r="P963" s="1">
        <v>3</v>
      </c>
      <c r="AA963" s="1">
        <f>IF(P963=1,$O$3,IF(P963=2,$O$4,$O$5))</f>
        <v>0</v>
      </c>
    </row>
    <row r="964">
      <c r="A964" s="1" t="s">
        <v>510</v>
      </c>
      <c r="E964" s="27" t="s">
        <v>506</v>
      </c>
    </row>
    <row r="965" ht="26">
      <c r="A965" s="1" t="s">
        <v>511</v>
      </c>
      <c r="E965" s="32" t="s">
        <v>1099</v>
      </c>
    </row>
    <row r="966" ht="25">
      <c r="A966" s="1" t="s">
        <v>513</v>
      </c>
      <c r="E966" s="27" t="s">
        <v>6048</v>
      </c>
    </row>
    <row r="967" ht="25">
      <c r="A967" s="1" t="s">
        <v>504</v>
      </c>
      <c r="B967" s="1">
        <v>244</v>
      </c>
      <c r="C967" s="26" t="s">
        <v>9189</v>
      </c>
      <c r="D967" t="s">
        <v>506</v>
      </c>
      <c r="E967" s="27" t="s">
        <v>9190</v>
      </c>
      <c r="F967" s="28" t="s">
        <v>567</v>
      </c>
      <c r="G967" s="29">
        <v>100</v>
      </c>
      <c r="H967" s="28">
        <v>0</v>
      </c>
      <c r="I967" s="30">
        <f>ROUND(G967*H967,P4)</f>
        <v>0</v>
      </c>
      <c r="L967" s="30">
        <v>0</v>
      </c>
      <c r="M967" s="24">
        <f>ROUND(G967*L967,P4)</f>
        <v>0</v>
      </c>
      <c r="N967" s="25" t="s">
        <v>6046</v>
      </c>
      <c r="O967" s="31">
        <f>M967*AA967</f>
        <v>0</v>
      </c>
      <c r="P967" s="1">
        <v>3</v>
      </c>
      <c r="AA967" s="1">
        <f>IF(P967=1,$O$3,IF(P967=2,$O$4,$O$5))</f>
        <v>0</v>
      </c>
    </row>
    <row r="968">
      <c r="A968" s="1" t="s">
        <v>510</v>
      </c>
      <c r="E968" s="27" t="s">
        <v>506</v>
      </c>
    </row>
    <row r="969" ht="26">
      <c r="A969" s="1" t="s">
        <v>511</v>
      </c>
      <c r="E969" s="32" t="s">
        <v>1026</v>
      </c>
    </row>
    <row r="970" ht="25">
      <c r="A970" s="1" t="s">
        <v>513</v>
      </c>
      <c r="E970" s="27" t="s">
        <v>6048</v>
      </c>
    </row>
    <row r="971" ht="37.5">
      <c r="A971" s="1" t="s">
        <v>504</v>
      </c>
      <c r="B971" s="1">
        <v>246</v>
      </c>
      <c r="C971" s="26" t="s">
        <v>9191</v>
      </c>
      <c r="D971" t="s">
        <v>600</v>
      </c>
      <c r="E971" s="27" t="s">
        <v>9192</v>
      </c>
      <c r="F971" s="28" t="s">
        <v>567</v>
      </c>
      <c r="G971" s="29">
        <v>800</v>
      </c>
      <c r="H971" s="28">
        <v>0</v>
      </c>
      <c r="I971" s="30">
        <f>ROUND(G971*H971,P4)</f>
        <v>0</v>
      </c>
      <c r="L971" s="30">
        <v>0</v>
      </c>
      <c r="M971" s="24">
        <f>ROUND(G971*L971,P4)</f>
        <v>0</v>
      </c>
      <c r="N971" s="25" t="s">
        <v>6046</v>
      </c>
      <c r="O971" s="31">
        <f>M971*AA971</f>
        <v>0</v>
      </c>
      <c r="P971" s="1">
        <v>3</v>
      </c>
      <c r="AA971" s="1">
        <f>IF(P971=1,$O$3,IF(P971=2,$O$4,$O$5))</f>
        <v>0</v>
      </c>
    </row>
    <row r="972">
      <c r="A972" s="1" t="s">
        <v>510</v>
      </c>
      <c r="E972" s="27" t="s">
        <v>506</v>
      </c>
    </row>
    <row r="973" ht="26">
      <c r="A973" s="1" t="s">
        <v>511</v>
      </c>
      <c r="E973" s="32" t="s">
        <v>1729</v>
      </c>
    </row>
    <row r="974" ht="25">
      <c r="A974" s="1" t="s">
        <v>513</v>
      </c>
      <c r="E974" s="27" t="s">
        <v>6048</v>
      </c>
    </row>
    <row r="975" ht="37.5">
      <c r="A975" s="1" t="s">
        <v>504</v>
      </c>
      <c r="B975" s="1">
        <v>248</v>
      </c>
      <c r="C975" s="26" t="s">
        <v>9191</v>
      </c>
      <c r="D975" t="s">
        <v>604</v>
      </c>
      <c r="E975" s="27" t="s">
        <v>9192</v>
      </c>
      <c r="F975" s="28" t="s">
        <v>567</v>
      </c>
      <c r="G975" s="29">
        <v>70</v>
      </c>
      <c r="H975" s="28">
        <v>0</v>
      </c>
      <c r="I975" s="30">
        <f>ROUND(G975*H975,P4)</f>
        <v>0</v>
      </c>
      <c r="L975" s="30">
        <v>0</v>
      </c>
      <c r="M975" s="24">
        <f>ROUND(G975*L975,P4)</f>
        <v>0</v>
      </c>
      <c r="N975" s="25" t="s">
        <v>6046</v>
      </c>
      <c r="O975" s="31">
        <f>M975*AA975</f>
        <v>0</v>
      </c>
      <c r="P975" s="1">
        <v>3</v>
      </c>
      <c r="AA975" s="1">
        <f>IF(P975=1,$O$3,IF(P975=2,$O$4,$O$5))</f>
        <v>0</v>
      </c>
    </row>
    <row r="976">
      <c r="A976" s="1" t="s">
        <v>510</v>
      </c>
      <c r="E976" s="27" t="s">
        <v>506</v>
      </c>
    </row>
    <row r="977" ht="26">
      <c r="A977" s="1" t="s">
        <v>511</v>
      </c>
      <c r="E977" s="32" t="s">
        <v>2359</v>
      </c>
    </row>
    <row r="978" ht="25">
      <c r="A978" s="1" t="s">
        <v>513</v>
      </c>
      <c r="E978" s="27" t="s">
        <v>6048</v>
      </c>
    </row>
    <row r="979">
      <c r="A979" s="1" t="s">
        <v>504</v>
      </c>
      <c r="B979" s="1">
        <v>250</v>
      </c>
      <c r="C979" s="26" t="s">
        <v>9193</v>
      </c>
      <c r="D979" t="s">
        <v>506</v>
      </c>
      <c r="E979" s="27" t="s">
        <v>9194</v>
      </c>
      <c r="F979" s="28" t="s">
        <v>567</v>
      </c>
      <c r="G979" s="29">
        <v>67</v>
      </c>
      <c r="H979" s="28">
        <v>0</v>
      </c>
      <c r="I979" s="30">
        <f>ROUND(G979*H979,P4)</f>
        <v>0</v>
      </c>
      <c r="L979" s="30">
        <v>0</v>
      </c>
      <c r="M979" s="24">
        <f>ROUND(G979*L979,P4)</f>
        <v>0</v>
      </c>
      <c r="N979" s="25" t="s">
        <v>6046</v>
      </c>
      <c r="O979" s="31">
        <f>M979*AA979</f>
        <v>0</v>
      </c>
      <c r="P979" s="1">
        <v>3</v>
      </c>
      <c r="AA979" s="1">
        <f>IF(P979=1,$O$3,IF(P979=2,$O$4,$O$5))</f>
        <v>0</v>
      </c>
    </row>
    <row r="980">
      <c r="A980" s="1" t="s">
        <v>510</v>
      </c>
      <c r="E980" s="27" t="s">
        <v>506</v>
      </c>
    </row>
    <row r="981" ht="26">
      <c r="A981" s="1" t="s">
        <v>511</v>
      </c>
      <c r="E981" s="32" t="s">
        <v>9195</v>
      </c>
    </row>
    <row r="982" ht="25">
      <c r="A982" s="1" t="s">
        <v>513</v>
      </c>
      <c r="E982" s="27" t="s">
        <v>6048</v>
      </c>
    </row>
    <row r="983">
      <c r="A983" s="1" t="s">
        <v>504</v>
      </c>
      <c r="B983" s="1">
        <v>255</v>
      </c>
      <c r="C983" s="26" t="s">
        <v>9196</v>
      </c>
      <c r="D983" t="s">
        <v>506</v>
      </c>
      <c r="E983" s="27" t="s">
        <v>9197</v>
      </c>
      <c r="F983" s="28" t="s">
        <v>567</v>
      </c>
      <c r="G983" s="29">
        <v>42</v>
      </c>
      <c r="H983" s="28">
        <v>0</v>
      </c>
      <c r="I983" s="30">
        <f>ROUND(G983*H983,P4)</f>
        <v>0</v>
      </c>
      <c r="L983" s="30">
        <v>0</v>
      </c>
      <c r="M983" s="24">
        <f>ROUND(G983*L983,P4)</f>
        <v>0</v>
      </c>
      <c r="N983" s="25" t="s">
        <v>6046</v>
      </c>
      <c r="O983" s="31">
        <f>M983*AA983</f>
        <v>0</v>
      </c>
      <c r="P983" s="1">
        <v>3</v>
      </c>
      <c r="AA983" s="1">
        <f>IF(P983=1,$O$3,IF(P983=2,$O$4,$O$5))</f>
        <v>0</v>
      </c>
    </row>
    <row r="984">
      <c r="A984" s="1" t="s">
        <v>510</v>
      </c>
      <c r="E984" s="27" t="s">
        <v>506</v>
      </c>
    </row>
    <row r="985" ht="26">
      <c r="A985" s="1" t="s">
        <v>511</v>
      </c>
      <c r="E985" s="32" t="s">
        <v>843</v>
      </c>
    </row>
    <row r="986" ht="25">
      <c r="A986" s="1" t="s">
        <v>513</v>
      </c>
      <c r="E986" s="27" t="s">
        <v>6048</v>
      </c>
    </row>
    <row r="987">
      <c r="A987" s="1" t="s">
        <v>504</v>
      </c>
      <c r="B987" s="1">
        <v>257</v>
      </c>
      <c r="C987" s="26" t="s">
        <v>9198</v>
      </c>
      <c r="D987" t="s">
        <v>506</v>
      </c>
      <c r="E987" s="27" t="s">
        <v>9199</v>
      </c>
      <c r="F987" s="28" t="s">
        <v>519</v>
      </c>
      <c r="G987" s="29">
        <v>6</v>
      </c>
      <c r="H987" s="28">
        <v>0</v>
      </c>
      <c r="I987" s="30">
        <f>ROUND(G987*H987,P4)</f>
        <v>0</v>
      </c>
      <c r="L987" s="30">
        <v>0</v>
      </c>
      <c r="M987" s="24">
        <f>ROUND(G987*L987,P4)</f>
        <v>0</v>
      </c>
      <c r="N987" s="25" t="s">
        <v>6046</v>
      </c>
      <c r="O987" s="31">
        <f>M987*AA987</f>
        <v>0</v>
      </c>
      <c r="P987" s="1">
        <v>3</v>
      </c>
      <c r="AA987" s="1">
        <f>IF(P987=1,$O$3,IF(P987=2,$O$4,$O$5))</f>
        <v>0</v>
      </c>
    </row>
    <row r="988">
      <c r="A988" s="1" t="s">
        <v>510</v>
      </c>
      <c r="E988" s="27" t="s">
        <v>506</v>
      </c>
    </row>
    <row r="989" ht="26">
      <c r="A989" s="1" t="s">
        <v>511</v>
      </c>
      <c r="E989" s="32" t="s">
        <v>524</v>
      </c>
    </row>
    <row r="990" ht="25">
      <c r="A990" s="1" t="s">
        <v>513</v>
      </c>
      <c r="E990" s="27" t="s">
        <v>6048</v>
      </c>
    </row>
    <row r="991">
      <c r="A991" s="1" t="s">
        <v>504</v>
      </c>
      <c r="B991" s="1">
        <v>259</v>
      </c>
      <c r="C991" s="26" t="s">
        <v>9200</v>
      </c>
      <c r="D991" t="s">
        <v>506</v>
      </c>
      <c r="E991" s="27" t="s">
        <v>9201</v>
      </c>
      <c r="F991" s="28" t="s">
        <v>519</v>
      </c>
      <c r="G991" s="29">
        <v>24</v>
      </c>
      <c r="H991" s="28">
        <v>0</v>
      </c>
      <c r="I991" s="30">
        <f>ROUND(G991*H991,P4)</f>
        <v>0</v>
      </c>
      <c r="L991" s="30">
        <v>0</v>
      </c>
      <c r="M991" s="24">
        <f>ROUND(G991*L991,P4)</f>
        <v>0</v>
      </c>
      <c r="N991" s="25" t="s">
        <v>6046</v>
      </c>
      <c r="O991" s="31">
        <f>M991*AA991</f>
        <v>0</v>
      </c>
      <c r="P991" s="1">
        <v>3</v>
      </c>
      <c r="AA991" s="1">
        <f>IF(P991=1,$O$3,IF(P991=2,$O$4,$O$5))</f>
        <v>0</v>
      </c>
    </row>
    <row r="992">
      <c r="A992" s="1" t="s">
        <v>510</v>
      </c>
      <c r="E992" s="27" t="s">
        <v>506</v>
      </c>
    </row>
    <row r="993" ht="26">
      <c r="A993" s="1" t="s">
        <v>511</v>
      </c>
      <c r="E993" s="32" t="s">
        <v>767</v>
      </c>
    </row>
    <row r="994" ht="25">
      <c r="A994" s="1" t="s">
        <v>513</v>
      </c>
      <c r="E994" s="27" t="s">
        <v>6048</v>
      </c>
    </row>
    <row r="995" ht="25">
      <c r="A995" s="1" t="s">
        <v>504</v>
      </c>
      <c r="B995" s="1">
        <v>264</v>
      </c>
      <c r="C995" s="26" t="s">
        <v>9202</v>
      </c>
      <c r="D995" t="s">
        <v>506</v>
      </c>
      <c r="E995" s="27" t="s">
        <v>9203</v>
      </c>
      <c r="F995" s="28" t="s">
        <v>519</v>
      </c>
      <c r="G995" s="29">
        <v>6</v>
      </c>
      <c r="H995" s="28">
        <v>0</v>
      </c>
      <c r="I995" s="30">
        <f>ROUND(G995*H995,P4)</f>
        <v>0</v>
      </c>
      <c r="L995" s="30">
        <v>0</v>
      </c>
      <c r="M995" s="24">
        <f>ROUND(G995*L995,P4)</f>
        <v>0</v>
      </c>
      <c r="N995" s="25" t="s">
        <v>6046</v>
      </c>
      <c r="O995" s="31">
        <f>M995*AA995</f>
        <v>0</v>
      </c>
      <c r="P995" s="1">
        <v>3</v>
      </c>
      <c r="AA995" s="1">
        <f>IF(P995=1,$O$3,IF(P995=2,$O$4,$O$5))</f>
        <v>0</v>
      </c>
    </row>
    <row r="996">
      <c r="A996" s="1" t="s">
        <v>510</v>
      </c>
      <c r="E996" s="27" t="s">
        <v>506</v>
      </c>
    </row>
    <row r="997" ht="26">
      <c r="A997" s="1" t="s">
        <v>511</v>
      </c>
      <c r="E997" s="32" t="s">
        <v>524</v>
      </c>
    </row>
    <row r="998" ht="25">
      <c r="A998" s="1" t="s">
        <v>513</v>
      </c>
      <c r="E998" s="27" t="s">
        <v>6048</v>
      </c>
    </row>
    <row r="999">
      <c r="A999" s="1" t="s">
        <v>504</v>
      </c>
      <c r="B999" s="1">
        <v>267</v>
      </c>
      <c r="C999" s="26" t="s">
        <v>9204</v>
      </c>
      <c r="D999" t="s">
        <v>506</v>
      </c>
      <c r="E999" s="27" t="s">
        <v>9205</v>
      </c>
      <c r="F999" s="28" t="s">
        <v>519</v>
      </c>
      <c r="G999" s="29">
        <v>6</v>
      </c>
      <c r="H999" s="28">
        <v>0</v>
      </c>
      <c r="I999" s="30">
        <f>ROUND(G999*H999,P4)</f>
        <v>0</v>
      </c>
      <c r="L999" s="30">
        <v>0</v>
      </c>
      <c r="M999" s="24">
        <f>ROUND(G999*L999,P4)</f>
        <v>0</v>
      </c>
      <c r="N999" s="25" t="s">
        <v>6046</v>
      </c>
      <c r="O999" s="31">
        <f>M999*AA999</f>
        <v>0</v>
      </c>
      <c r="P999" s="1">
        <v>3</v>
      </c>
      <c r="AA999" s="1">
        <f>IF(P999=1,$O$3,IF(P999=2,$O$4,$O$5))</f>
        <v>0</v>
      </c>
    </row>
    <row r="1000">
      <c r="A1000" s="1" t="s">
        <v>510</v>
      </c>
      <c r="E1000" s="27" t="s">
        <v>506</v>
      </c>
    </row>
    <row r="1001" ht="26">
      <c r="A1001" s="1" t="s">
        <v>511</v>
      </c>
      <c r="E1001" s="32" t="s">
        <v>524</v>
      </c>
    </row>
    <row r="1002" ht="25">
      <c r="A1002" s="1" t="s">
        <v>513</v>
      </c>
      <c r="E1002" s="27" t="s">
        <v>6048</v>
      </c>
    </row>
    <row r="1003">
      <c r="A1003" s="1" t="s">
        <v>504</v>
      </c>
      <c r="B1003" s="1">
        <v>269</v>
      </c>
      <c r="C1003" s="26" t="s">
        <v>9206</v>
      </c>
      <c r="D1003" t="s">
        <v>506</v>
      </c>
      <c r="E1003" s="27" t="s">
        <v>9207</v>
      </c>
      <c r="F1003" s="28" t="s">
        <v>519</v>
      </c>
      <c r="G1003" s="29">
        <v>3</v>
      </c>
      <c r="H1003" s="28">
        <v>0</v>
      </c>
      <c r="I1003" s="30">
        <f>ROUND(G1003*H1003,P4)</f>
        <v>0</v>
      </c>
      <c r="L1003" s="30">
        <v>0</v>
      </c>
      <c r="M1003" s="24">
        <f>ROUND(G1003*L1003,P4)</f>
        <v>0</v>
      </c>
      <c r="N1003" s="25" t="s">
        <v>6046</v>
      </c>
      <c r="O1003" s="31">
        <f>M1003*AA1003</f>
        <v>0</v>
      </c>
      <c r="P1003" s="1">
        <v>3</v>
      </c>
      <c r="AA1003" s="1">
        <f>IF(P1003=1,$O$3,IF(P1003=2,$O$4,$O$5))</f>
        <v>0</v>
      </c>
    </row>
    <row r="1004">
      <c r="A1004" s="1" t="s">
        <v>510</v>
      </c>
      <c r="E1004" s="27" t="s">
        <v>506</v>
      </c>
    </row>
    <row r="1005" ht="26">
      <c r="A1005" s="1" t="s">
        <v>511</v>
      </c>
      <c r="E1005" s="32" t="s">
        <v>673</v>
      </c>
    </row>
    <row r="1006" ht="25">
      <c r="A1006" s="1" t="s">
        <v>513</v>
      </c>
      <c r="E1006" s="27" t="s">
        <v>6048</v>
      </c>
    </row>
    <row r="1007" ht="25">
      <c r="A1007" s="1" t="s">
        <v>504</v>
      </c>
      <c r="B1007" s="1">
        <v>271</v>
      </c>
      <c r="C1007" s="26" t="s">
        <v>9208</v>
      </c>
      <c r="D1007" t="s">
        <v>506</v>
      </c>
      <c r="E1007" s="27" t="s">
        <v>9209</v>
      </c>
      <c r="F1007" s="28" t="s">
        <v>519</v>
      </c>
      <c r="G1007" s="29">
        <v>1</v>
      </c>
      <c r="H1007" s="28">
        <v>0</v>
      </c>
      <c r="I1007" s="30">
        <f>ROUND(G1007*H1007,P4)</f>
        <v>0</v>
      </c>
      <c r="L1007" s="30">
        <v>0</v>
      </c>
      <c r="M1007" s="24">
        <f>ROUND(G1007*L1007,P4)</f>
        <v>0</v>
      </c>
      <c r="N1007" s="25" t="s">
        <v>6046</v>
      </c>
      <c r="O1007" s="31">
        <f>M1007*AA1007</f>
        <v>0</v>
      </c>
      <c r="P1007" s="1">
        <v>3</v>
      </c>
      <c r="AA1007" s="1">
        <f>IF(P1007=1,$O$3,IF(P1007=2,$O$4,$O$5))</f>
        <v>0</v>
      </c>
    </row>
    <row r="1008">
      <c r="A1008" s="1" t="s">
        <v>510</v>
      </c>
      <c r="E1008" s="27" t="s">
        <v>506</v>
      </c>
    </row>
    <row r="1009" ht="26">
      <c r="A1009" s="1" t="s">
        <v>511</v>
      </c>
      <c r="E1009" s="32" t="s">
        <v>521</v>
      </c>
    </row>
    <row r="1010" ht="25">
      <c r="A1010" s="1" t="s">
        <v>513</v>
      </c>
      <c r="E1010" s="27" t="s">
        <v>6048</v>
      </c>
    </row>
    <row r="1011" ht="25">
      <c r="A1011" s="1" t="s">
        <v>504</v>
      </c>
      <c r="B1011" s="1">
        <v>272</v>
      </c>
      <c r="C1011" s="26" t="s">
        <v>9210</v>
      </c>
      <c r="D1011" t="s">
        <v>506</v>
      </c>
      <c r="E1011" s="27" t="s">
        <v>9211</v>
      </c>
      <c r="F1011" s="28" t="s">
        <v>519</v>
      </c>
      <c r="G1011" s="29">
        <v>10</v>
      </c>
      <c r="H1011" s="28">
        <v>3.3000000000000003E-05</v>
      </c>
      <c r="I1011" s="30">
        <f>ROUND(G1011*H1011,P4)</f>
        <v>0</v>
      </c>
      <c r="L1011" s="30">
        <v>0</v>
      </c>
      <c r="M1011" s="24">
        <f>ROUND(G1011*L1011,P4)</f>
        <v>0</v>
      </c>
      <c r="N1011" s="25" t="s">
        <v>6046</v>
      </c>
      <c r="O1011" s="31">
        <f>M1011*AA1011</f>
        <v>0</v>
      </c>
      <c r="P1011" s="1">
        <v>3</v>
      </c>
      <c r="AA1011" s="1">
        <f>IF(P1011=1,$O$3,IF(P1011=2,$O$4,$O$5))</f>
        <v>0</v>
      </c>
    </row>
    <row r="1012">
      <c r="A1012" s="1" t="s">
        <v>510</v>
      </c>
      <c r="E1012" s="27" t="s">
        <v>506</v>
      </c>
    </row>
    <row r="1013" ht="26">
      <c r="A1013" s="1" t="s">
        <v>511</v>
      </c>
      <c r="E1013" s="32" t="s">
        <v>668</v>
      </c>
    </row>
    <row r="1014" ht="25">
      <c r="A1014" s="1" t="s">
        <v>513</v>
      </c>
      <c r="E1014" s="27" t="s">
        <v>6048</v>
      </c>
    </row>
    <row r="1015" ht="37.5">
      <c r="A1015" s="1" t="s">
        <v>504</v>
      </c>
      <c r="B1015" s="1">
        <v>273</v>
      </c>
      <c r="C1015" s="26" t="s">
        <v>9212</v>
      </c>
      <c r="D1015" t="s">
        <v>506</v>
      </c>
      <c r="E1015" s="27" t="s">
        <v>9213</v>
      </c>
      <c r="F1015" s="28" t="s">
        <v>519</v>
      </c>
      <c r="G1015" s="29">
        <v>2</v>
      </c>
      <c r="H1015" s="28">
        <v>0.0018420000000000001</v>
      </c>
      <c r="I1015" s="30">
        <f>ROUND(G1015*H1015,P4)</f>
        <v>0</v>
      </c>
      <c r="L1015" s="30">
        <v>0</v>
      </c>
      <c r="M1015" s="24">
        <f>ROUND(G1015*L1015,P4)</f>
        <v>0</v>
      </c>
      <c r="N1015" s="25" t="s">
        <v>6046</v>
      </c>
      <c r="O1015" s="31">
        <f>M1015*AA1015</f>
        <v>0</v>
      </c>
      <c r="P1015" s="1">
        <v>3</v>
      </c>
      <c r="AA1015" s="1">
        <f>IF(P1015=1,$O$3,IF(P1015=2,$O$4,$O$5))</f>
        <v>0</v>
      </c>
    </row>
    <row r="1016">
      <c r="A1016" s="1" t="s">
        <v>510</v>
      </c>
      <c r="E1016" s="27" t="s">
        <v>506</v>
      </c>
    </row>
    <row r="1017" ht="26">
      <c r="A1017" s="1" t="s">
        <v>511</v>
      </c>
      <c r="E1017" s="32" t="s">
        <v>9214</v>
      </c>
    </row>
    <row r="1018" ht="25">
      <c r="A1018" s="1" t="s">
        <v>513</v>
      </c>
      <c r="E1018" s="27" t="s">
        <v>6048</v>
      </c>
    </row>
    <row r="1019">
      <c r="A1019" s="1" t="s">
        <v>504</v>
      </c>
      <c r="B1019" s="1">
        <v>153</v>
      </c>
      <c r="C1019" s="26" t="s">
        <v>9215</v>
      </c>
      <c r="D1019" t="s">
        <v>506</v>
      </c>
      <c r="E1019" s="27" t="s">
        <v>9216</v>
      </c>
      <c r="F1019" s="28" t="s">
        <v>519</v>
      </c>
      <c r="G1019" s="29">
        <v>50</v>
      </c>
      <c r="H1019" s="28">
        <v>0</v>
      </c>
      <c r="I1019" s="30">
        <f>ROUND(G1019*H1019,P4)</f>
        <v>0</v>
      </c>
      <c r="L1019" s="30">
        <v>0</v>
      </c>
      <c r="M1019" s="24">
        <f>ROUND(G1019*L1019,P4)</f>
        <v>0</v>
      </c>
      <c r="N1019" s="25" t="s">
        <v>506</v>
      </c>
      <c r="O1019" s="31">
        <f>M1019*AA1019</f>
        <v>0</v>
      </c>
      <c r="P1019" s="1">
        <v>3</v>
      </c>
      <c r="AA1019" s="1">
        <f>IF(P1019=1,$O$3,IF(P1019=2,$O$4,$O$5))</f>
        <v>0</v>
      </c>
    </row>
    <row r="1020">
      <c r="A1020" s="1" t="s">
        <v>510</v>
      </c>
      <c r="E1020" s="27" t="s">
        <v>506</v>
      </c>
    </row>
    <row r="1021" ht="26">
      <c r="A1021" s="1" t="s">
        <v>511</v>
      </c>
      <c r="E1021" s="32" t="s">
        <v>1423</v>
      </c>
    </row>
    <row r="1022">
      <c r="A1022" s="1" t="s">
        <v>513</v>
      </c>
      <c r="E1022" s="27" t="s">
        <v>506</v>
      </c>
    </row>
    <row r="1023">
      <c r="A1023" s="1" t="s">
        <v>504</v>
      </c>
      <c r="B1023" s="1">
        <v>156</v>
      </c>
      <c r="C1023" s="26" t="s">
        <v>9217</v>
      </c>
      <c r="D1023" t="s">
        <v>506</v>
      </c>
      <c r="E1023" s="27" t="s">
        <v>9218</v>
      </c>
      <c r="F1023" s="28" t="s">
        <v>519</v>
      </c>
      <c r="G1023" s="29">
        <v>20</v>
      </c>
      <c r="H1023" s="28">
        <v>0</v>
      </c>
      <c r="I1023" s="30">
        <f>ROUND(G1023*H1023,P4)</f>
        <v>0</v>
      </c>
      <c r="L1023" s="30">
        <v>0</v>
      </c>
      <c r="M1023" s="24">
        <f>ROUND(G1023*L1023,P4)</f>
        <v>0</v>
      </c>
      <c r="N1023" s="25" t="s">
        <v>506</v>
      </c>
      <c r="O1023" s="31">
        <f>M1023*AA1023</f>
        <v>0</v>
      </c>
      <c r="P1023" s="1">
        <v>3</v>
      </c>
      <c r="AA1023" s="1">
        <f>IF(P1023=1,$O$3,IF(P1023=2,$O$4,$O$5))</f>
        <v>0</v>
      </c>
    </row>
    <row r="1024">
      <c r="A1024" s="1" t="s">
        <v>510</v>
      </c>
      <c r="E1024" s="27" t="s">
        <v>506</v>
      </c>
    </row>
    <row r="1025" ht="26">
      <c r="A1025" s="1" t="s">
        <v>511</v>
      </c>
      <c r="E1025" s="32" t="s">
        <v>926</v>
      </c>
    </row>
    <row r="1026">
      <c r="A1026" s="1" t="s">
        <v>513</v>
      </c>
      <c r="E1026" s="27" t="s">
        <v>506</v>
      </c>
    </row>
    <row r="1027">
      <c r="A1027" s="1" t="s">
        <v>504</v>
      </c>
      <c r="B1027" s="1">
        <v>237</v>
      </c>
      <c r="C1027" s="26" t="s">
        <v>9219</v>
      </c>
      <c r="D1027" t="s">
        <v>506</v>
      </c>
      <c r="E1027" s="27" t="s">
        <v>9220</v>
      </c>
      <c r="F1027" s="28" t="s">
        <v>519</v>
      </c>
      <c r="G1027" s="29">
        <v>6</v>
      </c>
      <c r="H1027" s="28">
        <v>0.0012999999999999999</v>
      </c>
      <c r="I1027" s="30">
        <f>ROUND(G1027*H1027,P4)</f>
        <v>0</v>
      </c>
      <c r="L1027" s="30">
        <v>0</v>
      </c>
      <c r="M1027" s="24">
        <f>ROUND(G1027*L1027,P4)</f>
        <v>0</v>
      </c>
      <c r="N1027" s="25" t="s">
        <v>506</v>
      </c>
      <c r="O1027" s="31">
        <f>M1027*AA1027</f>
        <v>0</v>
      </c>
      <c r="P1027" s="1">
        <v>3</v>
      </c>
      <c r="AA1027" s="1">
        <f>IF(P1027=1,$O$3,IF(P1027=2,$O$4,$O$5))</f>
        <v>0</v>
      </c>
    </row>
    <row r="1028">
      <c r="A1028" s="1" t="s">
        <v>510</v>
      </c>
      <c r="E1028" s="27" t="s">
        <v>506</v>
      </c>
    </row>
    <row r="1029" ht="26">
      <c r="A1029" s="1" t="s">
        <v>511</v>
      </c>
      <c r="E1029" s="32" t="s">
        <v>524</v>
      </c>
    </row>
    <row r="1030">
      <c r="A1030" s="1" t="s">
        <v>513</v>
      </c>
      <c r="E1030" s="27" t="s">
        <v>506</v>
      </c>
    </row>
    <row r="1031">
      <c r="A1031" s="1" t="s">
        <v>504</v>
      </c>
      <c r="B1031" s="1">
        <v>235</v>
      </c>
      <c r="C1031" s="26" t="s">
        <v>9221</v>
      </c>
      <c r="D1031" t="s">
        <v>506</v>
      </c>
      <c r="E1031" s="27" t="s">
        <v>9222</v>
      </c>
      <c r="F1031" s="28" t="s">
        <v>519</v>
      </c>
      <c r="G1031" s="29">
        <v>9</v>
      </c>
      <c r="H1031" s="28">
        <v>0.0012999999999999999</v>
      </c>
      <c r="I1031" s="30">
        <f>ROUND(G1031*H1031,P4)</f>
        <v>0</v>
      </c>
      <c r="L1031" s="30">
        <v>0</v>
      </c>
      <c r="M1031" s="24">
        <f>ROUND(G1031*L1031,P4)</f>
        <v>0</v>
      </c>
      <c r="N1031" s="25" t="s">
        <v>506</v>
      </c>
      <c r="O1031" s="31">
        <f>M1031*AA1031</f>
        <v>0</v>
      </c>
      <c r="P1031" s="1">
        <v>3</v>
      </c>
      <c r="AA1031" s="1">
        <f>IF(P1031=1,$O$3,IF(P1031=2,$O$4,$O$5))</f>
        <v>0</v>
      </c>
    </row>
    <row r="1032">
      <c r="A1032" s="1" t="s">
        <v>510</v>
      </c>
      <c r="E1032" s="27" t="s">
        <v>506</v>
      </c>
    </row>
    <row r="1033" ht="26">
      <c r="A1033" s="1" t="s">
        <v>511</v>
      </c>
      <c r="E1033" s="32" t="s">
        <v>799</v>
      </c>
    </row>
    <row r="1034">
      <c r="A1034" s="1" t="s">
        <v>513</v>
      </c>
      <c r="E1034" s="27" t="s">
        <v>506</v>
      </c>
    </row>
    <row r="1035">
      <c r="A1035" s="1" t="s">
        <v>504</v>
      </c>
      <c r="B1035" s="1">
        <v>243</v>
      </c>
      <c r="C1035" s="26" t="s">
        <v>9223</v>
      </c>
      <c r="D1035" t="s">
        <v>506</v>
      </c>
      <c r="E1035" s="27" t="s">
        <v>9224</v>
      </c>
      <c r="F1035" s="28" t="s">
        <v>519</v>
      </c>
      <c r="G1035" s="29">
        <v>6</v>
      </c>
      <c r="H1035" s="28">
        <v>0.0012999999999999999</v>
      </c>
      <c r="I1035" s="30">
        <f>ROUND(G1035*H1035,P4)</f>
        <v>0</v>
      </c>
      <c r="L1035" s="30">
        <v>0</v>
      </c>
      <c r="M1035" s="24">
        <f>ROUND(G1035*L1035,P4)</f>
        <v>0</v>
      </c>
      <c r="N1035" s="25" t="s">
        <v>506</v>
      </c>
      <c r="O1035" s="31">
        <f>M1035*AA1035</f>
        <v>0</v>
      </c>
      <c r="P1035" s="1">
        <v>3</v>
      </c>
      <c r="AA1035" s="1">
        <f>IF(P1035=1,$O$3,IF(P1035=2,$O$4,$O$5))</f>
        <v>0</v>
      </c>
    </row>
    <row r="1036">
      <c r="A1036" s="1" t="s">
        <v>510</v>
      </c>
      <c r="E1036" s="27" t="s">
        <v>506</v>
      </c>
    </row>
    <row r="1037" ht="26">
      <c r="A1037" s="1" t="s">
        <v>511</v>
      </c>
      <c r="E1037" s="32" t="s">
        <v>524</v>
      </c>
    </row>
    <row r="1038">
      <c r="A1038" s="1" t="s">
        <v>513</v>
      </c>
      <c r="E1038" s="27" t="s">
        <v>506</v>
      </c>
    </row>
    <row r="1039">
      <c r="A1039" s="1" t="s">
        <v>504</v>
      </c>
      <c r="B1039" s="1">
        <v>239</v>
      </c>
      <c r="C1039" s="26" t="s">
        <v>9225</v>
      </c>
      <c r="D1039" t="s">
        <v>506</v>
      </c>
      <c r="E1039" s="27" t="s">
        <v>9226</v>
      </c>
      <c r="F1039" s="28" t="s">
        <v>519</v>
      </c>
      <c r="G1039" s="29">
        <v>22</v>
      </c>
      <c r="H1039" s="28">
        <v>0.0092999999999999992</v>
      </c>
      <c r="I1039" s="30">
        <f>ROUND(G1039*H1039,P4)</f>
        <v>0</v>
      </c>
      <c r="L1039" s="30">
        <v>0</v>
      </c>
      <c r="M1039" s="24">
        <f>ROUND(G1039*L1039,P4)</f>
        <v>0</v>
      </c>
      <c r="N1039" s="25" t="s">
        <v>506</v>
      </c>
      <c r="O1039" s="31">
        <f>M1039*AA1039</f>
        <v>0</v>
      </c>
      <c r="P1039" s="1">
        <v>3</v>
      </c>
      <c r="AA1039" s="1">
        <f>IF(P1039=1,$O$3,IF(P1039=2,$O$4,$O$5))</f>
        <v>0</v>
      </c>
    </row>
    <row r="1040">
      <c r="A1040" s="1" t="s">
        <v>510</v>
      </c>
      <c r="E1040" s="27" t="s">
        <v>506</v>
      </c>
    </row>
    <row r="1041" ht="26">
      <c r="A1041" s="1" t="s">
        <v>511</v>
      </c>
      <c r="E1041" s="32" t="s">
        <v>877</v>
      </c>
    </row>
    <row r="1042">
      <c r="A1042" s="1" t="s">
        <v>513</v>
      </c>
      <c r="E1042" s="27" t="s">
        <v>506</v>
      </c>
    </row>
    <row r="1043">
      <c r="A1043" s="1" t="s">
        <v>504</v>
      </c>
      <c r="B1043" s="1">
        <v>240</v>
      </c>
      <c r="C1043" s="26" t="s">
        <v>9227</v>
      </c>
      <c r="D1043" t="s">
        <v>506</v>
      </c>
      <c r="E1043" s="27" t="s">
        <v>9228</v>
      </c>
      <c r="F1043" s="28" t="s">
        <v>519</v>
      </c>
      <c r="G1043" s="29">
        <v>2</v>
      </c>
      <c r="H1043" s="28">
        <v>0.0092999999999999992</v>
      </c>
      <c r="I1043" s="30">
        <f>ROUND(G1043*H1043,P4)</f>
        <v>0</v>
      </c>
      <c r="L1043" s="30">
        <v>0</v>
      </c>
      <c r="M1043" s="24">
        <f>ROUND(G1043*L1043,P4)</f>
        <v>0</v>
      </c>
      <c r="N1043" s="25" t="s">
        <v>506</v>
      </c>
      <c r="O1043" s="31">
        <f>M1043*AA1043</f>
        <v>0</v>
      </c>
      <c r="P1043" s="1">
        <v>3</v>
      </c>
      <c r="AA1043" s="1">
        <f>IF(P1043=1,$O$3,IF(P1043=2,$O$4,$O$5))</f>
        <v>0</v>
      </c>
    </row>
    <row r="1044">
      <c r="A1044" s="1" t="s">
        <v>510</v>
      </c>
      <c r="E1044" s="27" t="s">
        <v>506</v>
      </c>
    </row>
    <row r="1045" ht="26">
      <c r="A1045" s="1" t="s">
        <v>511</v>
      </c>
      <c r="E1045" s="32" t="s">
        <v>529</v>
      </c>
    </row>
    <row r="1046">
      <c r="A1046" s="1" t="s">
        <v>513</v>
      </c>
      <c r="E1046" s="27" t="s">
        <v>506</v>
      </c>
    </row>
    <row r="1047">
      <c r="A1047" s="1" t="s">
        <v>504</v>
      </c>
      <c r="B1047" s="1">
        <v>241</v>
      </c>
      <c r="C1047" s="26" t="s">
        <v>9229</v>
      </c>
      <c r="D1047" t="s">
        <v>506</v>
      </c>
      <c r="E1047" s="27" t="s">
        <v>9230</v>
      </c>
      <c r="F1047" s="28" t="s">
        <v>519</v>
      </c>
      <c r="G1047" s="29">
        <v>4</v>
      </c>
      <c r="H1047" s="28">
        <v>0.0092999999999999992</v>
      </c>
      <c r="I1047" s="30">
        <f>ROUND(G1047*H1047,P4)</f>
        <v>0</v>
      </c>
      <c r="L1047" s="30">
        <v>0</v>
      </c>
      <c r="M1047" s="24">
        <f>ROUND(G1047*L1047,P4)</f>
        <v>0</v>
      </c>
      <c r="N1047" s="25" t="s">
        <v>506</v>
      </c>
      <c r="O1047" s="31">
        <f>M1047*AA1047</f>
        <v>0</v>
      </c>
      <c r="P1047" s="1">
        <v>3</v>
      </c>
      <c r="AA1047" s="1">
        <f>IF(P1047=1,$O$3,IF(P1047=2,$O$4,$O$5))</f>
        <v>0</v>
      </c>
    </row>
    <row r="1048">
      <c r="A1048" s="1" t="s">
        <v>510</v>
      </c>
      <c r="E1048" s="27" t="s">
        <v>506</v>
      </c>
    </row>
    <row r="1049" ht="26">
      <c r="A1049" s="1" t="s">
        <v>511</v>
      </c>
      <c r="E1049" s="32" t="s">
        <v>544</v>
      </c>
    </row>
    <row r="1050">
      <c r="A1050" s="1" t="s">
        <v>513</v>
      </c>
      <c r="E1050" s="27" t="s">
        <v>506</v>
      </c>
    </row>
    <row r="1051">
      <c r="A1051" s="1" t="s">
        <v>504</v>
      </c>
      <c r="B1051" s="1">
        <v>232</v>
      </c>
      <c r="C1051" s="26" t="s">
        <v>9231</v>
      </c>
      <c r="D1051" t="s">
        <v>506</v>
      </c>
      <c r="E1051" s="27" t="s">
        <v>9232</v>
      </c>
      <c r="F1051" s="28" t="s">
        <v>519</v>
      </c>
      <c r="G1051" s="29">
        <v>6</v>
      </c>
      <c r="H1051" s="28">
        <v>0.0092999999999999992</v>
      </c>
      <c r="I1051" s="30">
        <f>ROUND(G1051*H1051,P4)</f>
        <v>0</v>
      </c>
      <c r="L1051" s="30">
        <v>0</v>
      </c>
      <c r="M1051" s="24">
        <f>ROUND(G1051*L1051,P4)</f>
        <v>0</v>
      </c>
      <c r="N1051" s="25" t="s">
        <v>506</v>
      </c>
      <c r="O1051" s="31">
        <f>M1051*AA1051</f>
        <v>0</v>
      </c>
      <c r="P1051" s="1">
        <v>3</v>
      </c>
      <c r="AA1051" s="1">
        <f>IF(P1051=1,$O$3,IF(P1051=2,$O$4,$O$5))</f>
        <v>0</v>
      </c>
    </row>
    <row r="1052">
      <c r="A1052" s="1" t="s">
        <v>510</v>
      </c>
      <c r="E1052" s="27" t="s">
        <v>506</v>
      </c>
    </row>
    <row r="1053" ht="26">
      <c r="A1053" s="1" t="s">
        <v>511</v>
      </c>
      <c r="E1053" s="32" t="s">
        <v>524</v>
      </c>
    </row>
    <row r="1054">
      <c r="A1054" s="1" t="s">
        <v>513</v>
      </c>
      <c r="E1054" s="27" t="s">
        <v>506</v>
      </c>
    </row>
    <row r="1055">
      <c r="A1055" s="1" t="s">
        <v>504</v>
      </c>
      <c r="B1055" s="1">
        <v>233</v>
      </c>
      <c r="C1055" s="26" t="s">
        <v>9233</v>
      </c>
      <c r="D1055" t="s">
        <v>506</v>
      </c>
      <c r="E1055" s="27" t="s">
        <v>9234</v>
      </c>
      <c r="F1055" s="28" t="s">
        <v>519</v>
      </c>
      <c r="G1055" s="29">
        <v>14</v>
      </c>
      <c r="H1055" s="28">
        <v>0.0092999999999999992</v>
      </c>
      <c r="I1055" s="30">
        <f>ROUND(G1055*H1055,P4)</f>
        <v>0</v>
      </c>
      <c r="L1055" s="30">
        <v>0</v>
      </c>
      <c r="M1055" s="24">
        <f>ROUND(G1055*L1055,P4)</f>
        <v>0</v>
      </c>
      <c r="N1055" s="25" t="s">
        <v>506</v>
      </c>
      <c r="O1055" s="31">
        <f>M1055*AA1055</f>
        <v>0</v>
      </c>
      <c r="P1055" s="1">
        <v>3</v>
      </c>
      <c r="AA1055" s="1">
        <f>IF(P1055=1,$O$3,IF(P1055=2,$O$4,$O$5))</f>
        <v>0</v>
      </c>
    </row>
    <row r="1056">
      <c r="A1056" s="1" t="s">
        <v>510</v>
      </c>
      <c r="E1056" s="27" t="s">
        <v>506</v>
      </c>
    </row>
    <row r="1057" ht="26">
      <c r="A1057" s="1" t="s">
        <v>511</v>
      </c>
      <c r="E1057" s="32" t="s">
        <v>1688</v>
      </c>
    </row>
    <row r="1058">
      <c r="A1058" s="1" t="s">
        <v>513</v>
      </c>
      <c r="E1058" s="27" t="s">
        <v>506</v>
      </c>
    </row>
    <row r="1059" ht="25">
      <c r="A1059" s="1" t="s">
        <v>504</v>
      </c>
      <c r="B1059" s="1">
        <v>185</v>
      </c>
      <c r="C1059" s="26" t="s">
        <v>9235</v>
      </c>
      <c r="D1059" t="s">
        <v>506</v>
      </c>
      <c r="E1059" s="27" t="s">
        <v>9236</v>
      </c>
      <c r="F1059" s="28" t="s">
        <v>519</v>
      </c>
      <c r="G1059" s="29">
        <v>2</v>
      </c>
      <c r="H1059" s="28">
        <v>0.00216</v>
      </c>
      <c r="I1059" s="30">
        <f>ROUND(G1059*H1059,P4)</f>
        <v>0</v>
      </c>
      <c r="L1059" s="30">
        <v>0</v>
      </c>
      <c r="M1059" s="24">
        <f>ROUND(G1059*L1059,P4)</f>
        <v>0</v>
      </c>
      <c r="N1059" s="25" t="s">
        <v>506</v>
      </c>
      <c r="O1059" s="31">
        <f>M1059*AA1059</f>
        <v>0</v>
      </c>
      <c r="P1059" s="1">
        <v>3</v>
      </c>
      <c r="AA1059" s="1">
        <f>IF(P1059=1,$O$3,IF(P1059=2,$O$4,$O$5))</f>
        <v>0</v>
      </c>
    </row>
    <row r="1060">
      <c r="A1060" s="1" t="s">
        <v>510</v>
      </c>
      <c r="E1060" s="27" t="s">
        <v>506</v>
      </c>
    </row>
    <row r="1061" ht="26">
      <c r="A1061" s="1" t="s">
        <v>511</v>
      </c>
      <c r="E1061" s="32" t="s">
        <v>529</v>
      </c>
    </row>
    <row r="1062">
      <c r="A1062" s="1" t="s">
        <v>513</v>
      </c>
      <c r="E1062" s="27" t="s">
        <v>506</v>
      </c>
    </row>
    <row r="1063">
      <c r="A1063" s="1" t="s">
        <v>504</v>
      </c>
      <c r="B1063" s="1">
        <v>186</v>
      </c>
      <c r="C1063" s="26" t="s">
        <v>9237</v>
      </c>
      <c r="D1063" t="s">
        <v>506</v>
      </c>
      <c r="E1063" s="27" t="s">
        <v>9238</v>
      </c>
      <c r="F1063" s="28" t="s">
        <v>519</v>
      </c>
      <c r="G1063" s="29">
        <v>1</v>
      </c>
      <c r="H1063" s="28">
        <v>0.0038300000000000001</v>
      </c>
      <c r="I1063" s="30">
        <f>ROUND(G1063*H1063,P4)</f>
        <v>0</v>
      </c>
      <c r="L1063" s="30">
        <v>0</v>
      </c>
      <c r="M1063" s="24">
        <f>ROUND(G1063*L1063,P4)</f>
        <v>0</v>
      </c>
      <c r="N1063" s="25" t="s">
        <v>506</v>
      </c>
      <c r="O1063" s="31">
        <f>M1063*AA1063</f>
        <v>0</v>
      </c>
      <c r="P1063" s="1">
        <v>3</v>
      </c>
      <c r="AA1063" s="1">
        <f>IF(P1063=1,$O$3,IF(P1063=2,$O$4,$O$5))</f>
        <v>0</v>
      </c>
    </row>
    <row r="1064">
      <c r="A1064" s="1" t="s">
        <v>510</v>
      </c>
      <c r="E1064" s="27" t="s">
        <v>506</v>
      </c>
    </row>
    <row r="1065" ht="26">
      <c r="A1065" s="1" t="s">
        <v>511</v>
      </c>
      <c r="E1065" s="32" t="s">
        <v>521</v>
      </c>
    </row>
    <row r="1066">
      <c r="A1066" s="1" t="s">
        <v>513</v>
      </c>
      <c r="E1066" s="27" t="s">
        <v>506</v>
      </c>
    </row>
    <row r="1067" ht="25">
      <c r="A1067" s="1" t="s">
        <v>504</v>
      </c>
      <c r="B1067" s="1">
        <v>184</v>
      </c>
      <c r="C1067" s="26" t="s">
        <v>9239</v>
      </c>
      <c r="D1067" t="s">
        <v>506</v>
      </c>
      <c r="E1067" s="27" t="s">
        <v>9240</v>
      </c>
      <c r="F1067" s="28" t="s">
        <v>519</v>
      </c>
      <c r="G1067" s="29">
        <v>1</v>
      </c>
      <c r="H1067" s="28">
        <v>0.0021800000000000001</v>
      </c>
      <c r="I1067" s="30">
        <f>ROUND(G1067*H1067,P4)</f>
        <v>0</v>
      </c>
      <c r="L1067" s="30">
        <v>0</v>
      </c>
      <c r="M1067" s="24">
        <f>ROUND(G1067*L1067,P4)</f>
        <v>0</v>
      </c>
      <c r="N1067" s="25" t="s">
        <v>506</v>
      </c>
      <c r="O1067" s="31">
        <f>M1067*AA1067</f>
        <v>0</v>
      </c>
      <c r="P1067" s="1">
        <v>3</v>
      </c>
      <c r="AA1067" s="1">
        <f>IF(P1067=1,$O$3,IF(P1067=2,$O$4,$O$5))</f>
        <v>0</v>
      </c>
    </row>
    <row r="1068">
      <c r="A1068" s="1" t="s">
        <v>510</v>
      </c>
      <c r="E1068" s="27" t="s">
        <v>506</v>
      </c>
    </row>
    <row r="1069" ht="26">
      <c r="A1069" s="1" t="s">
        <v>511</v>
      </c>
      <c r="E1069" s="32" t="s">
        <v>521</v>
      </c>
    </row>
    <row r="1070">
      <c r="A1070" s="1" t="s">
        <v>513</v>
      </c>
      <c r="E1070" s="27" t="s">
        <v>506</v>
      </c>
    </row>
    <row r="1071">
      <c r="A1071" s="1" t="s">
        <v>504</v>
      </c>
      <c r="B1071" s="1">
        <v>219</v>
      </c>
      <c r="C1071" s="26" t="s">
        <v>9241</v>
      </c>
      <c r="D1071" t="s">
        <v>506</v>
      </c>
      <c r="E1071" s="27" t="s">
        <v>9242</v>
      </c>
      <c r="F1071" s="28" t="s">
        <v>519</v>
      </c>
      <c r="G1071" s="29">
        <v>3</v>
      </c>
      <c r="H1071" s="28">
        <v>0.0010499999999999999</v>
      </c>
      <c r="I1071" s="30">
        <f>ROUND(G1071*H1071,P4)</f>
        <v>0</v>
      </c>
      <c r="L1071" s="30">
        <v>0</v>
      </c>
      <c r="M1071" s="24">
        <f>ROUND(G1071*L1071,P4)</f>
        <v>0</v>
      </c>
      <c r="N1071" s="25" t="s">
        <v>506</v>
      </c>
      <c r="O1071" s="31">
        <f>M1071*AA1071</f>
        <v>0</v>
      </c>
      <c r="P1071" s="1">
        <v>3</v>
      </c>
      <c r="AA1071" s="1">
        <f>IF(P1071=1,$O$3,IF(P1071=2,$O$4,$O$5))</f>
        <v>0</v>
      </c>
    </row>
    <row r="1072">
      <c r="A1072" s="1" t="s">
        <v>510</v>
      </c>
      <c r="E1072" s="27" t="s">
        <v>506</v>
      </c>
    </row>
    <row r="1073" ht="52">
      <c r="A1073" s="1" t="s">
        <v>511</v>
      </c>
      <c r="E1073" s="32" t="s">
        <v>9243</v>
      </c>
    </row>
    <row r="1074">
      <c r="A1074" s="1" t="s">
        <v>513</v>
      </c>
      <c r="E1074" s="27" t="s">
        <v>506</v>
      </c>
    </row>
    <row r="1075">
      <c r="A1075" s="1" t="s">
        <v>504</v>
      </c>
      <c r="B1075" s="1">
        <v>221</v>
      </c>
      <c r="C1075" s="26" t="s">
        <v>9244</v>
      </c>
      <c r="D1075" t="s">
        <v>506</v>
      </c>
      <c r="E1075" s="27" t="s">
        <v>9245</v>
      </c>
      <c r="F1075" s="28" t="s">
        <v>519</v>
      </c>
      <c r="G1075" s="29">
        <v>1</v>
      </c>
      <c r="H1075" s="28">
        <v>0.0010499999999999999</v>
      </c>
      <c r="I1075" s="30">
        <f>ROUND(G1075*H1075,P4)</f>
        <v>0</v>
      </c>
      <c r="L1075" s="30">
        <v>0</v>
      </c>
      <c r="M1075" s="24">
        <f>ROUND(G1075*L1075,P4)</f>
        <v>0</v>
      </c>
      <c r="N1075" s="25" t="s">
        <v>506</v>
      </c>
      <c r="O1075" s="31">
        <f>M1075*AA1075</f>
        <v>0</v>
      </c>
      <c r="P1075" s="1">
        <v>3</v>
      </c>
      <c r="AA1075" s="1">
        <f>IF(P1075=1,$O$3,IF(P1075=2,$O$4,$O$5))</f>
        <v>0</v>
      </c>
    </row>
    <row r="1076">
      <c r="A1076" s="1" t="s">
        <v>510</v>
      </c>
      <c r="E1076" s="27" t="s">
        <v>506</v>
      </c>
    </row>
    <row r="1077" ht="26">
      <c r="A1077" s="1" t="s">
        <v>511</v>
      </c>
      <c r="E1077" s="32" t="s">
        <v>9246</v>
      </c>
    </row>
    <row r="1078">
      <c r="A1078" s="1" t="s">
        <v>513</v>
      </c>
      <c r="E1078" s="27" t="s">
        <v>506</v>
      </c>
    </row>
    <row r="1079">
      <c r="A1079" s="1" t="s">
        <v>504</v>
      </c>
      <c r="B1079" s="1">
        <v>223</v>
      </c>
      <c r="C1079" s="26" t="s">
        <v>9247</v>
      </c>
      <c r="D1079" t="s">
        <v>506</v>
      </c>
      <c r="E1079" s="27" t="s">
        <v>9248</v>
      </c>
      <c r="F1079" s="28" t="s">
        <v>519</v>
      </c>
      <c r="G1079" s="29">
        <v>1</v>
      </c>
      <c r="H1079" s="28">
        <v>0.00025000000000000001</v>
      </c>
      <c r="I1079" s="30">
        <f>ROUND(G1079*H1079,P4)</f>
        <v>0</v>
      </c>
      <c r="L1079" s="30">
        <v>0</v>
      </c>
      <c r="M1079" s="24">
        <f>ROUND(G1079*L1079,P4)</f>
        <v>0</v>
      </c>
      <c r="N1079" s="25" t="s">
        <v>506</v>
      </c>
      <c r="O1079" s="31">
        <f>M1079*AA1079</f>
        <v>0</v>
      </c>
      <c r="P1079" s="1">
        <v>3</v>
      </c>
      <c r="AA1079" s="1">
        <f>IF(P1079=1,$O$3,IF(P1079=2,$O$4,$O$5))</f>
        <v>0</v>
      </c>
    </row>
    <row r="1080">
      <c r="A1080" s="1" t="s">
        <v>510</v>
      </c>
      <c r="E1080" s="27" t="s">
        <v>506</v>
      </c>
    </row>
    <row r="1081" ht="65">
      <c r="A1081" s="1" t="s">
        <v>511</v>
      </c>
      <c r="E1081" s="32" t="s">
        <v>9103</v>
      </c>
    </row>
    <row r="1082">
      <c r="A1082" s="1" t="s">
        <v>513</v>
      </c>
      <c r="E1082" s="27" t="s">
        <v>506</v>
      </c>
    </row>
    <row r="1083">
      <c r="A1083" s="1" t="s">
        <v>504</v>
      </c>
      <c r="B1083" s="1">
        <v>227</v>
      </c>
      <c r="C1083" s="26" t="s">
        <v>9249</v>
      </c>
      <c r="D1083" t="s">
        <v>506</v>
      </c>
      <c r="E1083" s="27" t="s">
        <v>9250</v>
      </c>
      <c r="F1083" s="28" t="s">
        <v>519</v>
      </c>
      <c r="G1083" s="29">
        <v>4</v>
      </c>
      <c r="H1083" s="28">
        <v>0.00050000000000000001</v>
      </c>
      <c r="I1083" s="30">
        <f>ROUND(G1083*H1083,P4)</f>
        <v>0</v>
      </c>
      <c r="L1083" s="30">
        <v>0</v>
      </c>
      <c r="M1083" s="24">
        <f>ROUND(G1083*L1083,P4)</f>
        <v>0</v>
      </c>
      <c r="N1083" s="25" t="s">
        <v>506</v>
      </c>
      <c r="O1083" s="31">
        <f>M1083*AA1083</f>
        <v>0</v>
      </c>
      <c r="P1083" s="1">
        <v>3</v>
      </c>
      <c r="AA1083" s="1">
        <f>IF(P1083=1,$O$3,IF(P1083=2,$O$4,$O$5))</f>
        <v>0</v>
      </c>
    </row>
    <row r="1084">
      <c r="A1084" s="1" t="s">
        <v>510</v>
      </c>
      <c r="E1084" s="27" t="s">
        <v>506</v>
      </c>
    </row>
    <row r="1085" ht="52">
      <c r="A1085" s="1" t="s">
        <v>511</v>
      </c>
      <c r="E1085" s="32" t="s">
        <v>9251</v>
      </c>
    </row>
    <row r="1086">
      <c r="A1086" s="1" t="s">
        <v>513</v>
      </c>
      <c r="E1086" s="27" t="s">
        <v>506</v>
      </c>
    </row>
    <row r="1087" ht="25">
      <c r="A1087" s="1" t="s">
        <v>504</v>
      </c>
      <c r="B1087" s="1">
        <v>230</v>
      </c>
      <c r="C1087" s="26" t="s">
        <v>9252</v>
      </c>
      <c r="D1087" t="s">
        <v>506</v>
      </c>
      <c r="E1087" s="27" t="s">
        <v>9253</v>
      </c>
      <c r="F1087" s="28" t="s">
        <v>519</v>
      </c>
      <c r="G1087" s="29">
        <v>4</v>
      </c>
      <c r="H1087" s="28">
        <v>3.0000000000000001E-05</v>
      </c>
      <c r="I1087" s="30">
        <f>ROUND(G1087*H1087,P4)</f>
        <v>0</v>
      </c>
      <c r="L1087" s="30">
        <v>0</v>
      </c>
      <c r="M1087" s="24">
        <f>ROUND(G1087*L1087,P4)</f>
        <v>0</v>
      </c>
      <c r="N1087" s="25" t="s">
        <v>506</v>
      </c>
      <c r="O1087" s="31">
        <f>M1087*AA1087</f>
        <v>0</v>
      </c>
      <c r="P1087" s="1">
        <v>3</v>
      </c>
      <c r="AA1087" s="1">
        <f>IF(P1087=1,$O$3,IF(P1087=2,$O$4,$O$5))</f>
        <v>0</v>
      </c>
    </row>
    <row r="1088">
      <c r="A1088" s="1" t="s">
        <v>510</v>
      </c>
      <c r="E1088" s="27" t="s">
        <v>506</v>
      </c>
    </row>
    <row r="1089" ht="65">
      <c r="A1089" s="1" t="s">
        <v>511</v>
      </c>
      <c r="E1089" s="32" t="s">
        <v>9254</v>
      </c>
    </row>
    <row r="1090">
      <c r="A1090" s="1" t="s">
        <v>513</v>
      </c>
      <c r="E1090" s="27" t="s">
        <v>506</v>
      </c>
    </row>
    <row r="1091">
      <c r="A1091" s="1" t="s">
        <v>504</v>
      </c>
      <c r="B1091" s="1">
        <v>218</v>
      </c>
      <c r="C1091" s="26" t="s">
        <v>9255</v>
      </c>
      <c r="D1091" t="s">
        <v>506</v>
      </c>
      <c r="E1091" s="27" t="s">
        <v>9256</v>
      </c>
      <c r="F1091" s="28" t="s">
        <v>519</v>
      </c>
      <c r="G1091" s="29">
        <v>3</v>
      </c>
      <c r="H1091" s="28">
        <v>0</v>
      </c>
      <c r="I1091" s="30">
        <f>ROUND(G1091*H1091,P4)</f>
        <v>0</v>
      </c>
      <c r="L1091" s="30">
        <v>0</v>
      </c>
      <c r="M1091" s="24">
        <f>ROUND(G1091*L1091,P4)</f>
        <v>0</v>
      </c>
      <c r="N1091" s="25" t="s">
        <v>506</v>
      </c>
      <c r="O1091" s="31">
        <f>M1091*AA1091</f>
        <v>0</v>
      </c>
      <c r="P1091" s="1">
        <v>3</v>
      </c>
      <c r="AA1091" s="1">
        <f>IF(P1091=1,$O$3,IF(P1091=2,$O$4,$O$5))</f>
        <v>0</v>
      </c>
    </row>
    <row r="1092">
      <c r="A1092" s="1" t="s">
        <v>510</v>
      </c>
      <c r="E1092" s="27" t="s">
        <v>506</v>
      </c>
    </row>
    <row r="1093" ht="26">
      <c r="A1093" s="1" t="s">
        <v>511</v>
      </c>
      <c r="E1093" s="32" t="s">
        <v>673</v>
      </c>
    </row>
    <row r="1094">
      <c r="A1094" s="1" t="s">
        <v>513</v>
      </c>
      <c r="E1094" s="27" t="s">
        <v>506</v>
      </c>
    </row>
    <row r="1095">
      <c r="A1095" s="1" t="s">
        <v>504</v>
      </c>
      <c r="B1095" s="1">
        <v>220</v>
      </c>
      <c r="C1095" s="26" t="s">
        <v>9257</v>
      </c>
      <c r="D1095" t="s">
        <v>506</v>
      </c>
      <c r="E1095" s="27" t="s">
        <v>9258</v>
      </c>
      <c r="F1095" s="28" t="s">
        <v>519</v>
      </c>
      <c r="G1095" s="29">
        <v>1</v>
      </c>
      <c r="H1095" s="28">
        <v>0</v>
      </c>
      <c r="I1095" s="30">
        <f>ROUND(G1095*H1095,P4)</f>
        <v>0</v>
      </c>
      <c r="L1095" s="30">
        <v>0</v>
      </c>
      <c r="M1095" s="24">
        <f>ROUND(G1095*L1095,P4)</f>
        <v>0</v>
      </c>
      <c r="N1095" s="25" t="s">
        <v>506</v>
      </c>
      <c r="O1095" s="31">
        <f>M1095*AA1095</f>
        <v>0</v>
      </c>
      <c r="P1095" s="1">
        <v>3</v>
      </c>
      <c r="AA1095" s="1">
        <f>IF(P1095=1,$O$3,IF(P1095=2,$O$4,$O$5))</f>
        <v>0</v>
      </c>
    </row>
    <row r="1096">
      <c r="A1096" s="1" t="s">
        <v>510</v>
      </c>
      <c r="E1096" s="27" t="s">
        <v>506</v>
      </c>
    </row>
    <row r="1097" ht="26">
      <c r="A1097" s="1" t="s">
        <v>511</v>
      </c>
      <c r="E1097" s="32" t="s">
        <v>521</v>
      </c>
    </row>
    <row r="1098">
      <c r="A1098" s="1" t="s">
        <v>513</v>
      </c>
      <c r="E1098" s="27" t="s">
        <v>506</v>
      </c>
    </row>
    <row r="1099">
      <c r="A1099" s="1" t="s">
        <v>504</v>
      </c>
      <c r="B1099" s="1">
        <v>231</v>
      </c>
      <c r="C1099" s="26" t="s">
        <v>9259</v>
      </c>
      <c r="D1099" t="s">
        <v>506</v>
      </c>
      <c r="E1099" s="27" t="s">
        <v>9260</v>
      </c>
      <c r="F1099" s="28" t="s">
        <v>519</v>
      </c>
      <c r="G1099" s="29">
        <v>20</v>
      </c>
      <c r="H1099" s="28">
        <v>0</v>
      </c>
      <c r="I1099" s="30">
        <f>ROUND(G1099*H1099,P4)</f>
        <v>0</v>
      </c>
      <c r="L1099" s="30">
        <v>0</v>
      </c>
      <c r="M1099" s="24">
        <f>ROUND(G1099*L1099,P4)</f>
        <v>0</v>
      </c>
      <c r="N1099" s="25" t="s">
        <v>506</v>
      </c>
      <c r="O1099" s="31">
        <f>M1099*AA1099</f>
        <v>0</v>
      </c>
      <c r="P1099" s="1">
        <v>3</v>
      </c>
      <c r="AA1099" s="1">
        <f>IF(P1099=1,$O$3,IF(P1099=2,$O$4,$O$5))</f>
        <v>0</v>
      </c>
    </row>
    <row r="1100">
      <c r="A1100" s="1" t="s">
        <v>510</v>
      </c>
      <c r="E1100" s="27" t="s">
        <v>506</v>
      </c>
    </row>
    <row r="1101" ht="26">
      <c r="A1101" s="1" t="s">
        <v>511</v>
      </c>
      <c r="E1101" s="32" t="s">
        <v>926</v>
      </c>
    </row>
    <row r="1102">
      <c r="A1102" s="1" t="s">
        <v>513</v>
      </c>
      <c r="E1102" s="27" t="s">
        <v>506</v>
      </c>
    </row>
    <row r="1103" ht="25">
      <c r="A1103" s="1" t="s">
        <v>504</v>
      </c>
      <c r="B1103" s="1">
        <v>234</v>
      </c>
      <c r="C1103" s="26" t="s">
        <v>9261</v>
      </c>
      <c r="D1103" t="s">
        <v>506</v>
      </c>
      <c r="E1103" s="27" t="s">
        <v>9262</v>
      </c>
      <c r="F1103" s="28" t="s">
        <v>519</v>
      </c>
      <c r="G1103" s="29">
        <v>9</v>
      </c>
      <c r="H1103" s="28">
        <v>0</v>
      </c>
      <c r="I1103" s="30">
        <f>ROUND(G1103*H1103,P4)</f>
        <v>0</v>
      </c>
      <c r="L1103" s="30">
        <v>0</v>
      </c>
      <c r="M1103" s="24">
        <f>ROUND(G1103*L1103,P4)</f>
        <v>0</v>
      </c>
      <c r="N1103" s="25" t="s">
        <v>506</v>
      </c>
      <c r="O1103" s="31">
        <f>M1103*AA1103</f>
        <v>0</v>
      </c>
      <c r="P1103" s="1">
        <v>3</v>
      </c>
      <c r="AA1103" s="1">
        <f>IF(P1103=1,$O$3,IF(P1103=2,$O$4,$O$5))</f>
        <v>0</v>
      </c>
    </row>
    <row r="1104">
      <c r="A1104" s="1" t="s">
        <v>510</v>
      </c>
      <c r="E1104" s="27" t="s">
        <v>506</v>
      </c>
    </row>
    <row r="1105" ht="26">
      <c r="A1105" s="1" t="s">
        <v>511</v>
      </c>
      <c r="E1105" s="32" t="s">
        <v>799</v>
      </c>
    </row>
    <row r="1106">
      <c r="A1106" s="1" t="s">
        <v>513</v>
      </c>
      <c r="E1106" s="27" t="s">
        <v>506</v>
      </c>
    </row>
    <row r="1107" ht="25">
      <c r="A1107" s="1" t="s">
        <v>504</v>
      </c>
      <c r="B1107" s="1">
        <v>236</v>
      </c>
      <c r="C1107" s="26" t="s">
        <v>9263</v>
      </c>
      <c r="D1107" t="s">
        <v>506</v>
      </c>
      <c r="E1107" s="27" t="s">
        <v>9264</v>
      </c>
      <c r="F1107" s="28" t="s">
        <v>519</v>
      </c>
      <c r="G1107" s="29">
        <v>6</v>
      </c>
      <c r="H1107" s="28">
        <v>0</v>
      </c>
      <c r="I1107" s="30">
        <f>ROUND(G1107*H1107,P4)</f>
        <v>0</v>
      </c>
      <c r="L1107" s="30">
        <v>0</v>
      </c>
      <c r="M1107" s="24">
        <f>ROUND(G1107*L1107,P4)</f>
        <v>0</v>
      </c>
      <c r="N1107" s="25" t="s">
        <v>506</v>
      </c>
      <c r="O1107" s="31">
        <f>M1107*AA1107</f>
        <v>0</v>
      </c>
      <c r="P1107" s="1">
        <v>3</v>
      </c>
      <c r="AA1107" s="1">
        <f>IF(P1107=1,$O$3,IF(P1107=2,$O$4,$O$5))</f>
        <v>0</v>
      </c>
    </row>
    <row r="1108">
      <c r="A1108" s="1" t="s">
        <v>510</v>
      </c>
      <c r="E1108" s="27" t="s">
        <v>506</v>
      </c>
    </row>
    <row r="1109" ht="26">
      <c r="A1109" s="1" t="s">
        <v>511</v>
      </c>
      <c r="E1109" s="32" t="s">
        <v>524</v>
      </c>
    </row>
    <row r="1110">
      <c r="A1110" s="1" t="s">
        <v>513</v>
      </c>
      <c r="E1110" s="27" t="s">
        <v>506</v>
      </c>
    </row>
    <row r="1111">
      <c r="A1111" s="1" t="s">
        <v>504</v>
      </c>
      <c r="B1111" s="1">
        <v>242</v>
      </c>
      <c r="C1111" s="26" t="s">
        <v>9265</v>
      </c>
      <c r="D1111" t="s">
        <v>506</v>
      </c>
      <c r="E1111" s="27" t="s">
        <v>9266</v>
      </c>
      <c r="F1111" s="28" t="s">
        <v>519</v>
      </c>
      <c r="G1111" s="29">
        <v>6</v>
      </c>
      <c r="H1111" s="28">
        <v>0</v>
      </c>
      <c r="I1111" s="30">
        <f>ROUND(G1111*H1111,P4)</f>
        <v>0</v>
      </c>
      <c r="L1111" s="30">
        <v>0</v>
      </c>
      <c r="M1111" s="24">
        <f>ROUND(G1111*L1111,P4)</f>
        <v>0</v>
      </c>
      <c r="N1111" s="25" t="s">
        <v>506</v>
      </c>
      <c r="O1111" s="31">
        <f>M1111*AA1111</f>
        <v>0</v>
      </c>
      <c r="P1111" s="1">
        <v>3</v>
      </c>
      <c r="AA1111" s="1">
        <f>IF(P1111=1,$O$3,IF(P1111=2,$O$4,$O$5))</f>
        <v>0</v>
      </c>
    </row>
    <row r="1112">
      <c r="A1112" s="1" t="s">
        <v>510</v>
      </c>
      <c r="E1112" s="27" t="s">
        <v>506</v>
      </c>
    </row>
    <row r="1113" ht="26">
      <c r="A1113" s="1" t="s">
        <v>511</v>
      </c>
      <c r="E1113" s="32" t="s">
        <v>524</v>
      </c>
    </row>
    <row r="1114">
      <c r="A1114" s="1" t="s">
        <v>513</v>
      </c>
      <c r="E1114" s="27" t="s">
        <v>506</v>
      </c>
    </row>
    <row r="1115" ht="13">
      <c r="A1115" s="1" t="s">
        <v>501</v>
      </c>
      <c r="C1115" s="22" t="s">
        <v>2580</v>
      </c>
      <c r="E1115" s="23" t="s">
        <v>9267</v>
      </c>
      <c r="L1115" s="24">
        <f>SUMIFS(L1116:L1127,A1116:A1127,"P")</f>
        <v>0</v>
      </c>
      <c r="M1115" s="24">
        <f>SUMIFS(M1116:M1127,A1116:A1127,"P")</f>
        <v>0</v>
      </c>
      <c r="N1115" s="25"/>
    </row>
    <row r="1116" ht="25">
      <c r="A1116" s="1" t="s">
        <v>504</v>
      </c>
      <c r="B1116" s="1">
        <v>276</v>
      </c>
      <c r="C1116" s="26" t="s">
        <v>9268</v>
      </c>
      <c r="D1116" t="s">
        <v>506</v>
      </c>
      <c r="E1116" s="27" t="s">
        <v>9269</v>
      </c>
      <c r="F1116" s="28" t="s">
        <v>519</v>
      </c>
      <c r="G1116" s="29">
        <v>1</v>
      </c>
      <c r="H1116" s="28">
        <v>0.00020000000000000001</v>
      </c>
      <c r="I1116" s="30">
        <f>ROUND(G1116*H1116,P4)</f>
        <v>0</v>
      </c>
      <c r="L1116" s="30">
        <v>0</v>
      </c>
      <c r="M1116" s="24">
        <f>ROUND(G1116*L1116,P4)</f>
        <v>0</v>
      </c>
      <c r="N1116" s="25" t="s">
        <v>6046</v>
      </c>
      <c r="O1116" s="31">
        <f>M1116*AA1116</f>
        <v>0</v>
      </c>
      <c r="P1116" s="1">
        <v>3</v>
      </c>
      <c r="AA1116" s="1">
        <f>IF(P1116=1,$O$3,IF(P1116=2,$O$4,$O$5))</f>
        <v>0</v>
      </c>
    </row>
    <row r="1117">
      <c r="A1117" s="1" t="s">
        <v>510</v>
      </c>
      <c r="E1117" s="27" t="s">
        <v>506</v>
      </c>
    </row>
    <row r="1118" ht="26">
      <c r="A1118" s="1" t="s">
        <v>511</v>
      </c>
      <c r="E1118" s="32" t="s">
        <v>9270</v>
      </c>
    </row>
    <row r="1119" ht="25">
      <c r="A1119" s="1" t="s">
        <v>513</v>
      </c>
      <c r="E1119" s="27" t="s">
        <v>6048</v>
      </c>
    </row>
    <row r="1120" ht="25">
      <c r="A1120" s="1" t="s">
        <v>504</v>
      </c>
      <c r="B1120" s="1">
        <v>274</v>
      </c>
      <c r="C1120" s="26" t="s">
        <v>9271</v>
      </c>
      <c r="D1120" t="s">
        <v>506</v>
      </c>
      <c r="E1120" s="27" t="s">
        <v>9272</v>
      </c>
      <c r="F1120" s="28" t="s">
        <v>9273</v>
      </c>
      <c r="G1120" s="29">
        <v>2</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529</v>
      </c>
    </row>
    <row r="1123" ht="37.5">
      <c r="A1123" s="1" t="s">
        <v>513</v>
      </c>
      <c r="E1123" s="27" t="s">
        <v>9274</v>
      </c>
    </row>
    <row r="1124">
      <c r="A1124" s="1" t="s">
        <v>504</v>
      </c>
      <c r="B1124" s="1">
        <v>275</v>
      </c>
      <c r="C1124" s="26" t="s">
        <v>9275</v>
      </c>
      <c r="D1124" t="s">
        <v>506</v>
      </c>
      <c r="E1124" s="27" t="s">
        <v>9276</v>
      </c>
      <c r="F1124" s="28" t="s">
        <v>519</v>
      </c>
      <c r="G1124" s="29">
        <v>1</v>
      </c>
      <c r="H1124" s="28">
        <v>0</v>
      </c>
      <c r="I1124" s="30">
        <f>ROUND(G1124*H1124,P4)</f>
        <v>0</v>
      </c>
      <c r="L1124" s="30">
        <v>0</v>
      </c>
      <c r="M1124" s="24">
        <f>ROUND(G1124*L1124,P4)</f>
        <v>0</v>
      </c>
      <c r="N1124" s="25" t="s">
        <v>506</v>
      </c>
      <c r="O1124" s="31">
        <f>M1124*AA1124</f>
        <v>0</v>
      </c>
      <c r="P1124" s="1">
        <v>3</v>
      </c>
      <c r="AA1124" s="1">
        <f>IF(P1124=1,$O$3,IF(P1124=2,$O$4,$O$5))</f>
        <v>0</v>
      </c>
    </row>
    <row r="1125">
      <c r="A1125" s="1" t="s">
        <v>510</v>
      </c>
      <c r="E1125" s="27" t="s">
        <v>506</v>
      </c>
    </row>
    <row r="1126" ht="26">
      <c r="A1126" s="1" t="s">
        <v>511</v>
      </c>
      <c r="E1126" s="32" t="s">
        <v>9270</v>
      </c>
    </row>
    <row r="1127">
      <c r="A1127" s="1" t="s">
        <v>513</v>
      </c>
      <c r="E1127" s="27" t="s">
        <v>506</v>
      </c>
    </row>
    <row r="1128" ht="13">
      <c r="A1128" s="1" t="s">
        <v>501</v>
      </c>
      <c r="C1128" s="22" t="s">
        <v>9277</v>
      </c>
      <c r="E1128" s="23" t="s">
        <v>9278</v>
      </c>
      <c r="L1128" s="24">
        <f>SUMIFS(L1129:L1184,A1129:A1184,"P")</f>
        <v>0</v>
      </c>
      <c r="M1128" s="24">
        <f>SUMIFS(M1129:M1184,A1129:A1184,"P")</f>
        <v>0</v>
      </c>
      <c r="N1128" s="25"/>
    </row>
    <row r="1129">
      <c r="A1129" s="1" t="s">
        <v>504</v>
      </c>
      <c r="B1129" s="1">
        <v>290</v>
      </c>
      <c r="C1129" s="26" t="s">
        <v>9279</v>
      </c>
      <c r="D1129" t="s">
        <v>506</v>
      </c>
      <c r="E1129" s="27" t="s">
        <v>9280</v>
      </c>
      <c r="F1129" s="28" t="s">
        <v>4976</v>
      </c>
      <c r="G1129" s="29">
        <v>0.5</v>
      </c>
      <c r="H1129" s="28">
        <v>0.001</v>
      </c>
      <c r="I1129" s="30">
        <f>ROUND(G1129*H1129,P4)</f>
        <v>0</v>
      </c>
      <c r="L1129" s="30">
        <v>0</v>
      </c>
      <c r="M1129" s="24">
        <f>ROUND(G1129*L1129,P4)</f>
        <v>0</v>
      </c>
      <c r="N1129" s="25" t="s">
        <v>6046</v>
      </c>
      <c r="O1129" s="31">
        <f>M1129*AA1129</f>
        <v>0</v>
      </c>
      <c r="P1129" s="1">
        <v>3</v>
      </c>
      <c r="AA1129" s="1">
        <f>IF(P1129=1,$O$3,IF(P1129=2,$O$4,$O$5))</f>
        <v>0</v>
      </c>
    </row>
    <row r="1130">
      <c r="A1130" s="1" t="s">
        <v>510</v>
      </c>
      <c r="E1130" s="27" t="s">
        <v>506</v>
      </c>
    </row>
    <row r="1131" ht="26">
      <c r="A1131" s="1" t="s">
        <v>511</v>
      </c>
      <c r="E1131" s="32" t="s">
        <v>1929</v>
      </c>
    </row>
    <row r="1132" ht="25">
      <c r="A1132" s="1" t="s">
        <v>513</v>
      </c>
      <c r="E1132" s="27" t="s">
        <v>6048</v>
      </c>
    </row>
    <row r="1133">
      <c r="A1133" s="1" t="s">
        <v>504</v>
      </c>
      <c r="B1133" s="1">
        <v>285</v>
      </c>
      <c r="C1133" s="26" t="s">
        <v>9281</v>
      </c>
      <c r="D1133" t="s">
        <v>506</v>
      </c>
      <c r="E1133" s="27" t="s">
        <v>9282</v>
      </c>
      <c r="F1133" s="28" t="s">
        <v>519</v>
      </c>
      <c r="G1133" s="29">
        <v>1</v>
      </c>
      <c r="H1133" s="28">
        <v>0.039</v>
      </c>
      <c r="I1133" s="30">
        <f>ROUND(G1133*H1133,P4)</f>
        <v>0</v>
      </c>
      <c r="L1133" s="30">
        <v>0</v>
      </c>
      <c r="M1133" s="24">
        <f>ROUND(G1133*L1133,P4)</f>
        <v>0</v>
      </c>
      <c r="N1133" s="25" t="s">
        <v>6046</v>
      </c>
      <c r="O1133" s="31">
        <f>M1133*AA1133</f>
        <v>0</v>
      </c>
      <c r="P1133" s="1">
        <v>3</v>
      </c>
      <c r="AA1133" s="1">
        <f>IF(P1133=1,$O$3,IF(P1133=2,$O$4,$O$5))</f>
        <v>0</v>
      </c>
    </row>
    <row r="1134">
      <c r="A1134" s="1" t="s">
        <v>510</v>
      </c>
      <c r="E1134" s="27" t="s">
        <v>506</v>
      </c>
    </row>
    <row r="1135" ht="26">
      <c r="A1135" s="1" t="s">
        <v>511</v>
      </c>
      <c r="E1135" s="32" t="s">
        <v>521</v>
      </c>
    </row>
    <row r="1136" ht="25">
      <c r="A1136" s="1" t="s">
        <v>513</v>
      </c>
      <c r="E1136" s="27" t="s">
        <v>6048</v>
      </c>
    </row>
    <row r="1137">
      <c r="A1137" s="1" t="s">
        <v>504</v>
      </c>
      <c r="B1137" s="1">
        <v>281</v>
      </c>
      <c r="C1137" s="26" t="s">
        <v>9283</v>
      </c>
      <c r="D1137" t="s">
        <v>506</v>
      </c>
      <c r="E1137" s="27" t="s">
        <v>9284</v>
      </c>
      <c r="F1137" s="28" t="s">
        <v>519</v>
      </c>
      <c r="G1137" s="29">
        <v>8</v>
      </c>
      <c r="H1137" s="28">
        <v>0.00040000000000000002</v>
      </c>
      <c r="I1137" s="30">
        <f>ROUND(G1137*H1137,P4)</f>
        <v>0</v>
      </c>
      <c r="L1137" s="30">
        <v>0</v>
      </c>
      <c r="M1137" s="24">
        <f>ROUND(G1137*L1137,P4)</f>
        <v>0</v>
      </c>
      <c r="N1137" s="25" t="s">
        <v>6046</v>
      </c>
      <c r="O1137" s="31">
        <f>M1137*AA1137</f>
        <v>0</v>
      </c>
      <c r="P1137" s="1">
        <v>3</v>
      </c>
      <c r="AA1137" s="1">
        <f>IF(P1137=1,$O$3,IF(P1137=2,$O$4,$O$5))</f>
        <v>0</v>
      </c>
    </row>
    <row r="1138">
      <c r="A1138" s="1" t="s">
        <v>510</v>
      </c>
      <c r="E1138" s="27" t="s">
        <v>506</v>
      </c>
    </row>
    <row r="1139" ht="26">
      <c r="A1139" s="1" t="s">
        <v>511</v>
      </c>
      <c r="E1139" s="32" t="s">
        <v>844</v>
      </c>
    </row>
    <row r="1140" ht="25">
      <c r="A1140" s="1" t="s">
        <v>513</v>
      </c>
      <c r="E1140" s="27" t="s">
        <v>6048</v>
      </c>
    </row>
    <row r="1141" ht="25">
      <c r="A1141" s="1" t="s">
        <v>504</v>
      </c>
      <c r="B1141" s="1">
        <v>288</v>
      </c>
      <c r="C1141" s="26" t="s">
        <v>9285</v>
      </c>
      <c r="D1141" t="s">
        <v>506</v>
      </c>
      <c r="E1141" s="27" t="s">
        <v>9286</v>
      </c>
      <c r="F1141" s="28" t="s">
        <v>567</v>
      </c>
      <c r="G1141" s="29">
        <v>41.200000000000003</v>
      </c>
      <c r="H1141" s="28">
        <v>0.001</v>
      </c>
      <c r="I1141" s="30">
        <f>ROUND(G1141*H1141,P4)</f>
        <v>0</v>
      </c>
      <c r="L1141" s="30">
        <v>0</v>
      </c>
      <c r="M1141" s="24">
        <f>ROUND(G1141*L1141,P4)</f>
        <v>0</v>
      </c>
      <c r="N1141" s="25" t="s">
        <v>6046</v>
      </c>
      <c r="O1141" s="31">
        <f>M1141*AA1141</f>
        <v>0</v>
      </c>
      <c r="P1141" s="1">
        <v>3</v>
      </c>
      <c r="AA1141" s="1">
        <f>IF(P1141=1,$O$3,IF(P1141=2,$O$4,$O$5))</f>
        <v>0</v>
      </c>
    </row>
    <row r="1142">
      <c r="A1142" s="1" t="s">
        <v>510</v>
      </c>
      <c r="E1142" s="27" t="s">
        <v>506</v>
      </c>
    </row>
    <row r="1143" ht="26">
      <c r="A1143" s="1" t="s">
        <v>511</v>
      </c>
      <c r="E1143" s="32" t="s">
        <v>9287</v>
      </c>
    </row>
    <row r="1144" ht="25">
      <c r="A1144" s="1" t="s">
        <v>513</v>
      </c>
      <c r="E1144" s="27" t="s">
        <v>6048</v>
      </c>
    </row>
    <row r="1145" ht="25">
      <c r="A1145" s="1" t="s">
        <v>504</v>
      </c>
      <c r="B1145" s="1">
        <v>277</v>
      </c>
      <c r="C1145" s="26" t="s">
        <v>9288</v>
      </c>
      <c r="D1145" t="s">
        <v>506</v>
      </c>
      <c r="E1145" s="27" t="s">
        <v>9289</v>
      </c>
      <c r="F1145" s="28" t="s">
        <v>519</v>
      </c>
      <c r="G1145" s="29">
        <v>8</v>
      </c>
      <c r="H1145" s="28">
        <v>0</v>
      </c>
      <c r="I1145" s="30">
        <f>ROUND(G1145*H1145,P4)</f>
        <v>0</v>
      </c>
      <c r="L1145" s="30">
        <v>0</v>
      </c>
      <c r="M1145" s="24">
        <f>ROUND(G1145*L1145,P4)</f>
        <v>0</v>
      </c>
      <c r="N1145" s="25" t="s">
        <v>6046</v>
      </c>
      <c r="O1145" s="31">
        <f>M1145*AA1145</f>
        <v>0</v>
      </c>
      <c r="P1145" s="1">
        <v>3</v>
      </c>
      <c r="AA1145" s="1">
        <f>IF(P1145=1,$O$3,IF(P1145=2,$O$4,$O$5))</f>
        <v>0</v>
      </c>
    </row>
    <row r="1146">
      <c r="A1146" s="1" t="s">
        <v>510</v>
      </c>
      <c r="E1146" s="27" t="s">
        <v>506</v>
      </c>
    </row>
    <row r="1147" ht="26">
      <c r="A1147" s="1" t="s">
        <v>511</v>
      </c>
      <c r="E1147" s="32" t="s">
        <v>844</v>
      </c>
    </row>
    <row r="1148" ht="25">
      <c r="A1148" s="1" t="s">
        <v>513</v>
      </c>
      <c r="E1148" s="27" t="s">
        <v>6048</v>
      </c>
    </row>
    <row r="1149" ht="25">
      <c r="A1149" s="1" t="s">
        <v>504</v>
      </c>
      <c r="B1149" s="1">
        <v>280</v>
      </c>
      <c r="C1149" s="26" t="s">
        <v>9290</v>
      </c>
      <c r="D1149" t="s">
        <v>506</v>
      </c>
      <c r="E1149" s="27" t="s">
        <v>9291</v>
      </c>
      <c r="F1149" s="28" t="s">
        <v>519</v>
      </c>
      <c r="G1149" s="29">
        <v>8</v>
      </c>
      <c r="H1149" s="28">
        <v>0</v>
      </c>
      <c r="I1149" s="30">
        <f>ROUND(G1149*H1149,P4)</f>
        <v>0</v>
      </c>
      <c r="L1149" s="30">
        <v>0</v>
      </c>
      <c r="M1149" s="24">
        <f>ROUND(G1149*L1149,P4)</f>
        <v>0</v>
      </c>
      <c r="N1149" s="25" t="s">
        <v>6046</v>
      </c>
      <c r="O1149" s="31">
        <f>M1149*AA1149</f>
        <v>0</v>
      </c>
      <c r="P1149" s="1">
        <v>3</v>
      </c>
      <c r="AA1149" s="1">
        <f>IF(P1149=1,$O$3,IF(P1149=2,$O$4,$O$5))</f>
        <v>0</v>
      </c>
    </row>
    <row r="1150">
      <c r="A1150" s="1" t="s">
        <v>510</v>
      </c>
      <c r="E1150" s="27" t="s">
        <v>506</v>
      </c>
    </row>
    <row r="1151" ht="26">
      <c r="A1151" s="1" t="s">
        <v>511</v>
      </c>
      <c r="E1151" s="32" t="s">
        <v>844</v>
      </c>
    </row>
    <row r="1152" ht="25">
      <c r="A1152" s="1" t="s">
        <v>513</v>
      </c>
      <c r="E1152" s="27" t="s">
        <v>6048</v>
      </c>
    </row>
    <row r="1153" ht="25">
      <c r="A1153" s="1" t="s">
        <v>504</v>
      </c>
      <c r="B1153" s="1">
        <v>282</v>
      </c>
      <c r="C1153" s="26" t="s">
        <v>9292</v>
      </c>
      <c r="D1153" t="s">
        <v>506</v>
      </c>
      <c r="E1153" s="27" t="s">
        <v>9293</v>
      </c>
      <c r="F1153" s="28" t="s">
        <v>567</v>
      </c>
      <c r="G1153" s="29">
        <v>8</v>
      </c>
      <c r="H1153" s="28">
        <v>0.00016200000000000001</v>
      </c>
      <c r="I1153" s="30">
        <f>ROUND(G1153*H1153,P4)</f>
        <v>0</v>
      </c>
      <c r="L1153" s="30">
        <v>0</v>
      </c>
      <c r="M1153" s="24">
        <f>ROUND(G1153*L1153,P4)</f>
        <v>0</v>
      </c>
      <c r="N1153" s="25" t="s">
        <v>6046</v>
      </c>
      <c r="O1153" s="31">
        <f>M1153*AA1153</f>
        <v>0</v>
      </c>
      <c r="P1153" s="1">
        <v>3</v>
      </c>
      <c r="AA1153" s="1">
        <f>IF(P1153=1,$O$3,IF(P1153=2,$O$4,$O$5))</f>
        <v>0</v>
      </c>
    </row>
    <row r="1154">
      <c r="A1154" s="1" t="s">
        <v>510</v>
      </c>
      <c r="E1154" s="27" t="s">
        <v>506</v>
      </c>
    </row>
    <row r="1155" ht="26">
      <c r="A1155" s="1" t="s">
        <v>511</v>
      </c>
      <c r="E1155" s="32" t="s">
        <v>844</v>
      </c>
    </row>
    <row r="1156" ht="25">
      <c r="A1156" s="1" t="s">
        <v>513</v>
      </c>
      <c r="E1156" s="27" t="s">
        <v>6048</v>
      </c>
    </row>
    <row r="1157">
      <c r="A1157" s="1" t="s">
        <v>504</v>
      </c>
      <c r="B1157" s="1">
        <v>283</v>
      </c>
      <c r="C1157" s="26" t="s">
        <v>9294</v>
      </c>
      <c r="D1157" t="s">
        <v>506</v>
      </c>
      <c r="E1157" s="27" t="s">
        <v>9295</v>
      </c>
      <c r="F1157" s="28" t="s">
        <v>519</v>
      </c>
      <c r="G1157" s="29">
        <v>9</v>
      </c>
      <c r="H1157" s="28">
        <v>0</v>
      </c>
      <c r="I1157" s="30">
        <f>ROUND(G1157*H1157,P4)</f>
        <v>0</v>
      </c>
      <c r="L1157" s="30">
        <v>0</v>
      </c>
      <c r="M1157" s="24">
        <f>ROUND(G1157*L1157,P4)</f>
        <v>0</v>
      </c>
      <c r="N1157" s="25" t="s">
        <v>6046</v>
      </c>
      <c r="O1157" s="31">
        <f>M1157*AA1157</f>
        <v>0</v>
      </c>
      <c r="P1157" s="1">
        <v>3</v>
      </c>
      <c r="AA1157" s="1">
        <f>IF(P1157=1,$O$3,IF(P1157=2,$O$4,$O$5))</f>
        <v>0</v>
      </c>
    </row>
    <row r="1158">
      <c r="A1158" s="1" t="s">
        <v>510</v>
      </c>
      <c r="E1158" s="27" t="s">
        <v>506</v>
      </c>
    </row>
    <row r="1159" ht="26">
      <c r="A1159" s="1" t="s">
        <v>511</v>
      </c>
      <c r="E1159" s="32" t="s">
        <v>9296</v>
      </c>
    </row>
    <row r="1160" ht="25">
      <c r="A1160" s="1" t="s">
        <v>513</v>
      </c>
      <c r="E1160" s="27" t="s">
        <v>6048</v>
      </c>
    </row>
    <row r="1161" ht="25">
      <c r="A1161" s="1" t="s">
        <v>504</v>
      </c>
      <c r="B1161" s="1">
        <v>284</v>
      </c>
      <c r="C1161" s="26" t="s">
        <v>9297</v>
      </c>
      <c r="D1161" t="s">
        <v>506</v>
      </c>
      <c r="E1161" s="27" t="s">
        <v>9298</v>
      </c>
      <c r="F1161" s="28" t="s">
        <v>519</v>
      </c>
      <c r="G1161" s="29">
        <v>1</v>
      </c>
      <c r="H1161" s="28">
        <v>0</v>
      </c>
      <c r="I1161" s="30">
        <f>ROUND(G1161*H1161,P4)</f>
        <v>0</v>
      </c>
      <c r="L1161" s="30">
        <v>0</v>
      </c>
      <c r="M1161" s="24">
        <f>ROUND(G1161*L1161,P4)</f>
        <v>0</v>
      </c>
      <c r="N1161" s="25" t="s">
        <v>6046</v>
      </c>
      <c r="O1161" s="31">
        <f>M1161*AA1161</f>
        <v>0</v>
      </c>
      <c r="P1161" s="1">
        <v>3</v>
      </c>
      <c r="AA1161" s="1">
        <f>IF(P1161=1,$O$3,IF(P1161=2,$O$4,$O$5))</f>
        <v>0</v>
      </c>
    </row>
    <row r="1162">
      <c r="A1162" s="1" t="s">
        <v>510</v>
      </c>
      <c r="E1162" s="27" t="s">
        <v>506</v>
      </c>
    </row>
    <row r="1163" ht="26">
      <c r="A1163" s="1" t="s">
        <v>511</v>
      </c>
      <c r="E1163" s="32" t="s">
        <v>521</v>
      </c>
    </row>
    <row r="1164" ht="25">
      <c r="A1164" s="1" t="s">
        <v>513</v>
      </c>
      <c r="E1164" s="27" t="s">
        <v>6048</v>
      </c>
    </row>
    <row r="1165">
      <c r="A1165" s="1" t="s">
        <v>504</v>
      </c>
      <c r="B1165" s="1">
        <v>286</v>
      </c>
      <c r="C1165" s="26" t="s">
        <v>9299</v>
      </c>
      <c r="D1165" t="s">
        <v>506</v>
      </c>
      <c r="E1165" s="27" t="s">
        <v>9300</v>
      </c>
      <c r="F1165" s="28" t="s">
        <v>519</v>
      </c>
      <c r="G1165" s="29">
        <v>1</v>
      </c>
      <c r="H1165" s="28">
        <v>0</v>
      </c>
      <c r="I1165" s="30">
        <f>ROUND(G1165*H1165,P4)</f>
        <v>0</v>
      </c>
      <c r="L1165" s="30">
        <v>0</v>
      </c>
      <c r="M1165" s="24">
        <f>ROUND(G1165*L1165,P4)</f>
        <v>0</v>
      </c>
      <c r="N1165" s="25" t="s">
        <v>6046</v>
      </c>
      <c r="O1165" s="31">
        <f>M1165*AA1165</f>
        <v>0</v>
      </c>
      <c r="P1165" s="1">
        <v>3</v>
      </c>
      <c r="AA1165" s="1">
        <f>IF(P1165=1,$O$3,IF(P1165=2,$O$4,$O$5))</f>
        <v>0</v>
      </c>
    </row>
    <row r="1166">
      <c r="A1166" s="1" t="s">
        <v>510</v>
      </c>
      <c r="E1166" s="27" t="s">
        <v>506</v>
      </c>
    </row>
    <row r="1167" ht="26">
      <c r="A1167" s="1" t="s">
        <v>511</v>
      </c>
      <c r="E1167" s="32" t="s">
        <v>521</v>
      </c>
    </row>
    <row r="1168" ht="25">
      <c r="A1168" s="1" t="s">
        <v>513</v>
      </c>
      <c r="E1168" s="27" t="s">
        <v>6048</v>
      </c>
    </row>
    <row r="1169" ht="25">
      <c r="A1169" s="1" t="s">
        <v>504</v>
      </c>
      <c r="B1169" s="1">
        <v>287</v>
      </c>
      <c r="C1169" s="26" t="s">
        <v>9301</v>
      </c>
      <c r="D1169" t="s">
        <v>506</v>
      </c>
      <c r="E1169" s="27" t="s">
        <v>9302</v>
      </c>
      <c r="F1169" s="28" t="s">
        <v>567</v>
      </c>
      <c r="G1169" s="29">
        <v>40</v>
      </c>
      <c r="H1169" s="28">
        <v>0</v>
      </c>
      <c r="I1169" s="30">
        <f>ROUND(G1169*H1169,P4)</f>
        <v>0</v>
      </c>
      <c r="L1169" s="30">
        <v>0</v>
      </c>
      <c r="M1169" s="24">
        <f>ROUND(G1169*L1169,P4)</f>
        <v>0</v>
      </c>
      <c r="N1169" s="25" t="s">
        <v>6046</v>
      </c>
      <c r="O1169" s="31">
        <f>M1169*AA1169</f>
        <v>0</v>
      </c>
      <c r="P1169" s="1">
        <v>3</v>
      </c>
      <c r="AA1169" s="1">
        <f>IF(P1169=1,$O$3,IF(P1169=2,$O$4,$O$5))</f>
        <v>0</v>
      </c>
    </row>
    <row r="1170">
      <c r="A1170" s="1" t="s">
        <v>510</v>
      </c>
      <c r="E1170" s="27" t="s">
        <v>506</v>
      </c>
    </row>
    <row r="1171" ht="26">
      <c r="A1171" s="1" t="s">
        <v>511</v>
      </c>
      <c r="E1171" s="32" t="s">
        <v>678</v>
      </c>
    </row>
    <row r="1172" ht="25">
      <c r="A1172" s="1" t="s">
        <v>513</v>
      </c>
      <c r="E1172" s="27" t="s">
        <v>6048</v>
      </c>
    </row>
    <row r="1173">
      <c r="A1173" s="1" t="s">
        <v>504</v>
      </c>
      <c r="B1173" s="1">
        <v>289</v>
      </c>
      <c r="C1173" s="26" t="s">
        <v>9303</v>
      </c>
      <c r="D1173" t="s">
        <v>506</v>
      </c>
      <c r="E1173" s="27" t="s">
        <v>9304</v>
      </c>
      <c r="F1173" s="28" t="s">
        <v>4976</v>
      </c>
      <c r="G1173" s="29">
        <v>0.5</v>
      </c>
      <c r="H1173" s="28">
        <v>0</v>
      </c>
      <c r="I1173" s="30">
        <f>ROUND(G1173*H1173,P4)</f>
        <v>0</v>
      </c>
      <c r="L1173" s="30">
        <v>0</v>
      </c>
      <c r="M1173" s="24">
        <f>ROUND(G1173*L1173,P4)</f>
        <v>0</v>
      </c>
      <c r="N1173" s="25" t="s">
        <v>6046</v>
      </c>
      <c r="O1173" s="31">
        <f>M1173*AA1173</f>
        <v>0</v>
      </c>
      <c r="P1173" s="1">
        <v>3</v>
      </c>
      <c r="AA1173" s="1">
        <f>IF(P1173=1,$O$3,IF(P1173=2,$O$4,$O$5))</f>
        <v>0</v>
      </c>
    </row>
    <row r="1174">
      <c r="A1174" s="1" t="s">
        <v>510</v>
      </c>
      <c r="E1174" s="27" t="s">
        <v>506</v>
      </c>
    </row>
    <row r="1175" ht="26">
      <c r="A1175" s="1" t="s">
        <v>511</v>
      </c>
      <c r="E1175" s="32" t="s">
        <v>1929</v>
      </c>
    </row>
    <row r="1176" ht="25">
      <c r="A1176" s="1" t="s">
        <v>513</v>
      </c>
      <c r="E1176" s="27" t="s">
        <v>6048</v>
      </c>
    </row>
    <row r="1177">
      <c r="A1177" s="1" t="s">
        <v>504</v>
      </c>
      <c r="B1177" s="1">
        <v>278</v>
      </c>
      <c r="C1177" s="26" t="s">
        <v>9305</v>
      </c>
      <c r="D1177" t="s">
        <v>506</v>
      </c>
      <c r="E1177" s="27" t="s">
        <v>9306</v>
      </c>
      <c r="F1177" s="28" t="s">
        <v>519</v>
      </c>
      <c r="G1177" s="29">
        <v>8</v>
      </c>
      <c r="H1177" s="28">
        <v>0.0015</v>
      </c>
      <c r="I1177" s="30">
        <f>ROUND(G1177*H1177,P4)</f>
        <v>0</v>
      </c>
      <c r="L1177" s="30">
        <v>0</v>
      </c>
      <c r="M1177" s="24">
        <f>ROUND(G1177*L1177,P4)</f>
        <v>0</v>
      </c>
      <c r="N1177" s="25" t="s">
        <v>506</v>
      </c>
      <c r="O1177" s="31">
        <f>M1177*AA1177</f>
        <v>0</v>
      </c>
      <c r="P1177" s="1">
        <v>3</v>
      </c>
      <c r="AA1177" s="1">
        <f>IF(P1177=1,$O$3,IF(P1177=2,$O$4,$O$5))</f>
        <v>0</v>
      </c>
    </row>
    <row r="1178">
      <c r="A1178" s="1" t="s">
        <v>510</v>
      </c>
      <c r="E1178" s="27" t="s">
        <v>506</v>
      </c>
    </row>
    <row r="1179" ht="26">
      <c r="A1179" s="1" t="s">
        <v>511</v>
      </c>
      <c r="E1179" s="32" t="s">
        <v>844</v>
      </c>
    </row>
    <row r="1180">
      <c r="A1180" s="1" t="s">
        <v>513</v>
      </c>
      <c r="E1180" s="27" t="s">
        <v>506</v>
      </c>
    </row>
    <row r="1181" ht="25">
      <c r="A1181" s="1" t="s">
        <v>504</v>
      </c>
      <c r="B1181" s="1">
        <v>279</v>
      </c>
      <c r="C1181" s="26" t="s">
        <v>9307</v>
      </c>
      <c r="D1181" t="s">
        <v>506</v>
      </c>
      <c r="E1181" s="27" t="s">
        <v>9308</v>
      </c>
      <c r="F1181" s="28" t="s">
        <v>567</v>
      </c>
      <c r="G1181" s="29">
        <v>8</v>
      </c>
      <c r="H1181" s="28">
        <v>0.001353</v>
      </c>
      <c r="I1181" s="30">
        <f>ROUND(G1181*H1181,P4)</f>
        <v>0</v>
      </c>
      <c r="L1181" s="30">
        <v>0</v>
      </c>
      <c r="M1181" s="24">
        <f>ROUND(G1181*L1181,P4)</f>
        <v>0</v>
      </c>
      <c r="N1181" s="25" t="s">
        <v>506</v>
      </c>
      <c r="O1181" s="31">
        <f>M1181*AA1181</f>
        <v>0</v>
      </c>
      <c r="P1181" s="1">
        <v>3</v>
      </c>
      <c r="AA1181" s="1">
        <f>IF(P1181=1,$O$3,IF(P1181=2,$O$4,$O$5))</f>
        <v>0</v>
      </c>
    </row>
    <row r="1182">
      <c r="A1182" s="1" t="s">
        <v>510</v>
      </c>
      <c r="E1182" s="27" t="s">
        <v>506</v>
      </c>
    </row>
    <row r="1183" ht="26">
      <c r="A1183" s="1" t="s">
        <v>511</v>
      </c>
      <c r="E1183" s="32" t="s">
        <v>844</v>
      </c>
    </row>
    <row r="1184">
      <c r="A1184" s="1" t="s">
        <v>513</v>
      </c>
      <c r="E1184" s="27" t="s">
        <v>506</v>
      </c>
    </row>
    <row r="1185" ht="13">
      <c r="A1185" s="1" t="s">
        <v>501</v>
      </c>
      <c r="C1185" s="22" t="s">
        <v>9309</v>
      </c>
      <c r="E1185" s="23" t="s">
        <v>9310</v>
      </c>
      <c r="L1185" s="24">
        <f>SUMIFS(L1186:L1221,A1186:A1221,"P")</f>
        <v>0</v>
      </c>
      <c r="M1185" s="24">
        <f>SUMIFS(M1186:M1221,A1186:A1221,"P")</f>
        <v>0</v>
      </c>
      <c r="N1185" s="25"/>
    </row>
    <row r="1186">
      <c r="A1186" s="1" t="s">
        <v>504</v>
      </c>
      <c r="B1186" s="1">
        <v>295</v>
      </c>
      <c r="C1186" s="26" t="s">
        <v>9311</v>
      </c>
      <c r="D1186" t="s">
        <v>600</v>
      </c>
      <c r="E1186" s="27" t="s">
        <v>9312</v>
      </c>
      <c r="F1186" s="28" t="s">
        <v>563</v>
      </c>
      <c r="G1186" s="29">
        <v>3.21</v>
      </c>
      <c r="H1186" s="28">
        <v>0.55000000000000004</v>
      </c>
      <c r="I1186" s="30">
        <f>ROUND(G1186*H1186,P4)</f>
        <v>0</v>
      </c>
      <c r="L1186" s="30">
        <v>0</v>
      </c>
      <c r="M1186" s="24">
        <f>ROUND(G1186*L1186,P4)</f>
        <v>0</v>
      </c>
      <c r="N1186" s="25" t="s">
        <v>6046</v>
      </c>
      <c r="O1186" s="31">
        <f>M1186*AA1186</f>
        <v>0</v>
      </c>
      <c r="P1186" s="1">
        <v>3</v>
      </c>
      <c r="AA1186" s="1">
        <f>IF(P1186=1,$O$3,IF(P1186=2,$O$4,$O$5))</f>
        <v>0</v>
      </c>
    </row>
    <row r="1187">
      <c r="A1187" s="1" t="s">
        <v>510</v>
      </c>
      <c r="E1187" s="27" t="s">
        <v>506</v>
      </c>
    </row>
    <row r="1188" ht="39">
      <c r="A1188" s="1" t="s">
        <v>511</v>
      </c>
      <c r="E1188" s="32" t="s">
        <v>9313</v>
      </c>
    </row>
    <row r="1189" ht="25">
      <c r="A1189" s="1" t="s">
        <v>513</v>
      </c>
      <c r="E1189" s="27" t="s">
        <v>6048</v>
      </c>
    </row>
    <row r="1190">
      <c r="A1190" s="1" t="s">
        <v>504</v>
      </c>
      <c r="B1190" s="1">
        <v>297</v>
      </c>
      <c r="C1190" s="26" t="s">
        <v>9311</v>
      </c>
      <c r="D1190" t="s">
        <v>604</v>
      </c>
      <c r="E1190" s="27" t="s">
        <v>9312</v>
      </c>
      <c r="F1190" s="28" t="s">
        <v>563</v>
      </c>
      <c r="G1190" s="29">
        <v>0.83499999999999996</v>
      </c>
      <c r="H1190" s="28">
        <v>0.55000000000000004</v>
      </c>
      <c r="I1190" s="30">
        <f>ROUND(G1190*H1190,P4)</f>
        <v>0</v>
      </c>
      <c r="L1190" s="30">
        <v>0</v>
      </c>
      <c r="M1190" s="24">
        <f>ROUND(G1190*L1190,P4)</f>
        <v>0</v>
      </c>
      <c r="N1190" s="25" t="s">
        <v>6046</v>
      </c>
      <c r="O1190" s="31">
        <f>M1190*AA1190</f>
        <v>0</v>
      </c>
      <c r="P1190" s="1">
        <v>3</v>
      </c>
      <c r="AA1190" s="1">
        <f>IF(P1190=1,$O$3,IF(P1190=2,$O$4,$O$5))</f>
        <v>0</v>
      </c>
    </row>
    <row r="1191">
      <c r="A1191" s="1" t="s">
        <v>510</v>
      </c>
      <c r="E1191" s="27" t="s">
        <v>506</v>
      </c>
    </row>
    <row r="1192" ht="26">
      <c r="A1192" s="1" t="s">
        <v>511</v>
      </c>
      <c r="E1192" s="32" t="s">
        <v>9314</v>
      </c>
    </row>
    <row r="1193" ht="25">
      <c r="A1193" s="1" t="s">
        <v>513</v>
      </c>
      <c r="E1193" s="27" t="s">
        <v>6048</v>
      </c>
    </row>
    <row r="1194" ht="25">
      <c r="A1194" s="1" t="s">
        <v>504</v>
      </c>
      <c r="B1194" s="1">
        <v>291</v>
      </c>
      <c r="C1194" s="26" t="s">
        <v>9315</v>
      </c>
      <c r="D1194" t="s">
        <v>506</v>
      </c>
      <c r="E1194" s="27" t="s">
        <v>9316</v>
      </c>
      <c r="F1194" s="28" t="s">
        <v>563</v>
      </c>
      <c r="G1194" s="29">
        <v>8.6199999999999992</v>
      </c>
      <c r="H1194" s="28">
        <v>0.0012149999999999999</v>
      </c>
      <c r="I1194" s="30">
        <f>ROUND(G1194*H1194,P4)</f>
        <v>0</v>
      </c>
      <c r="L1194" s="30">
        <v>0</v>
      </c>
      <c r="M1194" s="24">
        <f>ROUND(G1194*L1194,P4)</f>
        <v>0</v>
      </c>
      <c r="N1194" s="25" t="s">
        <v>6046</v>
      </c>
      <c r="O1194" s="31">
        <f>M1194*AA1194</f>
        <v>0</v>
      </c>
      <c r="P1194" s="1">
        <v>3</v>
      </c>
      <c r="AA1194" s="1">
        <f>IF(P1194=1,$O$3,IF(P1194=2,$O$4,$O$5))</f>
        <v>0</v>
      </c>
    </row>
    <row r="1195">
      <c r="A1195" s="1" t="s">
        <v>510</v>
      </c>
      <c r="E1195" s="27" t="s">
        <v>506</v>
      </c>
    </row>
    <row r="1196" ht="26">
      <c r="A1196" s="1" t="s">
        <v>511</v>
      </c>
      <c r="E1196" s="32" t="s">
        <v>9317</v>
      </c>
    </row>
    <row r="1197" ht="25">
      <c r="A1197" s="1" t="s">
        <v>513</v>
      </c>
      <c r="E1197" s="27" t="s">
        <v>6048</v>
      </c>
    </row>
    <row r="1198" ht="25">
      <c r="A1198" s="1" t="s">
        <v>504</v>
      </c>
      <c r="B1198" s="1">
        <v>292</v>
      </c>
      <c r="C1198" s="26" t="s">
        <v>9318</v>
      </c>
      <c r="D1198" t="s">
        <v>506</v>
      </c>
      <c r="E1198" s="27" t="s">
        <v>9319</v>
      </c>
      <c r="F1198" s="28" t="s">
        <v>519</v>
      </c>
      <c r="G1198" s="29">
        <v>124</v>
      </c>
      <c r="H1198" s="28">
        <v>0.0026700000000000001</v>
      </c>
      <c r="I1198" s="30">
        <f>ROUND(G1198*H1198,P4)</f>
        <v>0</v>
      </c>
      <c r="L1198" s="30">
        <v>0</v>
      </c>
      <c r="M1198" s="24">
        <f>ROUND(G1198*L1198,P4)</f>
        <v>0</v>
      </c>
      <c r="N1198" s="25" t="s">
        <v>6046</v>
      </c>
      <c r="O1198" s="31">
        <f>M1198*AA1198</f>
        <v>0</v>
      </c>
      <c r="P1198" s="1">
        <v>3</v>
      </c>
      <c r="AA1198" s="1">
        <f>IF(P1198=1,$O$3,IF(P1198=2,$O$4,$O$5))</f>
        <v>0</v>
      </c>
    </row>
    <row r="1199">
      <c r="A1199" s="1" t="s">
        <v>510</v>
      </c>
      <c r="E1199" s="27" t="s">
        <v>506</v>
      </c>
    </row>
    <row r="1200" ht="26">
      <c r="A1200" s="1" t="s">
        <v>511</v>
      </c>
      <c r="E1200" s="32" t="s">
        <v>9320</v>
      </c>
    </row>
    <row r="1201" ht="25">
      <c r="A1201" s="1" t="s">
        <v>513</v>
      </c>
      <c r="E1201" s="27" t="s">
        <v>6048</v>
      </c>
    </row>
    <row r="1202" ht="25">
      <c r="A1202" s="1" t="s">
        <v>504</v>
      </c>
      <c r="B1202" s="1">
        <v>294</v>
      </c>
      <c r="C1202" s="26" t="s">
        <v>9321</v>
      </c>
      <c r="D1202" t="s">
        <v>506</v>
      </c>
      <c r="E1202" s="27" t="s">
        <v>9322</v>
      </c>
      <c r="F1202" s="28" t="s">
        <v>1553</v>
      </c>
      <c r="G1202" s="29">
        <v>303.95999999999998</v>
      </c>
      <c r="H1202" s="28">
        <v>0</v>
      </c>
      <c r="I1202" s="30">
        <f>ROUND(G1202*H1202,P4)</f>
        <v>0</v>
      </c>
      <c r="L1202" s="30">
        <v>0</v>
      </c>
      <c r="M1202" s="24">
        <f>ROUND(G1202*L1202,P4)</f>
        <v>0</v>
      </c>
      <c r="N1202" s="25" t="s">
        <v>6046</v>
      </c>
      <c r="O1202" s="31">
        <f>M1202*AA1202</f>
        <v>0</v>
      </c>
      <c r="P1202" s="1">
        <v>3</v>
      </c>
      <c r="AA1202" s="1">
        <f>IF(P1202=1,$O$3,IF(P1202=2,$O$4,$O$5))</f>
        <v>0</v>
      </c>
    </row>
    <row r="1203">
      <c r="A1203" s="1" t="s">
        <v>510</v>
      </c>
      <c r="E1203" s="27" t="s">
        <v>506</v>
      </c>
    </row>
    <row r="1204" ht="26">
      <c r="A1204" s="1" t="s">
        <v>511</v>
      </c>
      <c r="E1204" s="32" t="s">
        <v>9323</v>
      </c>
    </row>
    <row r="1205" ht="25">
      <c r="A1205" s="1" t="s">
        <v>513</v>
      </c>
      <c r="E1205" s="27" t="s">
        <v>6048</v>
      </c>
    </row>
    <row r="1206">
      <c r="A1206" s="1" t="s">
        <v>504</v>
      </c>
      <c r="B1206" s="1">
        <v>296</v>
      </c>
      <c r="C1206" s="26" t="s">
        <v>9324</v>
      </c>
      <c r="D1206" t="s">
        <v>506</v>
      </c>
      <c r="E1206" s="27" t="s">
        <v>9325</v>
      </c>
      <c r="F1206" s="28" t="s">
        <v>567</v>
      </c>
      <c r="G1206" s="29">
        <v>316.19999999999999</v>
      </c>
      <c r="H1206" s="28">
        <v>2.0999999999999999E-05</v>
      </c>
      <c r="I1206" s="30">
        <f>ROUND(G1206*H1206,P4)</f>
        <v>0</v>
      </c>
      <c r="L1206" s="30">
        <v>0</v>
      </c>
      <c r="M1206" s="24">
        <f>ROUND(G1206*L1206,P4)</f>
        <v>0</v>
      </c>
      <c r="N1206" s="25" t="s">
        <v>6046</v>
      </c>
      <c r="O1206" s="31">
        <f>M1206*AA1206</f>
        <v>0</v>
      </c>
      <c r="P1206" s="1">
        <v>3</v>
      </c>
      <c r="AA1206" s="1">
        <f>IF(P1206=1,$O$3,IF(P1206=2,$O$4,$O$5))</f>
        <v>0</v>
      </c>
    </row>
    <row r="1207">
      <c r="A1207" s="1" t="s">
        <v>510</v>
      </c>
      <c r="E1207" s="27" t="s">
        <v>506</v>
      </c>
    </row>
    <row r="1208" ht="26">
      <c r="A1208" s="1" t="s">
        <v>511</v>
      </c>
      <c r="E1208" s="32" t="s">
        <v>9326</v>
      </c>
    </row>
    <row r="1209" ht="25">
      <c r="A1209" s="1" t="s">
        <v>513</v>
      </c>
      <c r="E1209" s="27" t="s">
        <v>6048</v>
      </c>
    </row>
    <row r="1210" ht="25">
      <c r="A1210" s="1" t="s">
        <v>504</v>
      </c>
      <c r="B1210" s="1">
        <v>298</v>
      </c>
      <c r="C1210" s="26" t="s">
        <v>9327</v>
      </c>
      <c r="D1210" t="s">
        <v>506</v>
      </c>
      <c r="E1210" s="27" t="s">
        <v>9328</v>
      </c>
      <c r="F1210" s="28" t="s">
        <v>563</v>
      </c>
      <c r="G1210" s="29">
        <v>4.5880000000000001</v>
      </c>
      <c r="H1210" s="28">
        <v>0.023297999999999999</v>
      </c>
      <c r="I1210" s="30">
        <f>ROUND(G1210*H1210,P4)</f>
        <v>0</v>
      </c>
      <c r="L1210" s="30">
        <v>0</v>
      </c>
      <c r="M1210" s="24">
        <f>ROUND(G1210*L1210,P4)</f>
        <v>0</v>
      </c>
      <c r="N1210" s="25" t="s">
        <v>6046</v>
      </c>
      <c r="O1210" s="31">
        <f>M1210*AA1210</f>
        <v>0</v>
      </c>
      <c r="P1210" s="1">
        <v>3</v>
      </c>
      <c r="AA1210" s="1">
        <f>IF(P1210=1,$O$3,IF(P1210=2,$O$4,$O$5))</f>
        <v>0</v>
      </c>
    </row>
    <row r="1211">
      <c r="A1211" s="1" t="s">
        <v>510</v>
      </c>
      <c r="E1211" s="27" t="s">
        <v>506</v>
      </c>
    </row>
    <row r="1212" ht="65">
      <c r="A1212" s="1" t="s">
        <v>511</v>
      </c>
      <c r="E1212" s="32" t="s">
        <v>9329</v>
      </c>
    </row>
    <row r="1213" ht="25">
      <c r="A1213" s="1" t="s">
        <v>513</v>
      </c>
      <c r="E1213" s="27" t="s">
        <v>6048</v>
      </c>
    </row>
    <row r="1214" ht="25">
      <c r="A1214" s="1" t="s">
        <v>504</v>
      </c>
      <c r="B1214" s="1">
        <v>299</v>
      </c>
      <c r="C1214" s="26" t="s">
        <v>9330</v>
      </c>
      <c r="D1214" t="s">
        <v>506</v>
      </c>
      <c r="E1214" s="27" t="s">
        <v>9331</v>
      </c>
      <c r="F1214" s="28" t="s">
        <v>1553</v>
      </c>
      <c r="G1214" s="29">
        <v>64.950999999999993</v>
      </c>
      <c r="H1214" s="28">
        <v>0.011309</v>
      </c>
      <c r="I1214" s="30">
        <f>ROUND(G1214*H1214,P4)</f>
        <v>0</v>
      </c>
      <c r="L1214" s="30">
        <v>0</v>
      </c>
      <c r="M1214" s="24">
        <f>ROUND(G1214*L1214,P4)</f>
        <v>0</v>
      </c>
      <c r="N1214" s="25" t="s">
        <v>6046</v>
      </c>
      <c r="O1214" s="31">
        <f>M1214*AA1214</f>
        <v>0</v>
      </c>
      <c r="P1214" s="1">
        <v>3</v>
      </c>
      <c r="AA1214" s="1">
        <f>IF(P1214=1,$O$3,IF(P1214=2,$O$4,$O$5))</f>
        <v>0</v>
      </c>
    </row>
    <row r="1215">
      <c r="A1215" s="1" t="s">
        <v>510</v>
      </c>
      <c r="E1215" s="27" t="s">
        <v>506</v>
      </c>
    </row>
    <row r="1216" ht="39">
      <c r="A1216" s="1" t="s">
        <v>511</v>
      </c>
      <c r="E1216" s="32" t="s">
        <v>9332</v>
      </c>
    </row>
    <row r="1217" ht="25">
      <c r="A1217" s="1" t="s">
        <v>513</v>
      </c>
      <c r="E1217" s="27" t="s">
        <v>6048</v>
      </c>
    </row>
    <row r="1218">
      <c r="A1218" s="1" t="s">
        <v>504</v>
      </c>
      <c r="B1218" s="1">
        <v>293</v>
      </c>
      <c r="C1218" s="26" t="s">
        <v>9333</v>
      </c>
      <c r="D1218" t="s">
        <v>506</v>
      </c>
      <c r="E1218" s="27" t="s">
        <v>9334</v>
      </c>
      <c r="F1218" s="28" t="s">
        <v>519</v>
      </c>
      <c r="G1218" s="29">
        <v>124</v>
      </c>
      <c r="H1218" s="28">
        <v>0.00059999999999999995</v>
      </c>
      <c r="I1218" s="30">
        <f>ROUND(G1218*H1218,P4)</f>
        <v>0</v>
      </c>
      <c r="L1218" s="30">
        <v>0</v>
      </c>
      <c r="M1218" s="24">
        <f>ROUND(G1218*L1218,P4)</f>
        <v>0</v>
      </c>
      <c r="N1218" s="25" t="s">
        <v>506</v>
      </c>
      <c r="O1218" s="31">
        <f>M1218*AA1218</f>
        <v>0</v>
      </c>
      <c r="P1218" s="1">
        <v>3</v>
      </c>
      <c r="AA1218" s="1">
        <f>IF(P1218=1,$O$3,IF(P1218=2,$O$4,$O$5))</f>
        <v>0</v>
      </c>
    </row>
    <row r="1219">
      <c r="A1219" s="1" t="s">
        <v>510</v>
      </c>
      <c r="E1219" s="27" t="s">
        <v>506</v>
      </c>
    </row>
    <row r="1220" ht="26">
      <c r="A1220" s="1" t="s">
        <v>511</v>
      </c>
      <c r="E1220" s="32" t="s">
        <v>9320</v>
      </c>
    </row>
    <row r="1221">
      <c r="A1221" s="1" t="s">
        <v>513</v>
      </c>
      <c r="E1221" s="27" t="s">
        <v>506</v>
      </c>
    </row>
    <row r="1222" ht="13">
      <c r="A1222" s="1" t="s">
        <v>501</v>
      </c>
      <c r="C1222" s="22" t="s">
        <v>9335</v>
      </c>
      <c r="E1222" s="23" t="s">
        <v>9336</v>
      </c>
      <c r="L1222" s="24">
        <f>SUMIFS(L1223:L1262,A1223:A1262,"P")</f>
        <v>0</v>
      </c>
      <c r="M1222" s="24">
        <f>SUMIFS(M1223:M1262,A1223:A1262,"P")</f>
        <v>0</v>
      </c>
      <c r="N1222" s="25"/>
    </row>
    <row r="1223">
      <c r="A1223" s="1" t="s">
        <v>504</v>
      </c>
      <c r="B1223" s="1">
        <v>305</v>
      </c>
      <c r="C1223" s="26" t="s">
        <v>9337</v>
      </c>
      <c r="D1223" t="s">
        <v>506</v>
      </c>
      <c r="E1223" s="27" t="s">
        <v>9338</v>
      </c>
      <c r="F1223" s="28" t="s">
        <v>519</v>
      </c>
      <c r="G1223" s="29">
        <v>1</v>
      </c>
      <c r="H1223" s="28">
        <v>0.0032000000000000002</v>
      </c>
      <c r="I1223" s="30">
        <f>ROUND(G1223*H1223,P4)</f>
        <v>0</v>
      </c>
      <c r="L1223" s="30">
        <v>0</v>
      </c>
      <c r="M1223" s="24">
        <f>ROUND(G1223*L1223,P4)</f>
        <v>0</v>
      </c>
      <c r="N1223" s="25" t="s">
        <v>6046</v>
      </c>
      <c r="O1223" s="31">
        <f>M1223*AA1223</f>
        <v>0</v>
      </c>
      <c r="P1223" s="1">
        <v>3</v>
      </c>
      <c r="AA1223" s="1">
        <f>IF(P1223=1,$O$3,IF(P1223=2,$O$4,$O$5))</f>
        <v>0</v>
      </c>
    </row>
    <row r="1224">
      <c r="A1224" s="1" t="s">
        <v>510</v>
      </c>
      <c r="E1224" s="27" t="s">
        <v>506</v>
      </c>
    </row>
    <row r="1225" ht="26">
      <c r="A1225" s="1" t="s">
        <v>511</v>
      </c>
      <c r="E1225" s="32" t="s">
        <v>9339</v>
      </c>
    </row>
    <row r="1226" ht="25">
      <c r="A1226" s="1" t="s">
        <v>513</v>
      </c>
      <c r="E1226" s="27" t="s">
        <v>6048</v>
      </c>
    </row>
    <row r="1227">
      <c r="A1227" s="1" t="s">
        <v>504</v>
      </c>
      <c r="B1227" s="1">
        <v>309</v>
      </c>
      <c r="C1227" s="26" t="s">
        <v>9340</v>
      </c>
      <c r="D1227" t="s">
        <v>506</v>
      </c>
      <c r="E1227" s="27" t="s">
        <v>9341</v>
      </c>
      <c r="F1227" s="28" t="s">
        <v>563</v>
      </c>
      <c r="G1227" s="29">
        <v>1.0880000000000001</v>
      </c>
      <c r="H1227" s="28">
        <v>0.55000000000000004</v>
      </c>
      <c r="I1227" s="30">
        <f>ROUND(G1227*H1227,P4)</f>
        <v>0</v>
      </c>
      <c r="L1227" s="30">
        <v>0</v>
      </c>
      <c r="M1227" s="24">
        <f>ROUND(G1227*L1227,P4)</f>
        <v>0</v>
      </c>
      <c r="N1227" s="25" t="s">
        <v>6046</v>
      </c>
      <c r="O1227" s="31">
        <f>M1227*AA1227</f>
        <v>0</v>
      </c>
      <c r="P1227" s="1">
        <v>3</v>
      </c>
      <c r="AA1227" s="1">
        <f>IF(P1227=1,$O$3,IF(P1227=2,$O$4,$O$5))</f>
        <v>0</v>
      </c>
    </row>
    <row r="1228">
      <c r="A1228" s="1" t="s">
        <v>510</v>
      </c>
      <c r="E1228" s="27" t="s">
        <v>506</v>
      </c>
    </row>
    <row r="1229" ht="39">
      <c r="A1229" s="1" t="s">
        <v>511</v>
      </c>
      <c r="E1229" s="32" t="s">
        <v>9342</v>
      </c>
    </row>
    <row r="1230" ht="25">
      <c r="A1230" s="1" t="s">
        <v>513</v>
      </c>
      <c r="E1230" s="27" t="s">
        <v>6048</v>
      </c>
    </row>
    <row r="1231">
      <c r="A1231" s="1" t="s">
        <v>504</v>
      </c>
      <c r="B1231" s="1">
        <v>307</v>
      </c>
      <c r="C1231" s="26" t="s">
        <v>9343</v>
      </c>
      <c r="D1231" t="s">
        <v>506</v>
      </c>
      <c r="E1231" s="27" t="s">
        <v>9344</v>
      </c>
      <c r="F1231" s="28" t="s">
        <v>567</v>
      </c>
      <c r="G1231" s="29">
        <v>287.42599999999999</v>
      </c>
      <c r="H1231" s="28">
        <v>0.012</v>
      </c>
      <c r="I1231" s="30">
        <f>ROUND(G1231*H1231,P4)</f>
        <v>0</v>
      </c>
      <c r="L1231" s="30">
        <v>0</v>
      </c>
      <c r="M1231" s="24">
        <f>ROUND(G1231*L1231,P4)</f>
        <v>0</v>
      </c>
      <c r="N1231" s="25" t="s">
        <v>6046</v>
      </c>
      <c r="O1231" s="31">
        <f>M1231*AA1231</f>
        <v>0</v>
      </c>
      <c r="P1231" s="1">
        <v>3</v>
      </c>
      <c r="AA1231" s="1">
        <f>IF(P1231=1,$O$3,IF(P1231=2,$O$4,$O$5))</f>
        <v>0</v>
      </c>
    </row>
    <row r="1232">
      <c r="A1232" s="1" t="s">
        <v>510</v>
      </c>
      <c r="E1232" s="27" t="s">
        <v>506</v>
      </c>
    </row>
    <row r="1233" ht="26">
      <c r="A1233" s="1" t="s">
        <v>511</v>
      </c>
      <c r="E1233" s="32" t="s">
        <v>9345</v>
      </c>
    </row>
    <row r="1234" ht="25">
      <c r="A1234" s="1" t="s">
        <v>513</v>
      </c>
      <c r="E1234" s="27" t="s">
        <v>6048</v>
      </c>
    </row>
    <row r="1235">
      <c r="A1235" s="1" t="s">
        <v>504</v>
      </c>
      <c r="B1235" s="1">
        <v>303</v>
      </c>
      <c r="C1235" s="26" t="s">
        <v>9346</v>
      </c>
      <c r="D1235" t="s">
        <v>506</v>
      </c>
      <c r="E1235" s="27" t="s">
        <v>9347</v>
      </c>
      <c r="F1235" s="28" t="s">
        <v>1553</v>
      </c>
      <c r="G1235" s="29">
        <v>420.51900000000001</v>
      </c>
      <c r="H1235" s="28">
        <v>0.0041999999999999997</v>
      </c>
      <c r="I1235" s="30">
        <f>ROUND(G1235*H1235,P4)</f>
        <v>0</v>
      </c>
      <c r="L1235" s="30">
        <v>0</v>
      </c>
      <c r="M1235" s="24">
        <f>ROUND(G1235*L1235,P4)</f>
        <v>0</v>
      </c>
      <c r="N1235" s="25" t="s">
        <v>6046</v>
      </c>
      <c r="O1235" s="31">
        <f>M1235*AA1235</f>
        <v>0</v>
      </c>
      <c r="P1235" s="1">
        <v>3</v>
      </c>
      <c r="AA1235" s="1">
        <f>IF(P1235=1,$O$3,IF(P1235=2,$O$4,$O$5))</f>
        <v>0</v>
      </c>
    </row>
    <row r="1236">
      <c r="A1236" s="1" t="s">
        <v>510</v>
      </c>
      <c r="E1236" s="27" t="s">
        <v>506</v>
      </c>
    </row>
    <row r="1237" ht="26">
      <c r="A1237" s="1" t="s">
        <v>511</v>
      </c>
      <c r="E1237" s="32" t="s">
        <v>9348</v>
      </c>
    </row>
    <row r="1238" ht="25">
      <c r="A1238" s="1" t="s">
        <v>513</v>
      </c>
      <c r="E1238" s="27" t="s">
        <v>6048</v>
      </c>
    </row>
    <row r="1239" ht="37.5">
      <c r="A1239" s="1" t="s">
        <v>504</v>
      </c>
      <c r="B1239" s="1">
        <v>300</v>
      </c>
      <c r="C1239" s="26" t="s">
        <v>9349</v>
      </c>
      <c r="D1239" t="s">
        <v>506</v>
      </c>
      <c r="E1239" s="27" t="s">
        <v>9350</v>
      </c>
      <c r="F1239" s="28" t="s">
        <v>1553</v>
      </c>
      <c r="G1239" s="29">
        <v>229.12</v>
      </c>
      <c r="H1239" s="28">
        <v>0.015478</v>
      </c>
      <c r="I1239" s="30">
        <f>ROUND(G1239*H1239,P4)</f>
        <v>0</v>
      </c>
      <c r="L1239" s="30">
        <v>0</v>
      </c>
      <c r="M1239" s="24">
        <f>ROUND(G1239*L1239,P4)</f>
        <v>0</v>
      </c>
      <c r="N1239" s="25" t="s">
        <v>6046</v>
      </c>
      <c r="O1239" s="31">
        <f>M1239*AA1239</f>
        <v>0</v>
      </c>
      <c r="P1239" s="1">
        <v>3</v>
      </c>
      <c r="AA1239" s="1">
        <f>IF(P1239=1,$O$3,IF(P1239=2,$O$4,$O$5))</f>
        <v>0</v>
      </c>
    </row>
    <row r="1240">
      <c r="A1240" s="1" t="s">
        <v>510</v>
      </c>
      <c r="E1240" s="27" t="s">
        <v>9351</v>
      </c>
    </row>
    <row r="1241" ht="195">
      <c r="A1241" s="1" t="s">
        <v>511</v>
      </c>
      <c r="E1241" s="32" t="s">
        <v>9352</v>
      </c>
    </row>
    <row r="1242" ht="25">
      <c r="A1242" s="1" t="s">
        <v>513</v>
      </c>
      <c r="E1242" s="27" t="s">
        <v>6048</v>
      </c>
    </row>
    <row r="1243" ht="25">
      <c r="A1243" s="1" t="s">
        <v>504</v>
      </c>
      <c r="B1243" s="1">
        <v>301</v>
      </c>
      <c r="C1243" s="26" t="s">
        <v>9353</v>
      </c>
      <c r="D1243" t="s">
        <v>506</v>
      </c>
      <c r="E1243" s="27" t="s">
        <v>9354</v>
      </c>
      <c r="F1243" s="28" t="s">
        <v>1553</v>
      </c>
      <c r="G1243" s="29">
        <v>229.12</v>
      </c>
      <c r="H1243" s="28">
        <v>0.0001</v>
      </c>
      <c r="I1243" s="30">
        <f>ROUND(G1243*H1243,P4)</f>
        <v>0</v>
      </c>
      <c r="L1243" s="30">
        <v>0</v>
      </c>
      <c r="M1243" s="24">
        <f>ROUND(G1243*L1243,P4)</f>
        <v>0</v>
      </c>
      <c r="N1243" s="25" t="s">
        <v>6046</v>
      </c>
      <c r="O1243" s="31">
        <f>M1243*AA1243</f>
        <v>0</v>
      </c>
      <c r="P1243" s="1">
        <v>3</v>
      </c>
      <c r="AA1243" s="1">
        <f>IF(P1243=1,$O$3,IF(P1243=2,$O$4,$O$5))</f>
        <v>0</v>
      </c>
    </row>
    <row r="1244">
      <c r="A1244" s="1" t="s">
        <v>510</v>
      </c>
      <c r="E1244" s="27" t="s">
        <v>506</v>
      </c>
    </row>
    <row r="1245" ht="26">
      <c r="A1245" s="1" t="s">
        <v>511</v>
      </c>
      <c r="E1245" s="32" t="s">
        <v>9355</v>
      </c>
    </row>
    <row r="1246" ht="25">
      <c r="A1246" s="1" t="s">
        <v>513</v>
      </c>
      <c r="E1246" s="27" t="s">
        <v>6048</v>
      </c>
    </row>
    <row r="1247" ht="25">
      <c r="A1247" s="1" t="s">
        <v>504</v>
      </c>
      <c r="B1247" s="1">
        <v>302</v>
      </c>
      <c r="C1247" s="26" t="s">
        <v>9356</v>
      </c>
      <c r="D1247" t="s">
        <v>506</v>
      </c>
      <c r="E1247" s="27" t="s">
        <v>9357</v>
      </c>
      <c r="F1247" s="28" t="s">
        <v>1553</v>
      </c>
      <c r="G1247" s="29">
        <v>412.274</v>
      </c>
      <c r="H1247" s="28">
        <v>0</v>
      </c>
      <c r="I1247" s="30">
        <f>ROUND(G1247*H1247,P4)</f>
        <v>0</v>
      </c>
      <c r="L1247" s="30">
        <v>0</v>
      </c>
      <c r="M1247" s="24">
        <f>ROUND(G1247*L1247,P4)</f>
        <v>0</v>
      </c>
      <c r="N1247" s="25" t="s">
        <v>6046</v>
      </c>
      <c r="O1247" s="31">
        <f>M1247*AA1247</f>
        <v>0</v>
      </c>
      <c r="P1247" s="1">
        <v>3</v>
      </c>
      <c r="AA1247" s="1">
        <f>IF(P1247=1,$O$3,IF(P1247=2,$O$4,$O$5))</f>
        <v>0</v>
      </c>
    </row>
    <row r="1248">
      <c r="A1248" s="1" t="s">
        <v>510</v>
      </c>
      <c r="E1248" s="27" t="s">
        <v>506</v>
      </c>
    </row>
    <row r="1249" ht="26">
      <c r="A1249" s="1" t="s">
        <v>511</v>
      </c>
      <c r="E1249" s="32" t="s">
        <v>9358</v>
      </c>
    </row>
    <row r="1250" ht="25">
      <c r="A1250" s="1" t="s">
        <v>513</v>
      </c>
      <c r="E1250" s="27" t="s">
        <v>6048</v>
      </c>
    </row>
    <row r="1251" ht="25">
      <c r="A1251" s="1" t="s">
        <v>504</v>
      </c>
      <c r="B1251" s="1">
        <v>304</v>
      </c>
      <c r="C1251" s="26" t="s">
        <v>9359</v>
      </c>
      <c r="D1251" t="s">
        <v>506</v>
      </c>
      <c r="E1251" s="27" t="s">
        <v>9360</v>
      </c>
      <c r="F1251" s="28" t="s">
        <v>519</v>
      </c>
      <c r="G1251" s="29">
        <v>1</v>
      </c>
      <c r="H1251" s="28">
        <v>3.8000000000000002E-05</v>
      </c>
      <c r="I1251" s="30">
        <f>ROUND(G1251*H1251,P4)</f>
        <v>0</v>
      </c>
      <c r="L1251" s="30">
        <v>0</v>
      </c>
      <c r="M1251" s="24">
        <f>ROUND(G1251*L1251,P4)</f>
        <v>0</v>
      </c>
      <c r="N1251" s="25" t="s">
        <v>6046</v>
      </c>
      <c r="O1251" s="31">
        <f>M1251*AA1251</f>
        <v>0</v>
      </c>
      <c r="P1251" s="1">
        <v>3</v>
      </c>
      <c r="AA1251" s="1">
        <f>IF(P1251=1,$O$3,IF(P1251=2,$O$4,$O$5))</f>
        <v>0</v>
      </c>
    </row>
    <row r="1252">
      <c r="A1252" s="1" t="s">
        <v>510</v>
      </c>
      <c r="E1252" s="27" t="s">
        <v>506</v>
      </c>
    </row>
    <row r="1253" ht="26">
      <c r="A1253" s="1" t="s">
        <v>511</v>
      </c>
      <c r="E1253" s="32" t="s">
        <v>9339</v>
      </c>
    </row>
    <row r="1254" ht="25">
      <c r="A1254" s="1" t="s">
        <v>513</v>
      </c>
      <c r="E1254" s="27" t="s">
        <v>6048</v>
      </c>
    </row>
    <row r="1255" ht="25">
      <c r="A1255" s="1" t="s">
        <v>504</v>
      </c>
      <c r="B1255" s="1">
        <v>306</v>
      </c>
      <c r="C1255" s="26" t="s">
        <v>9361</v>
      </c>
      <c r="D1255" t="s">
        <v>506</v>
      </c>
      <c r="E1255" s="27" t="s">
        <v>9362</v>
      </c>
      <c r="F1255" s="28" t="s">
        <v>567</v>
      </c>
      <c r="G1255" s="29">
        <v>281.79000000000002</v>
      </c>
      <c r="H1255" s="28">
        <v>0</v>
      </c>
      <c r="I1255" s="30">
        <f>ROUND(G1255*H1255,P4)</f>
        <v>0</v>
      </c>
      <c r="L1255" s="30">
        <v>0</v>
      </c>
      <c r="M1255" s="24">
        <f>ROUND(G1255*L1255,P4)</f>
        <v>0</v>
      </c>
      <c r="N1255" s="25" t="s">
        <v>6046</v>
      </c>
      <c r="O1255" s="31">
        <f>M1255*AA1255</f>
        <v>0</v>
      </c>
      <c r="P1255" s="1">
        <v>3</v>
      </c>
      <c r="AA1255" s="1">
        <f>IF(P1255=1,$O$3,IF(P1255=2,$O$4,$O$5))</f>
        <v>0</v>
      </c>
    </row>
    <row r="1256">
      <c r="A1256" s="1" t="s">
        <v>510</v>
      </c>
      <c r="E1256" s="27" t="s">
        <v>506</v>
      </c>
    </row>
    <row r="1257" ht="26">
      <c r="A1257" s="1" t="s">
        <v>511</v>
      </c>
      <c r="E1257" s="32" t="s">
        <v>9363</v>
      </c>
    </row>
    <row r="1258" ht="25">
      <c r="A1258" s="1" t="s">
        <v>513</v>
      </c>
      <c r="E1258" s="27" t="s">
        <v>6048</v>
      </c>
    </row>
    <row r="1259" ht="25">
      <c r="A1259" s="1" t="s">
        <v>504</v>
      </c>
      <c r="B1259" s="1">
        <v>308</v>
      </c>
      <c r="C1259" s="26" t="s">
        <v>9364</v>
      </c>
      <c r="D1259" t="s">
        <v>506</v>
      </c>
      <c r="E1259" s="27" t="s">
        <v>9365</v>
      </c>
      <c r="F1259" s="28" t="s">
        <v>567</v>
      </c>
      <c r="G1259" s="29">
        <v>225.40000000000001</v>
      </c>
      <c r="H1259" s="28">
        <v>0</v>
      </c>
      <c r="I1259" s="30">
        <f>ROUND(G1259*H1259,P4)</f>
        <v>0</v>
      </c>
      <c r="L1259" s="30">
        <v>0</v>
      </c>
      <c r="M1259" s="24">
        <f>ROUND(G1259*L1259,P4)</f>
        <v>0</v>
      </c>
      <c r="N1259" s="25" t="s">
        <v>6046</v>
      </c>
      <c r="O1259" s="31">
        <f>M1259*AA1259</f>
        <v>0</v>
      </c>
      <c r="P1259" s="1">
        <v>3</v>
      </c>
      <c r="AA1259" s="1">
        <f>IF(P1259=1,$O$3,IF(P1259=2,$O$4,$O$5))</f>
        <v>0</v>
      </c>
    </row>
    <row r="1260">
      <c r="A1260" s="1" t="s">
        <v>510</v>
      </c>
      <c r="E1260" s="27" t="s">
        <v>506</v>
      </c>
    </row>
    <row r="1261" ht="39">
      <c r="A1261" s="1" t="s">
        <v>511</v>
      </c>
      <c r="E1261" s="32" t="s">
        <v>9366</v>
      </c>
    </row>
    <row r="1262" ht="25">
      <c r="A1262" s="1" t="s">
        <v>513</v>
      </c>
      <c r="E1262" s="27" t="s">
        <v>6048</v>
      </c>
    </row>
    <row r="1263" ht="13">
      <c r="A1263" s="1" t="s">
        <v>501</v>
      </c>
      <c r="C1263" s="22" t="s">
        <v>9367</v>
      </c>
      <c r="E1263" s="23" t="s">
        <v>9368</v>
      </c>
      <c r="L1263" s="24">
        <f>SUMIFS(L1264:L1287,A1264:A1287,"P")</f>
        <v>0</v>
      </c>
      <c r="M1263" s="24">
        <f>SUMIFS(M1264:M1287,A1264:A1287,"P")</f>
        <v>0</v>
      </c>
      <c r="N1263" s="25"/>
    </row>
    <row r="1264" ht="25">
      <c r="A1264" s="1" t="s">
        <v>504</v>
      </c>
      <c r="B1264" s="1">
        <v>310</v>
      </c>
      <c r="C1264" s="26" t="s">
        <v>9369</v>
      </c>
      <c r="D1264" t="s">
        <v>506</v>
      </c>
      <c r="E1264" s="27" t="s">
        <v>9370</v>
      </c>
      <c r="F1264" s="28" t="s">
        <v>567</v>
      </c>
      <c r="G1264" s="29">
        <v>59.600000000000001</v>
      </c>
      <c r="H1264" s="28">
        <v>0.0015900000000000001</v>
      </c>
      <c r="I1264" s="30">
        <f>ROUND(G1264*H1264,P4)</f>
        <v>0</v>
      </c>
      <c r="L1264" s="30">
        <v>0</v>
      </c>
      <c r="M1264" s="24">
        <f>ROUND(G1264*L1264,P4)</f>
        <v>0</v>
      </c>
      <c r="N1264" s="25" t="s">
        <v>6046</v>
      </c>
      <c r="O1264" s="31">
        <f>M1264*AA1264</f>
        <v>0</v>
      </c>
      <c r="P1264" s="1">
        <v>3</v>
      </c>
      <c r="AA1264" s="1">
        <f>IF(P1264=1,$O$3,IF(P1264=2,$O$4,$O$5))</f>
        <v>0</v>
      </c>
    </row>
    <row r="1265">
      <c r="A1265" s="1" t="s">
        <v>510</v>
      </c>
      <c r="E1265" s="27" t="s">
        <v>506</v>
      </c>
    </row>
    <row r="1266" ht="26">
      <c r="A1266" s="1" t="s">
        <v>511</v>
      </c>
      <c r="E1266" s="32" t="s">
        <v>9371</v>
      </c>
    </row>
    <row r="1267" ht="25">
      <c r="A1267" s="1" t="s">
        <v>513</v>
      </c>
      <c r="E1267" s="27" t="s">
        <v>6048</v>
      </c>
    </row>
    <row r="1268" ht="25">
      <c r="A1268" s="1" t="s">
        <v>504</v>
      </c>
      <c r="B1268" s="1">
        <v>311</v>
      </c>
      <c r="C1268" s="26" t="s">
        <v>9372</v>
      </c>
      <c r="D1268" t="s">
        <v>506</v>
      </c>
      <c r="E1268" s="27" t="s">
        <v>9373</v>
      </c>
      <c r="F1268" s="28" t="s">
        <v>567</v>
      </c>
      <c r="G1268" s="29">
        <v>3.5</v>
      </c>
      <c r="H1268" s="28">
        <v>0.001629</v>
      </c>
      <c r="I1268" s="30">
        <f>ROUND(G1268*H1268,P4)</f>
        <v>0</v>
      </c>
      <c r="L1268" s="30">
        <v>0</v>
      </c>
      <c r="M1268" s="24">
        <f>ROUND(G1268*L1268,P4)</f>
        <v>0</v>
      </c>
      <c r="N1268" s="25" t="s">
        <v>6046</v>
      </c>
      <c r="O1268" s="31">
        <f>M1268*AA1268</f>
        <v>0</v>
      </c>
      <c r="P1268" s="1">
        <v>3</v>
      </c>
      <c r="AA1268" s="1">
        <f>IF(P1268=1,$O$3,IF(P1268=2,$O$4,$O$5))</f>
        <v>0</v>
      </c>
    </row>
    <row r="1269">
      <c r="A1269" s="1" t="s">
        <v>510</v>
      </c>
      <c r="E1269" s="27" t="s">
        <v>506</v>
      </c>
    </row>
    <row r="1270" ht="26">
      <c r="A1270" s="1" t="s">
        <v>511</v>
      </c>
      <c r="E1270" s="32" t="s">
        <v>9374</v>
      </c>
    </row>
    <row r="1271" ht="25">
      <c r="A1271" s="1" t="s">
        <v>513</v>
      </c>
      <c r="E1271" s="27" t="s">
        <v>6048</v>
      </c>
    </row>
    <row r="1272" ht="25">
      <c r="A1272" s="1" t="s">
        <v>504</v>
      </c>
      <c r="B1272" s="1">
        <v>312</v>
      </c>
      <c r="C1272" s="26" t="s">
        <v>9375</v>
      </c>
      <c r="D1272" t="s">
        <v>506</v>
      </c>
      <c r="E1272" s="27" t="s">
        <v>9376</v>
      </c>
      <c r="F1272" s="28" t="s">
        <v>567</v>
      </c>
      <c r="G1272" s="29">
        <v>20.600000000000001</v>
      </c>
      <c r="H1272" s="28">
        <v>0.0026909999999999998</v>
      </c>
      <c r="I1272" s="30">
        <f>ROUND(G1272*H1272,P4)</f>
        <v>0</v>
      </c>
      <c r="L1272" s="30">
        <v>0</v>
      </c>
      <c r="M1272" s="24">
        <f>ROUND(G1272*L1272,P4)</f>
        <v>0</v>
      </c>
      <c r="N1272" s="25" t="s">
        <v>6046</v>
      </c>
      <c r="O1272" s="31">
        <f>M1272*AA1272</f>
        <v>0</v>
      </c>
      <c r="P1272" s="1">
        <v>3</v>
      </c>
      <c r="AA1272" s="1">
        <f>IF(P1272=1,$O$3,IF(P1272=2,$O$4,$O$5))</f>
        <v>0</v>
      </c>
    </row>
    <row r="1273">
      <c r="A1273" s="1" t="s">
        <v>510</v>
      </c>
      <c r="E1273" s="27" t="s">
        <v>506</v>
      </c>
    </row>
    <row r="1274" ht="65">
      <c r="A1274" s="1" t="s">
        <v>511</v>
      </c>
      <c r="E1274" s="32" t="s">
        <v>9377</v>
      </c>
    </row>
    <row r="1275" ht="25">
      <c r="A1275" s="1" t="s">
        <v>513</v>
      </c>
      <c r="E1275" s="27" t="s">
        <v>6048</v>
      </c>
    </row>
    <row r="1276">
      <c r="A1276" s="1" t="s">
        <v>504</v>
      </c>
      <c r="B1276" s="1">
        <v>313</v>
      </c>
      <c r="C1276" s="26" t="s">
        <v>9378</v>
      </c>
      <c r="D1276" t="s">
        <v>506</v>
      </c>
      <c r="E1276" s="27" t="s">
        <v>9379</v>
      </c>
      <c r="F1276" s="28" t="s">
        <v>567</v>
      </c>
      <c r="G1276" s="29">
        <v>59.600000000000001</v>
      </c>
      <c r="H1276" s="28">
        <v>0.0032209999999999999</v>
      </c>
      <c r="I1276" s="30">
        <f>ROUND(G1276*H1276,P4)</f>
        <v>0</v>
      </c>
      <c r="L1276" s="30">
        <v>0</v>
      </c>
      <c r="M1276" s="24">
        <f>ROUND(G1276*L1276,P4)</f>
        <v>0</v>
      </c>
      <c r="N1276" s="25" t="s">
        <v>6046</v>
      </c>
      <c r="O1276" s="31">
        <f>M1276*AA1276</f>
        <v>0</v>
      </c>
      <c r="P1276" s="1">
        <v>3</v>
      </c>
      <c r="AA1276" s="1">
        <f>IF(P1276=1,$O$3,IF(P1276=2,$O$4,$O$5))</f>
        <v>0</v>
      </c>
    </row>
    <row r="1277">
      <c r="A1277" s="1" t="s">
        <v>510</v>
      </c>
      <c r="E1277" s="27" t="s">
        <v>506</v>
      </c>
    </row>
    <row r="1278" ht="26">
      <c r="A1278" s="1" t="s">
        <v>511</v>
      </c>
      <c r="E1278" s="32" t="s">
        <v>9380</v>
      </c>
    </row>
    <row r="1279" ht="25">
      <c r="A1279" s="1" t="s">
        <v>513</v>
      </c>
      <c r="E1279" s="27" t="s">
        <v>6048</v>
      </c>
    </row>
    <row r="1280" ht="25">
      <c r="A1280" s="1" t="s">
        <v>504</v>
      </c>
      <c r="B1280" s="1">
        <v>315</v>
      </c>
      <c r="C1280" s="26" t="s">
        <v>9381</v>
      </c>
      <c r="D1280" t="s">
        <v>506</v>
      </c>
      <c r="E1280" s="27" t="s">
        <v>9382</v>
      </c>
      <c r="F1280" s="28" t="s">
        <v>567</v>
      </c>
      <c r="G1280" s="29">
        <v>14.4</v>
      </c>
      <c r="H1280" s="28">
        <v>0.002166</v>
      </c>
      <c r="I1280" s="30">
        <f>ROUND(G1280*H1280,P4)</f>
        <v>0</v>
      </c>
      <c r="L1280" s="30">
        <v>0</v>
      </c>
      <c r="M1280" s="24">
        <f>ROUND(G1280*L1280,P4)</f>
        <v>0</v>
      </c>
      <c r="N1280" s="25" t="s">
        <v>6046</v>
      </c>
      <c r="O1280" s="31">
        <f>M1280*AA1280</f>
        <v>0</v>
      </c>
      <c r="P1280" s="1">
        <v>3</v>
      </c>
      <c r="AA1280" s="1">
        <f>IF(P1280=1,$O$3,IF(P1280=2,$O$4,$O$5))</f>
        <v>0</v>
      </c>
    </row>
    <row r="1281">
      <c r="A1281" s="1" t="s">
        <v>510</v>
      </c>
      <c r="E1281" s="27" t="s">
        <v>506</v>
      </c>
    </row>
    <row r="1282" ht="26">
      <c r="A1282" s="1" t="s">
        <v>511</v>
      </c>
      <c r="E1282" s="32" t="s">
        <v>9383</v>
      </c>
    </row>
    <row r="1283" ht="25">
      <c r="A1283" s="1" t="s">
        <v>513</v>
      </c>
      <c r="E1283" s="27" t="s">
        <v>6048</v>
      </c>
    </row>
    <row r="1284" ht="25">
      <c r="A1284" s="1" t="s">
        <v>504</v>
      </c>
      <c r="B1284" s="1">
        <v>314</v>
      </c>
      <c r="C1284" s="26" t="s">
        <v>9384</v>
      </c>
      <c r="D1284" t="s">
        <v>506</v>
      </c>
      <c r="E1284" s="27" t="s">
        <v>9385</v>
      </c>
      <c r="F1284" s="28" t="s">
        <v>519</v>
      </c>
      <c r="G1284" s="29">
        <v>4</v>
      </c>
      <c r="H1284" s="28">
        <v>0.00036200000000000002</v>
      </c>
      <c r="I1284" s="30">
        <f>ROUND(G1284*H1284,P4)</f>
        <v>0</v>
      </c>
      <c r="L1284" s="30">
        <v>0</v>
      </c>
      <c r="M1284" s="24">
        <f>ROUND(G1284*L1284,P4)</f>
        <v>0</v>
      </c>
      <c r="N1284" s="25" t="s">
        <v>506</v>
      </c>
      <c r="O1284" s="31">
        <f>M1284*AA1284</f>
        <v>0</v>
      </c>
      <c r="P1284" s="1">
        <v>3</v>
      </c>
      <c r="AA1284" s="1">
        <f>IF(P1284=1,$O$3,IF(P1284=2,$O$4,$O$5))</f>
        <v>0</v>
      </c>
    </row>
    <row r="1285">
      <c r="A1285" s="1" t="s">
        <v>510</v>
      </c>
      <c r="E1285" s="27" t="s">
        <v>506</v>
      </c>
    </row>
    <row r="1286" ht="26">
      <c r="A1286" s="1" t="s">
        <v>511</v>
      </c>
      <c r="E1286" s="32" t="s">
        <v>9386</v>
      </c>
    </row>
    <row r="1287">
      <c r="A1287" s="1" t="s">
        <v>513</v>
      </c>
      <c r="E1287" s="27" t="s">
        <v>506</v>
      </c>
    </row>
    <row r="1288" ht="13">
      <c r="A1288" s="1" t="s">
        <v>501</v>
      </c>
      <c r="C1288" s="22" t="s">
        <v>9387</v>
      </c>
      <c r="E1288" s="23" t="s">
        <v>9388</v>
      </c>
      <c r="L1288" s="24">
        <f>SUMIFS(L1289:L1376,A1289:A1376,"P")</f>
        <v>0</v>
      </c>
      <c r="M1288" s="24">
        <f>SUMIFS(M1289:M1376,A1289:A1376,"P")</f>
        <v>0</v>
      </c>
      <c r="N1288" s="25"/>
    </row>
    <row r="1289" ht="25">
      <c r="A1289" s="1" t="s">
        <v>504</v>
      </c>
      <c r="B1289" s="1">
        <v>337</v>
      </c>
      <c r="C1289" s="26" t="s">
        <v>9389</v>
      </c>
      <c r="D1289" t="s">
        <v>506</v>
      </c>
      <c r="E1289" s="27" t="s">
        <v>9390</v>
      </c>
      <c r="F1289" s="28" t="s">
        <v>1553</v>
      </c>
      <c r="G1289" s="29">
        <v>334.35599999999999</v>
      </c>
      <c r="H1289" s="28">
        <v>0.00013999999999999999</v>
      </c>
      <c r="I1289" s="30">
        <f>ROUND(G1289*H1289,P4)</f>
        <v>0</v>
      </c>
      <c r="L1289" s="30">
        <v>0</v>
      </c>
      <c r="M1289" s="24">
        <f>ROUND(G1289*L1289,P4)</f>
        <v>0</v>
      </c>
      <c r="N1289" s="25" t="s">
        <v>6046</v>
      </c>
      <c r="O1289" s="31">
        <f>M1289*AA1289</f>
        <v>0</v>
      </c>
      <c r="P1289" s="1">
        <v>3</v>
      </c>
      <c r="AA1289" s="1">
        <f>IF(P1289=1,$O$3,IF(P1289=2,$O$4,$O$5))</f>
        <v>0</v>
      </c>
    </row>
    <row r="1290">
      <c r="A1290" s="1" t="s">
        <v>510</v>
      </c>
      <c r="E1290" s="27" t="s">
        <v>506</v>
      </c>
    </row>
    <row r="1291" ht="26">
      <c r="A1291" s="1" t="s">
        <v>511</v>
      </c>
      <c r="E1291" s="32" t="s">
        <v>9391</v>
      </c>
    </row>
    <row r="1292" ht="25">
      <c r="A1292" s="1" t="s">
        <v>513</v>
      </c>
      <c r="E1292" s="27" t="s">
        <v>6048</v>
      </c>
    </row>
    <row r="1293">
      <c r="A1293" s="1" t="s">
        <v>504</v>
      </c>
      <c r="B1293" s="1">
        <v>325</v>
      </c>
      <c r="C1293" s="26" t="s">
        <v>9392</v>
      </c>
      <c r="D1293" t="s">
        <v>506</v>
      </c>
      <c r="E1293" s="27" t="s">
        <v>9393</v>
      </c>
      <c r="F1293" s="28" t="s">
        <v>519</v>
      </c>
      <c r="G1293" s="29">
        <v>4</v>
      </c>
      <c r="H1293" s="28">
        <v>0.00036999999999999999</v>
      </c>
      <c r="I1293" s="30">
        <f>ROUND(G1293*H1293,P4)</f>
        <v>0</v>
      </c>
      <c r="L1293" s="30">
        <v>0</v>
      </c>
      <c r="M1293" s="24">
        <f>ROUND(G1293*L1293,P4)</f>
        <v>0</v>
      </c>
      <c r="N1293" s="25" t="s">
        <v>6046</v>
      </c>
      <c r="O1293" s="31">
        <f>M1293*AA1293</f>
        <v>0</v>
      </c>
      <c r="P1293" s="1">
        <v>3</v>
      </c>
      <c r="AA1293" s="1">
        <f>IF(P1293=1,$O$3,IF(P1293=2,$O$4,$O$5))</f>
        <v>0</v>
      </c>
    </row>
    <row r="1294">
      <c r="A1294" s="1" t="s">
        <v>510</v>
      </c>
      <c r="E1294" s="27" t="s">
        <v>506</v>
      </c>
    </row>
    <row r="1295" ht="26">
      <c r="A1295" s="1" t="s">
        <v>511</v>
      </c>
      <c r="E1295" s="32" t="s">
        <v>544</v>
      </c>
    </row>
    <row r="1296" ht="25">
      <c r="A1296" s="1" t="s">
        <v>513</v>
      </c>
      <c r="E1296" s="27" t="s">
        <v>6048</v>
      </c>
    </row>
    <row r="1297">
      <c r="A1297" s="1" t="s">
        <v>504</v>
      </c>
      <c r="B1297" s="1">
        <v>335</v>
      </c>
      <c r="C1297" s="26" t="s">
        <v>9394</v>
      </c>
      <c r="D1297" t="s">
        <v>506</v>
      </c>
      <c r="E1297" s="27" t="s">
        <v>9395</v>
      </c>
      <c r="F1297" s="28" t="s">
        <v>4584</v>
      </c>
      <c r="G1297" s="29">
        <v>11</v>
      </c>
      <c r="H1297" s="28">
        <v>0.00059999999999999995</v>
      </c>
      <c r="I1297" s="30">
        <f>ROUND(G1297*H1297,P4)</f>
        <v>0</v>
      </c>
      <c r="L1297" s="30">
        <v>0</v>
      </c>
      <c r="M1297" s="24">
        <f>ROUND(G1297*L1297,P4)</f>
        <v>0</v>
      </c>
      <c r="N1297" s="25" t="s">
        <v>6046</v>
      </c>
      <c r="O1297" s="31">
        <f>M1297*AA1297</f>
        <v>0</v>
      </c>
      <c r="P1297" s="1">
        <v>3</v>
      </c>
      <c r="AA1297" s="1">
        <f>IF(P1297=1,$O$3,IF(P1297=2,$O$4,$O$5))</f>
        <v>0</v>
      </c>
    </row>
    <row r="1298">
      <c r="A1298" s="1" t="s">
        <v>510</v>
      </c>
      <c r="E1298" s="27" t="s">
        <v>506</v>
      </c>
    </row>
    <row r="1299" ht="26">
      <c r="A1299" s="1" t="s">
        <v>511</v>
      </c>
      <c r="E1299" s="32" t="s">
        <v>1347</v>
      </c>
    </row>
    <row r="1300" ht="25">
      <c r="A1300" s="1" t="s">
        <v>513</v>
      </c>
      <c r="E1300" s="27" t="s">
        <v>6048</v>
      </c>
    </row>
    <row r="1301">
      <c r="A1301" s="1" t="s">
        <v>504</v>
      </c>
      <c r="B1301" s="1">
        <v>317</v>
      </c>
      <c r="C1301" s="26" t="s">
        <v>9396</v>
      </c>
      <c r="D1301" t="s">
        <v>506</v>
      </c>
      <c r="E1301" s="27" t="s">
        <v>9397</v>
      </c>
      <c r="F1301" s="28" t="s">
        <v>567</v>
      </c>
      <c r="G1301" s="29">
        <v>61.387999999999998</v>
      </c>
      <c r="H1301" s="28">
        <v>0.00020000000000000001</v>
      </c>
      <c r="I1301" s="30">
        <f>ROUND(G1301*H1301,P4)</f>
        <v>0</v>
      </c>
      <c r="L1301" s="30">
        <v>0</v>
      </c>
      <c r="M1301" s="24">
        <f>ROUND(G1301*L1301,P4)</f>
        <v>0</v>
      </c>
      <c r="N1301" s="25" t="s">
        <v>6046</v>
      </c>
      <c r="O1301" s="31">
        <f>M1301*AA1301</f>
        <v>0</v>
      </c>
      <c r="P1301" s="1">
        <v>3</v>
      </c>
      <c r="AA1301" s="1">
        <f>IF(P1301=1,$O$3,IF(P1301=2,$O$4,$O$5))</f>
        <v>0</v>
      </c>
    </row>
    <row r="1302">
      <c r="A1302" s="1" t="s">
        <v>510</v>
      </c>
      <c r="E1302" s="27" t="s">
        <v>506</v>
      </c>
    </row>
    <row r="1303" ht="26">
      <c r="A1303" s="1" t="s">
        <v>511</v>
      </c>
      <c r="E1303" s="32" t="s">
        <v>9398</v>
      </c>
    </row>
    <row r="1304" ht="25">
      <c r="A1304" s="1" t="s">
        <v>513</v>
      </c>
      <c r="E1304" s="27" t="s">
        <v>6048</v>
      </c>
    </row>
    <row r="1305">
      <c r="A1305" s="1" t="s">
        <v>504</v>
      </c>
      <c r="B1305" s="1">
        <v>323</v>
      </c>
      <c r="C1305" s="26" t="s">
        <v>9399</v>
      </c>
      <c r="D1305" t="s">
        <v>506</v>
      </c>
      <c r="E1305" s="27" t="s">
        <v>9400</v>
      </c>
      <c r="F1305" s="28" t="s">
        <v>519</v>
      </c>
      <c r="G1305" s="29">
        <v>30.899999999999999</v>
      </c>
      <c r="H1305" s="28">
        <v>0.0058999999999999999</v>
      </c>
      <c r="I1305" s="30">
        <f>ROUND(G1305*H1305,P4)</f>
        <v>0</v>
      </c>
      <c r="L1305" s="30">
        <v>0</v>
      </c>
      <c r="M1305" s="24">
        <f>ROUND(G1305*L1305,P4)</f>
        <v>0</v>
      </c>
      <c r="N1305" s="25" t="s">
        <v>6046</v>
      </c>
      <c r="O1305" s="31">
        <f>M1305*AA1305</f>
        <v>0</v>
      </c>
      <c r="P1305" s="1">
        <v>3</v>
      </c>
      <c r="AA1305" s="1">
        <f>IF(P1305=1,$O$3,IF(P1305=2,$O$4,$O$5))</f>
        <v>0</v>
      </c>
    </row>
    <row r="1306">
      <c r="A1306" s="1" t="s">
        <v>510</v>
      </c>
      <c r="E1306" s="27" t="s">
        <v>506</v>
      </c>
    </row>
    <row r="1307" ht="26">
      <c r="A1307" s="1" t="s">
        <v>511</v>
      </c>
      <c r="E1307" s="32" t="s">
        <v>9401</v>
      </c>
    </row>
    <row r="1308" ht="25">
      <c r="A1308" s="1" t="s">
        <v>513</v>
      </c>
      <c r="E1308" s="27" t="s">
        <v>6048</v>
      </c>
    </row>
    <row r="1309">
      <c r="A1309" s="1" t="s">
        <v>504</v>
      </c>
      <c r="B1309" s="1">
        <v>331</v>
      </c>
      <c r="C1309" s="26" t="s">
        <v>9402</v>
      </c>
      <c r="D1309" t="s">
        <v>506</v>
      </c>
      <c r="E1309" s="27" t="s">
        <v>9403</v>
      </c>
      <c r="F1309" s="28" t="s">
        <v>519</v>
      </c>
      <c r="G1309" s="29">
        <v>134</v>
      </c>
      <c r="H1309" s="28">
        <v>0.00020000000000000001</v>
      </c>
      <c r="I1309" s="30">
        <f>ROUND(G1309*H1309,P4)</f>
        <v>0</v>
      </c>
      <c r="L1309" s="30">
        <v>0</v>
      </c>
      <c r="M1309" s="24">
        <f>ROUND(G1309*L1309,P4)</f>
        <v>0</v>
      </c>
      <c r="N1309" s="25" t="s">
        <v>6046</v>
      </c>
      <c r="O1309" s="31">
        <f>M1309*AA1309</f>
        <v>0</v>
      </c>
      <c r="P1309" s="1">
        <v>3</v>
      </c>
      <c r="AA1309" s="1">
        <f>IF(P1309=1,$O$3,IF(P1309=2,$O$4,$O$5))</f>
        <v>0</v>
      </c>
    </row>
    <row r="1310">
      <c r="A1310" s="1" t="s">
        <v>510</v>
      </c>
      <c r="E1310" s="27" t="s">
        <v>506</v>
      </c>
    </row>
    <row r="1311" ht="26">
      <c r="A1311" s="1" t="s">
        <v>511</v>
      </c>
      <c r="E1311" s="32" t="s">
        <v>9404</v>
      </c>
    </row>
    <row r="1312" ht="25">
      <c r="A1312" s="1" t="s">
        <v>513</v>
      </c>
      <c r="E1312" s="27" t="s">
        <v>6048</v>
      </c>
    </row>
    <row r="1313" ht="25">
      <c r="A1313" s="1" t="s">
        <v>504</v>
      </c>
      <c r="B1313" s="1">
        <v>327</v>
      </c>
      <c r="C1313" s="26" t="s">
        <v>9405</v>
      </c>
      <c r="D1313" t="s">
        <v>506</v>
      </c>
      <c r="E1313" s="27" t="s">
        <v>9406</v>
      </c>
      <c r="F1313" s="28" t="s">
        <v>519</v>
      </c>
      <c r="G1313" s="29">
        <v>53.560000000000002</v>
      </c>
      <c r="H1313" s="28">
        <v>0.0045999999999999999</v>
      </c>
      <c r="I1313" s="30">
        <f>ROUND(G1313*H1313,P4)</f>
        <v>0</v>
      </c>
      <c r="L1313" s="30">
        <v>0</v>
      </c>
      <c r="M1313" s="24">
        <f>ROUND(G1313*L1313,P4)</f>
        <v>0</v>
      </c>
      <c r="N1313" s="25" t="s">
        <v>6046</v>
      </c>
      <c r="O1313" s="31">
        <f>M1313*AA1313</f>
        <v>0</v>
      </c>
      <c r="P1313" s="1">
        <v>3</v>
      </c>
      <c r="AA1313" s="1">
        <f>IF(P1313=1,$O$3,IF(P1313=2,$O$4,$O$5))</f>
        <v>0</v>
      </c>
    </row>
    <row r="1314">
      <c r="A1314" s="1" t="s">
        <v>510</v>
      </c>
      <c r="E1314" s="27" t="s">
        <v>506</v>
      </c>
    </row>
    <row r="1315" ht="26">
      <c r="A1315" s="1" t="s">
        <v>511</v>
      </c>
      <c r="E1315" s="32" t="s">
        <v>9407</v>
      </c>
    </row>
    <row r="1316" ht="25">
      <c r="A1316" s="1" t="s">
        <v>513</v>
      </c>
      <c r="E1316" s="27" t="s">
        <v>6048</v>
      </c>
    </row>
    <row r="1317">
      <c r="A1317" s="1" t="s">
        <v>504</v>
      </c>
      <c r="B1317" s="1">
        <v>333</v>
      </c>
      <c r="C1317" s="26" t="s">
        <v>9408</v>
      </c>
      <c r="D1317" t="s">
        <v>506</v>
      </c>
      <c r="E1317" s="27" t="s">
        <v>9409</v>
      </c>
      <c r="F1317" s="28" t="s">
        <v>519</v>
      </c>
      <c r="G1317" s="29">
        <v>138.02000000000001</v>
      </c>
      <c r="H1317" s="28">
        <v>0.0047000000000000002</v>
      </c>
      <c r="I1317" s="30">
        <f>ROUND(G1317*H1317,P4)</f>
        <v>0</v>
      </c>
      <c r="L1317" s="30">
        <v>0</v>
      </c>
      <c r="M1317" s="24">
        <f>ROUND(G1317*L1317,P4)</f>
        <v>0</v>
      </c>
      <c r="N1317" s="25" t="s">
        <v>6046</v>
      </c>
      <c r="O1317" s="31">
        <f>M1317*AA1317</f>
        <v>0</v>
      </c>
      <c r="P1317" s="1">
        <v>3</v>
      </c>
      <c r="AA1317" s="1">
        <f>IF(P1317=1,$O$3,IF(P1317=2,$O$4,$O$5))</f>
        <v>0</v>
      </c>
    </row>
    <row r="1318">
      <c r="A1318" s="1" t="s">
        <v>510</v>
      </c>
      <c r="E1318" s="27" t="s">
        <v>506</v>
      </c>
    </row>
    <row r="1319" ht="26">
      <c r="A1319" s="1" t="s">
        <v>511</v>
      </c>
      <c r="E1319" s="32" t="s">
        <v>9410</v>
      </c>
    </row>
    <row r="1320" ht="25">
      <c r="A1320" s="1" t="s">
        <v>513</v>
      </c>
      <c r="E1320" s="27" t="s">
        <v>6048</v>
      </c>
    </row>
    <row r="1321">
      <c r="A1321" s="1" t="s">
        <v>504</v>
      </c>
      <c r="B1321" s="1">
        <v>316</v>
      </c>
      <c r="C1321" s="26" t="s">
        <v>9411</v>
      </c>
      <c r="D1321" t="s">
        <v>506</v>
      </c>
      <c r="E1321" s="27" t="s">
        <v>9412</v>
      </c>
      <c r="F1321" s="28" t="s">
        <v>567</v>
      </c>
      <c r="G1321" s="29">
        <v>59.600000000000001</v>
      </c>
      <c r="H1321" s="28">
        <v>1.4E-05</v>
      </c>
      <c r="I1321" s="30">
        <f>ROUND(G1321*H1321,P4)</f>
        <v>0</v>
      </c>
      <c r="L1321" s="30">
        <v>0</v>
      </c>
      <c r="M1321" s="24">
        <f>ROUND(G1321*L1321,P4)</f>
        <v>0</v>
      </c>
      <c r="N1321" s="25" t="s">
        <v>6046</v>
      </c>
      <c r="O1321" s="31">
        <f>M1321*AA1321</f>
        <v>0</v>
      </c>
      <c r="P1321" s="1">
        <v>3</v>
      </c>
      <c r="AA1321" s="1">
        <f>IF(P1321=1,$O$3,IF(P1321=2,$O$4,$O$5))</f>
        <v>0</v>
      </c>
    </row>
    <row r="1322">
      <c r="A1322" s="1" t="s">
        <v>510</v>
      </c>
      <c r="E1322" s="27" t="s">
        <v>506</v>
      </c>
    </row>
    <row r="1323" ht="26">
      <c r="A1323" s="1" t="s">
        <v>511</v>
      </c>
      <c r="E1323" s="32" t="s">
        <v>9413</v>
      </c>
    </row>
    <row r="1324" ht="25">
      <c r="A1324" s="1" t="s">
        <v>513</v>
      </c>
      <c r="E1324" s="27" t="s">
        <v>6048</v>
      </c>
    </row>
    <row r="1325" ht="25">
      <c r="A1325" s="1" t="s">
        <v>504</v>
      </c>
      <c r="B1325" s="1">
        <v>318</v>
      </c>
      <c r="C1325" s="26" t="s">
        <v>9414</v>
      </c>
      <c r="D1325" t="s">
        <v>506</v>
      </c>
      <c r="E1325" s="27" t="s">
        <v>9415</v>
      </c>
      <c r="F1325" s="28" t="s">
        <v>519</v>
      </c>
      <c r="G1325" s="29">
        <v>1</v>
      </c>
      <c r="H1325" s="28">
        <v>0</v>
      </c>
      <c r="I1325" s="30">
        <f>ROUND(G1325*H1325,P4)</f>
        <v>0</v>
      </c>
      <c r="L1325" s="30">
        <v>0</v>
      </c>
      <c r="M1325" s="24">
        <f>ROUND(G1325*L1325,P4)</f>
        <v>0</v>
      </c>
      <c r="N1325" s="25" t="s">
        <v>6046</v>
      </c>
      <c r="O1325" s="31">
        <f>M1325*AA1325</f>
        <v>0</v>
      </c>
      <c r="P1325" s="1">
        <v>3</v>
      </c>
      <c r="AA1325" s="1">
        <f>IF(P1325=1,$O$3,IF(P1325=2,$O$4,$O$5))</f>
        <v>0</v>
      </c>
    </row>
    <row r="1326">
      <c r="A1326" s="1" t="s">
        <v>510</v>
      </c>
      <c r="E1326" s="27" t="s">
        <v>506</v>
      </c>
    </row>
    <row r="1327" ht="26">
      <c r="A1327" s="1" t="s">
        <v>511</v>
      </c>
      <c r="E1327" s="32" t="s">
        <v>521</v>
      </c>
    </row>
    <row r="1328" ht="25">
      <c r="A1328" s="1" t="s">
        <v>513</v>
      </c>
      <c r="E1328" s="27" t="s">
        <v>6048</v>
      </c>
    </row>
    <row r="1329" ht="25">
      <c r="A1329" s="1" t="s">
        <v>504</v>
      </c>
      <c r="B1329" s="1">
        <v>319</v>
      </c>
      <c r="C1329" s="26" t="s">
        <v>9416</v>
      </c>
      <c r="D1329" t="s">
        <v>506</v>
      </c>
      <c r="E1329" s="27" t="s">
        <v>9417</v>
      </c>
      <c r="F1329" s="28" t="s">
        <v>1553</v>
      </c>
      <c r="G1329" s="29">
        <v>303.95999999999998</v>
      </c>
      <c r="H1329" s="28">
        <v>0.044738</v>
      </c>
      <c r="I1329" s="30">
        <f>ROUND(G1329*H1329,P4)</f>
        <v>0</v>
      </c>
      <c r="L1329" s="30">
        <v>0</v>
      </c>
      <c r="M1329" s="24">
        <f>ROUND(G1329*L1329,P4)</f>
        <v>0</v>
      </c>
      <c r="N1329" s="25" t="s">
        <v>6046</v>
      </c>
      <c r="O1329" s="31">
        <f>M1329*AA1329</f>
        <v>0</v>
      </c>
      <c r="P1329" s="1">
        <v>3</v>
      </c>
      <c r="AA1329" s="1">
        <f>IF(P1329=1,$O$3,IF(P1329=2,$O$4,$O$5))</f>
        <v>0</v>
      </c>
    </row>
    <row r="1330">
      <c r="A1330" s="1" t="s">
        <v>510</v>
      </c>
      <c r="E1330" s="27" t="s">
        <v>506</v>
      </c>
    </row>
    <row r="1331" ht="26">
      <c r="A1331" s="1" t="s">
        <v>511</v>
      </c>
      <c r="E1331" s="32" t="s">
        <v>9323</v>
      </c>
    </row>
    <row r="1332" ht="25">
      <c r="A1332" s="1" t="s">
        <v>513</v>
      </c>
      <c r="E1332" s="27" t="s">
        <v>6048</v>
      </c>
    </row>
    <row r="1333" ht="25">
      <c r="A1333" s="1" t="s">
        <v>504</v>
      </c>
      <c r="B1333" s="1">
        <v>320</v>
      </c>
      <c r="C1333" s="26" t="s">
        <v>9418</v>
      </c>
      <c r="D1333" t="s">
        <v>506</v>
      </c>
      <c r="E1333" s="27" t="s">
        <v>9419</v>
      </c>
      <c r="F1333" s="28" t="s">
        <v>567</v>
      </c>
      <c r="G1333" s="29">
        <v>29.800000000000001</v>
      </c>
      <c r="H1333" s="28">
        <v>0.012248</v>
      </c>
      <c r="I1333" s="30">
        <f>ROUND(G1333*H1333,P4)</f>
        <v>0</v>
      </c>
      <c r="L1333" s="30">
        <v>0</v>
      </c>
      <c r="M1333" s="24">
        <f>ROUND(G1333*L1333,P4)</f>
        <v>0</v>
      </c>
      <c r="N1333" s="25" t="s">
        <v>6046</v>
      </c>
      <c r="O1333" s="31">
        <f>M1333*AA1333</f>
        <v>0</v>
      </c>
      <c r="P1333" s="1">
        <v>3</v>
      </c>
      <c r="AA1333" s="1">
        <f>IF(P1333=1,$O$3,IF(P1333=2,$O$4,$O$5))</f>
        <v>0</v>
      </c>
    </row>
    <row r="1334">
      <c r="A1334" s="1" t="s">
        <v>510</v>
      </c>
      <c r="E1334" s="27" t="s">
        <v>506</v>
      </c>
    </row>
    <row r="1335" ht="26">
      <c r="A1335" s="1" t="s">
        <v>511</v>
      </c>
      <c r="E1335" s="32" t="s">
        <v>9420</v>
      </c>
    </row>
    <row r="1336" ht="25">
      <c r="A1336" s="1" t="s">
        <v>513</v>
      </c>
      <c r="E1336" s="27" t="s">
        <v>6048</v>
      </c>
    </row>
    <row r="1337" ht="25">
      <c r="A1337" s="1" t="s">
        <v>504</v>
      </c>
      <c r="B1337" s="1">
        <v>321</v>
      </c>
      <c r="C1337" s="26" t="s">
        <v>9421</v>
      </c>
      <c r="D1337" t="s">
        <v>506</v>
      </c>
      <c r="E1337" s="27" t="s">
        <v>9422</v>
      </c>
      <c r="F1337" s="28" t="s">
        <v>567</v>
      </c>
      <c r="G1337" s="29">
        <v>20.399999999999999</v>
      </c>
      <c r="H1337" s="28">
        <v>0.023059</v>
      </c>
      <c r="I1337" s="30">
        <f>ROUND(G1337*H1337,P4)</f>
        <v>0</v>
      </c>
      <c r="L1337" s="30">
        <v>0</v>
      </c>
      <c r="M1337" s="24">
        <f>ROUND(G1337*L1337,P4)</f>
        <v>0</v>
      </c>
      <c r="N1337" s="25" t="s">
        <v>6046</v>
      </c>
      <c r="O1337" s="31">
        <f>M1337*AA1337</f>
        <v>0</v>
      </c>
      <c r="P1337" s="1">
        <v>3</v>
      </c>
      <c r="AA1337" s="1">
        <f>IF(P1337=1,$O$3,IF(P1337=2,$O$4,$O$5))</f>
        <v>0</v>
      </c>
    </row>
    <row r="1338">
      <c r="A1338" s="1" t="s">
        <v>510</v>
      </c>
      <c r="E1338" s="27" t="s">
        <v>506</v>
      </c>
    </row>
    <row r="1339" ht="26">
      <c r="A1339" s="1" t="s">
        <v>511</v>
      </c>
      <c r="E1339" s="32" t="s">
        <v>9423</v>
      </c>
    </row>
    <row r="1340" ht="25">
      <c r="A1340" s="1" t="s">
        <v>513</v>
      </c>
      <c r="E1340" s="27" t="s">
        <v>6048</v>
      </c>
    </row>
    <row r="1341" ht="37.5">
      <c r="A1341" s="1" t="s">
        <v>504</v>
      </c>
      <c r="B1341" s="1">
        <v>322</v>
      </c>
      <c r="C1341" s="26" t="s">
        <v>9424</v>
      </c>
      <c r="D1341" t="s">
        <v>506</v>
      </c>
      <c r="E1341" s="27" t="s">
        <v>9425</v>
      </c>
      <c r="F1341" s="28" t="s">
        <v>519</v>
      </c>
      <c r="G1341" s="29">
        <v>30</v>
      </c>
      <c r="H1341" s="28">
        <v>0</v>
      </c>
      <c r="I1341" s="30">
        <f>ROUND(G1341*H1341,P4)</f>
        <v>0</v>
      </c>
      <c r="L1341" s="30">
        <v>0</v>
      </c>
      <c r="M1341" s="24">
        <f>ROUND(G1341*L1341,P4)</f>
        <v>0</v>
      </c>
      <c r="N1341" s="25" t="s">
        <v>6046</v>
      </c>
      <c r="O1341" s="31">
        <f>M1341*AA1341</f>
        <v>0</v>
      </c>
      <c r="P1341" s="1">
        <v>3</v>
      </c>
      <c r="AA1341" s="1">
        <f>IF(P1341=1,$O$3,IF(P1341=2,$O$4,$O$5))</f>
        <v>0</v>
      </c>
    </row>
    <row r="1342">
      <c r="A1342" s="1" t="s">
        <v>510</v>
      </c>
      <c r="E1342" s="27" t="s">
        <v>506</v>
      </c>
    </row>
    <row r="1343" ht="26">
      <c r="A1343" s="1" t="s">
        <v>511</v>
      </c>
      <c r="E1343" s="32" t="s">
        <v>934</v>
      </c>
    </row>
    <row r="1344" ht="25">
      <c r="A1344" s="1" t="s">
        <v>513</v>
      </c>
      <c r="E1344" s="27" t="s">
        <v>6048</v>
      </c>
    </row>
    <row r="1345">
      <c r="A1345" s="1" t="s">
        <v>504</v>
      </c>
      <c r="B1345" s="1">
        <v>324</v>
      </c>
      <c r="C1345" s="26" t="s">
        <v>9426</v>
      </c>
      <c r="D1345" t="s">
        <v>506</v>
      </c>
      <c r="E1345" s="27" t="s">
        <v>9427</v>
      </c>
      <c r="F1345" s="28" t="s">
        <v>519</v>
      </c>
      <c r="G1345" s="29">
        <v>4</v>
      </c>
      <c r="H1345" s="28">
        <v>0</v>
      </c>
      <c r="I1345" s="30">
        <f>ROUND(G1345*H1345,P4)</f>
        <v>0</v>
      </c>
      <c r="L1345" s="30">
        <v>0</v>
      </c>
      <c r="M1345" s="24">
        <f>ROUND(G1345*L1345,P4)</f>
        <v>0</v>
      </c>
      <c r="N1345" s="25" t="s">
        <v>6046</v>
      </c>
      <c r="O1345" s="31">
        <f>M1345*AA1345</f>
        <v>0</v>
      </c>
      <c r="P1345" s="1">
        <v>3</v>
      </c>
      <c r="AA1345" s="1">
        <f>IF(P1345=1,$O$3,IF(P1345=2,$O$4,$O$5))</f>
        <v>0</v>
      </c>
    </row>
    <row r="1346">
      <c r="A1346" s="1" t="s">
        <v>510</v>
      </c>
      <c r="E1346" s="27" t="s">
        <v>506</v>
      </c>
    </row>
    <row r="1347" ht="26">
      <c r="A1347" s="1" t="s">
        <v>511</v>
      </c>
      <c r="E1347" s="32" t="s">
        <v>544</v>
      </c>
    </row>
    <row r="1348" ht="25">
      <c r="A1348" s="1" t="s">
        <v>513</v>
      </c>
      <c r="E1348" s="27" t="s">
        <v>6048</v>
      </c>
    </row>
    <row r="1349">
      <c r="A1349" s="1" t="s">
        <v>504</v>
      </c>
      <c r="B1349" s="1">
        <v>326</v>
      </c>
      <c r="C1349" s="26" t="s">
        <v>9428</v>
      </c>
      <c r="D1349" t="s">
        <v>506</v>
      </c>
      <c r="E1349" s="27" t="s">
        <v>9429</v>
      </c>
      <c r="F1349" s="28" t="s">
        <v>519</v>
      </c>
      <c r="G1349" s="29">
        <v>52</v>
      </c>
      <c r="H1349" s="28">
        <v>0</v>
      </c>
      <c r="I1349" s="30">
        <f>ROUND(G1349*H1349,P4)</f>
        <v>0</v>
      </c>
      <c r="L1349" s="30">
        <v>0</v>
      </c>
      <c r="M1349" s="24">
        <f>ROUND(G1349*L1349,P4)</f>
        <v>0</v>
      </c>
      <c r="N1349" s="25" t="s">
        <v>6046</v>
      </c>
      <c r="O1349" s="31">
        <f>M1349*AA1349</f>
        <v>0</v>
      </c>
      <c r="P1349" s="1">
        <v>3</v>
      </c>
      <c r="AA1349" s="1">
        <f>IF(P1349=1,$O$3,IF(P1349=2,$O$4,$O$5))</f>
        <v>0</v>
      </c>
    </row>
    <row r="1350">
      <c r="A1350" s="1" t="s">
        <v>510</v>
      </c>
      <c r="E1350" s="27" t="s">
        <v>506</v>
      </c>
    </row>
    <row r="1351" ht="26">
      <c r="A1351" s="1" t="s">
        <v>511</v>
      </c>
      <c r="E1351" s="32" t="s">
        <v>1008</v>
      </c>
    </row>
    <row r="1352" ht="25">
      <c r="A1352" s="1" t="s">
        <v>513</v>
      </c>
      <c r="E1352" s="27" t="s">
        <v>6048</v>
      </c>
    </row>
    <row r="1353" ht="25">
      <c r="A1353" s="1" t="s">
        <v>504</v>
      </c>
      <c r="B1353" s="1">
        <v>328</v>
      </c>
      <c r="C1353" s="26" t="s">
        <v>9430</v>
      </c>
      <c r="D1353" t="s">
        <v>506</v>
      </c>
      <c r="E1353" s="27" t="s">
        <v>9431</v>
      </c>
      <c r="F1353" s="28" t="s">
        <v>519</v>
      </c>
      <c r="G1353" s="29">
        <v>1</v>
      </c>
      <c r="H1353" s="28">
        <v>0</v>
      </c>
      <c r="I1353" s="30">
        <f>ROUND(G1353*H1353,P4)</f>
        <v>0</v>
      </c>
      <c r="L1353" s="30">
        <v>0</v>
      </c>
      <c r="M1353" s="24">
        <f>ROUND(G1353*L1353,P4)</f>
        <v>0</v>
      </c>
      <c r="N1353" s="25" t="s">
        <v>6046</v>
      </c>
      <c r="O1353" s="31">
        <f>M1353*AA1353</f>
        <v>0</v>
      </c>
      <c r="P1353" s="1">
        <v>3</v>
      </c>
      <c r="AA1353" s="1">
        <f>IF(P1353=1,$O$3,IF(P1353=2,$O$4,$O$5))</f>
        <v>0</v>
      </c>
    </row>
    <row r="1354">
      <c r="A1354" s="1" t="s">
        <v>510</v>
      </c>
      <c r="E1354" s="27" t="s">
        <v>506</v>
      </c>
    </row>
    <row r="1355" ht="26">
      <c r="A1355" s="1" t="s">
        <v>511</v>
      </c>
      <c r="E1355" s="32" t="s">
        <v>9432</v>
      </c>
    </row>
    <row r="1356" ht="25">
      <c r="A1356" s="1" t="s">
        <v>513</v>
      </c>
      <c r="E1356" s="27" t="s">
        <v>6048</v>
      </c>
    </row>
    <row r="1357">
      <c r="A1357" s="1" t="s">
        <v>504</v>
      </c>
      <c r="B1357" s="1">
        <v>330</v>
      </c>
      <c r="C1357" s="26" t="s">
        <v>9433</v>
      </c>
      <c r="D1357" t="s">
        <v>506</v>
      </c>
      <c r="E1357" s="27" t="s">
        <v>9434</v>
      </c>
      <c r="F1357" s="28" t="s">
        <v>519</v>
      </c>
      <c r="G1357" s="29">
        <v>134</v>
      </c>
      <c r="H1357" s="28">
        <v>0</v>
      </c>
      <c r="I1357" s="30">
        <f>ROUND(G1357*H1357,P4)</f>
        <v>0</v>
      </c>
      <c r="L1357" s="30">
        <v>0</v>
      </c>
      <c r="M1357" s="24">
        <f>ROUND(G1357*L1357,P4)</f>
        <v>0</v>
      </c>
      <c r="N1357" s="25" t="s">
        <v>6046</v>
      </c>
      <c r="O1357" s="31">
        <f>M1357*AA1357</f>
        <v>0</v>
      </c>
      <c r="P1357" s="1">
        <v>3</v>
      </c>
      <c r="AA1357" s="1">
        <f>IF(P1357=1,$O$3,IF(P1357=2,$O$4,$O$5))</f>
        <v>0</v>
      </c>
    </row>
    <row r="1358">
      <c r="A1358" s="1" t="s">
        <v>510</v>
      </c>
      <c r="E1358" s="27" t="s">
        <v>506</v>
      </c>
    </row>
    <row r="1359" ht="26">
      <c r="A1359" s="1" t="s">
        <v>511</v>
      </c>
      <c r="E1359" s="32" t="s">
        <v>9435</v>
      </c>
    </row>
    <row r="1360" ht="25">
      <c r="A1360" s="1" t="s">
        <v>513</v>
      </c>
      <c r="E1360" s="27" t="s">
        <v>6048</v>
      </c>
    </row>
    <row r="1361">
      <c r="A1361" s="1" t="s">
        <v>504</v>
      </c>
      <c r="B1361" s="1">
        <v>334</v>
      </c>
      <c r="C1361" s="26" t="s">
        <v>9436</v>
      </c>
      <c r="D1361" t="s">
        <v>506</v>
      </c>
      <c r="E1361" s="27" t="s">
        <v>9437</v>
      </c>
      <c r="F1361" s="28" t="s">
        <v>519</v>
      </c>
      <c r="G1361" s="29">
        <v>11</v>
      </c>
      <c r="H1361" s="28">
        <v>0</v>
      </c>
      <c r="I1361" s="30">
        <f>ROUND(G1361*H1361,P4)</f>
        <v>0</v>
      </c>
      <c r="L1361" s="30">
        <v>0</v>
      </c>
      <c r="M1361" s="24">
        <f>ROUND(G1361*L1361,P4)</f>
        <v>0</v>
      </c>
      <c r="N1361" s="25" t="s">
        <v>6046</v>
      </c>
      <c r="O1361" s="31">
        <f>M1361*AA1361</f>
        <v>0</v>
      </c>
      <c r="P1361" s="1">
        <v>3</v>
      </c>
      <c r="AA1361" s="1">
        <f>IF(P1361=1,$O$3,IF(P1361=2,$O$4,$O$5))</f>
        <v>0</v>
      </c>
    </row>
    <row r="1362">
      <c r="A1362" s="1" t="s">
        <v>510</v>
      </c>
      <c r="E1362" s="27" t="s">
        <v>506</v>
      </c>
    </row>
    <row r="1363" ht="26">
      <c r="A1363" s="1" t="s">
        <v>511</v>
      </c>
      <c r="E1363" s="32" t="s">
        <v>9438</v>
      </c>
    </row>
    <row r="1364" ht="25">
      <c r="A1364" s="1" t="s">
        <v>513</v>
      </c>
      <c r="E1364" s="27" t="s">
        <v>6048</v>
      </c>
    </row>
    <row r="1365" ht="25">
      <c r="A1365" s="1" t="s">
        <v>504</v>
      </c>
      <c r="B1365" s="1">
        <v>336</v>
      </c>
      <c r="C1365" s="26" t="s">
        <v>9439</v>
      </c>
      <c r="D1365" t="s">
        <v>506</v>
      </c>
      <c r="E1365" s="27" t="s">
        <v>9440</v>
      </c>
      <c r="F1365" s="28" t="s">
        <v>1553</v>
      </c>
      <c r="G1365" s="29">
        <v>303.95999999999998</v>
      </c>
      <c r="H1365" s="28">
        <v>0</v>
      </c>
      <c r="I1365" s="30">
        <f>ROUND(G1365*H1365,P4)</f>
        <v>0</v>
      </c>
      <c r="L1365" s="30">
        <v>0</v>
      </c>
      <c r="M1365" s="24">
        <f>ROUND(G1365*L1365,P4)</f>
        <v>0</v>
      </c>
      <c r="N1365" s="25" t="s">
        <v>6046</v>
      </c>
      <c r="O1365" s="31">
        <f>M1365*AA1365</f>
        <v>0</v>
      </c>
      <c r="P1365" s="1">
        <v>3</v>
      </c>
      <c r="AA1365" s="1">
        <f>IF(P1365=1,$O$3,IF(P1365=2,$O$4,$O$5))</f>
        <v>0</v>
      </c>
    </row>
    <row r="1366">
      <c r="A1366" s="1" t="s">
        <v>510</v>
      </c>
      <c r="E1366" s="27" t="s">
        <v>506</v>
      </c>
    </row>
    <row r="1367" ht="26">
      <c r="A1367" s="1" t="s">
        <v>511</v>
      </c>
      <c r="E1367" s="32" t="s">
        <v>9323</v>
      </c>
    </row>
    <row r="1368" ht="25">
      <c r="A1368" s="1" t="s">
        <v>513</v>
      </c>
      <c r="E1368" s="27" t="s">
        <v>6048</v>
      </c>
    </row>
    <row r="1369">
      <c r="A1369" s="1" t="s">
        <v>504</v>
      </c>
      <c r="B1369" s="1">
        <v>329</v>
      </c>
      <c r="C1369" s="26" t="s">
        <v>9441</v>
      </c>
      <c r="D1369" t="s">
        <v>506</v>
      </c>
      <c r="E1369" s="27" t="s">
        <v>9442</v>
      </c>
      <c r="F1369" s="28" t="s">
        <v>519</v>
      </c>
      <c r="G1369" s="29">
        <v>1</v>
      </c>
      <c r="H1369" s="28">
        <v>0.016299999999999999</v>
      </c>
      <c r="I1369" s="30">
        <f>ROUND(G1369*H1369,P4)</f>
        <v>0</v>
      </c>
      <c r="L1369" s="30">
        <v>0</v>
      </c>
      <c r="M1369" s="24">
        <f>ROUND(G1369*L1369,P4)</f>
        <v>0</v>
      </c>
      <c r="N1369" s="25" t="s">
        <v>506</v>
      </c>
      <c r="O1369" s="31">
        <f>M1369*AA1369</f>
        <v>0</v>
      </c>
      <c r="P1369" s="1">
        <v>3</v>
      </c>
      <c r="AA1369" s="1">
        <f>IF(P1369=1,$O$3,IF(P1369=2,$O$4,$O$5))</f>
        <v>0</v>
      </c>
    </row>
    <row r="1370">
      <c r="A1370" s="1" t="s">
        <v>510</v>
      </c>
      <c r="E1370" s="27" t="s">
        <v>506</v>
      </c>
    </row>
    <row r="1371" ht="26">
      <c r="A1371" s="1" t="s">
        <v>511</v>
      </c>
      <c r="E1371" s="32" t="s">
        <v>521</v>
      </c>
    </row>
    <row r="1372">
      <c r="A1372" s="1" t="s">
        <v>513</v>
      </c>
      <c r="E1372" s="27" t="s">
        <v>506</v>
      </c>
    </row>
    <row r="1373">
      <c r="A1373" s="1" t="s">
        <v>504</v>
      </c>
      <c r="B1373" s="1">
        <v>332</v>
      </c>
      <c r="C1373" s="26" t="s">
        <v>9443</v>
      </c>
      <c r="D1373" t="s">
        <v>506</v>
      </c>
      <c r="E1373" s="27" t="s">
        <v>9444</v>
      </c>
      <c r="F1373" s="28" t="s">
        <v>519</v>
      </c>
      <c r="G1373" s="29">
        <v>134</v>
      </c>
      <c r="H1373" s="28">
        <v>0</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26">
      <c r="A1375" s="1" t="s">
        <v>511</v>
      </c>
      <c r="E1375" s="32" t="s">
        <v>9435</v>
      </c>
    </row>
    <row r="1376">
      <c r="A1376" s="1" t="s">
        <v>513</v>
      </c>
      <c r="E1376" s="27" t="s">
        <v>506</v>
      </c>
    </row>
    <row r="1377" ht="13">
      <c r="A1377" s="1" t="s">
        <v>501</v>
      </c>
      <c r="C1377" s="22" t="s">
        <v>9445</v>
      </c>
      <c r="E1377" s="23" t="s">
        <v>9446</v>
      </c>
      <c r="L1377" s="24">
        <f>SUMIFS(L1378:L1517,A1378:A1517,"P")</f>
        <v>0</v>
      </c>
      <c r="M1377" s="24">
        <f>SUMIFS(M1378:M1517,A1378:A1517,"P")</f>
        <v>0</v>
      </c>
      <c r="N1377" s="25"/>
    </row>
    <row r="1378">
      <c r="A1378" s="1" t="s">
        <v>504</v>
      </c>
      <c r="B1378" s="1">
        <v>368</v>
      </c>
      <c r="C1378" s="26" t="s">
        <v>9447</v>
      </c>
      <c r="D1378" t="s">
        <v>506</v>
      </c>
      <c r="E1378" s="27" t="s">
        <v>9448</v>
      </c>
      <c r="F1378" s="28" t="s">
        <v>519</v>
      </c>
      <c r="G1378" s="29">
        <v>1</v>
      </c>
      <c r="H1378" s="28">
        <v>0.00020000000000000001</v>
      </c>
      <c r="I1378" s="30">
        <f>ROUND(G1378*H1378,P4)</f>
        <v>0</v>
      </c>
      <c r="L1378" s="30">
        <v>0</v>
      </c>
      <c r="M1378" s="24">
        <f>ROUND(G1378*L1378,P4)</f>
        <v>0</v>
      </c>
      <c r="N1378" s="25" t="s">
        <v>6046</v>
      </c>
      <c r="O1378" s="31">
        <f>M1378*AA1378</f>
        <v>0</v>
      </c>
      <c r="P1378" s="1">
        <v>3</v>
      </c>
      <c r="AA1378" s="1">
        <f>IF(P1378=1,$O$3,IF(P1378=2,$O$4,$O$5))</f>
        <v>0</v>
      </c>
    </row>
    <row r="1379">
      <c r="A1379" s="1" t="s">
        <v>510</v>
      </c>
      <c r="E1379" s="27" t="s">
        <v>506</v>
      </c>
    </row>
    <row r="1380" ht="26">
      <c r="A1380" s="1" t="s">
        <v>511</v>
      </c>
      <c r="E1380" s="32" t="s">
        <v>9449</v>
      </c>
    </row>
    <row r="1381" ht="25">
      <c r="A1381" s="1" t="s">
        <v>513</v>
      </c>
      <c r="E1381" s="27" t="s">
        <v>6048</v>
      </c>
    </row>
    <row r="1382">
      <c r="A1382" s="1" t="s">
        <v>504</v>
      </c>
      <c r="B1382" s="1">
        <v>369</v>
      </c>
      <c r="C1382" s="26" t="s">
        <v>9450</v>
      </c>
      <c r="D1382" t="s">
        <v>506</v>
      </c>
      <c r="E1382" s="27" t="s">
        <v>9451</v>
      </c>
      <c r="F1382" s="28" t="s">
        <v>519</v>
      </c>
      <c r="G1382" s="29">
        <v>5</v>
      </c>
      <c r="H1382" s="28">
        <v>0.00029999999999999997</v>
      </c>
      <c r="I1382" s="30">
        <f>ROUND(G1382*H1382,P4)</f>
        <v>0</v>
      </c>
      <c r="L1382" s="30">
        <v>0</v>
      </c>
      <c r="M1382" s="24">
        <f>ROUND(G1382*L1382,P4)</f>
        <v>0</v>
      </c>
      <c r="N1382" s="25" t="s">
        <v>6046</v>
      </c>
      <c r="O1382" s="31">
        <f>M1382*AA1382</f>
        <v>0</v>
      </c>
      <c r="P1382" s="1">
        <v>3</v>
      </c>
      <c r="AA1382" s="1">
        <f>IF(P1382=1,$O$3,IF(P1382=2,$O$4,$O$5))</f>
        <v>0</v>
      </c>
    </row>
    <row r="1383">
      <c r="A1383" s="1" t="s">
        <v>510</v>
      </c>
      <c r="E1383" s="27" t="s">
        <v>506</v>
      </c>
    </row>
    <row r="1384" ht="78">
      <c r="A1384" s="1" t="s">
        <v>511</v>
      </c>
      <c r="E1384" s="32" t="s">
        <v>9452</v>
      </c>
    </row>
    <row r="1385" ht="25">
      <c r="A1385" s="1" t="s">
        <v>513</v>
      </c>
      <c r="E1385" s="27" t="s">
        <v>6048</v>
      </c>
    </row>
    <row r="1386">
      <c r="A1386" s="1" t="s">
        <v>504</v>
      </c>
      <c r="B1386" s="1">
        <v>364</v>
      </c>
      <c r="C1386" s="26" t="s">
        <v>9453</v>
      </c>
      <c r="D1386" t="s">
        <v>506</v>
      </c>
      <c r="E1386" s="27" t="s">
        <v>9454</v>
      </c>
      <c r="F1386" s="28" t="s">
        <v>519</v>
      </c>
      <c r="G1386" s="29">
        <v>8</v>
      </c>
      <c r="H1386" s="28">
        <v>0.0022000000000000001</v>
      </c>
      <c r="I1386" s="30">
        <f>ROUND(G1386*H1386,P4)</f>
        <v>0</v>
      </c>
      <c r="L1386" s="30">
        <v>0</v>
      </c>
      <c r="M1386" s="24">
        <f>ROUND(G1386*L1386,P4)</f>
        <v>0</v>
      </c>
      <c r="N1386" s="25" t="s">
        <v>6046</v>
      </c>
      <c r="O1386" s="31">
        <f>M1386*AA1386</f>
        <v>0</v>
      </c>
      <c r="P1386" s="1">
        <v>3</v>
      </c>
      <c r="AA1386" s="1">
        <f>IF(P1386=1,$O$3,IF(P1386=2,$O$4,$O$5))</f>
        <v>0</v>
      </c>
    </row>
    <row r="1387">
      <c r="A1387" s="1" t="s">
        <v>510</v>
      </c>
      <c r="E1387" s="27" t="s">
        <v>506</v>
      </c>
    </row>
    <row r="1388" ht="104">
      <c r="A1388" s="1" t="s">
        <v>511</v>
      </c>
      <c r="E1388" s="32" t="s">
        <v>9455</v>
      </c>
    </row>
    <row r="1389" ht="25">
      <c r="A1389" s="1" t="s">
        <v>513</v>
      </c>
      <c r="E1389" s="27" t="s">
        <v>6048</v>
      </c>
    </row>
    <row r="1390">
      <c r="A1390" s="1" t="s">
        <v>504</v>
      </c>
      <c r="B1390" s="1">
        <v>366</v>
      </c>
      <c r="C1390" s="26" t="s">
        <v>9456</v>
      </c>
      <c r="D1390" t="s">
        <v>506</v>
      </c>
      <c r="E1390" s="27" t="s">
        <v>9457</v>
      </c>
      <c r="F1390" s="28" t="s">
        <v>519</v>
      </c>
      <c r="G1390" s="29">
        <v>8</v>
      </c>
      <c r="H1390" s="28">
        <v>0.0022000000000000001</v>
      </c>
      <c r="I1390" s="30">
        <f>ROUND(G1390*H1390,P4)</f>
        <v>0</v>
      </c>
      <c r="L1390" s="30">
        <v>0</v>
      </c>
      <c r="M1390" s="24">
        <f>ROUND(G1390*L1390,P4)</f>
        <v>0</v>
      </c>
      <c r="N1390" s="25" t="s">
        <v>6046</v>
      </c>
      <c r="O1390" s="31">
        <f>M1390*AA1390</f>
        <v>0</v>
      </c>
      <c r="P1390" s="1">
        <v>3</v>
      </c>
      <c r="AA1390" s="1">
        <f>IF(P1390=1,$O$3,IF(P1390=2,$O$4,$O$5))</f>
        <v>0</v>
      </c>
    </row>
    <row r="1391">
      <c r="A1391" s="1" t="s">
        <v>510</v>
      </c>
      <c r="E1391" s="27" t="s">
        <v>506</v>
      </c>
    </row>
    <row r="1392" ht="104">
      <c r="A1392" s="1" t="s">
        <v>511</v>
      </c>
      <c r="E1392" s="32" t="s">
        <v>9455</v>
      </c>
    </row>
    <row r="1393" ht="25">
      <c r="A1393" s="1" t="s">
        <v>513</v>
      </c>
      <c r="E1393" s="27" t="s">
        <v>6048</v>
      </c>
    </row>
    <row r="1394">
      <c r="A1394" s="1" t="s">
        <v>504</v>
      </c>
      <c r="B1394" s="1">
        <v>350</v>
      </c>
      <c r="C1394" s="26" t="s">
        <v>9458</v>
      </c>
      <c r="D1394" t="s">
        <v>506</v>
      </c>
      <c r="E1394" s="27" t="s">
        <v>9459</v>
      </c>
      <c r="F1394" s="28" t="s">
        <v>519</v>
      </c>
      <c r="G1394" s="29">
        <v>8</v>
      </c>
      <c r="H1394" s="28">
        <v>0.0023999999999999998</v>
      </c>
      <c r="I1394" s="30">
        <f>ROUND(G1394*H1394,P4)</f>
        <v>0</v>
      </c>
      <c r="L1394" s="30">
        <v>0</v>
      </c>
      <c r="M1394" s="24">
        <f>ROUND(G1394*L1394,P4)</f>
        <v>0</v>
      </c>
      <c r="N1394" s="25" t="s">
        <v>6046</v>
      </c>
      <c r="O1394" s="31">
        <f>M1394*AA1394</f>
        <v>0</v>
      </c>
      <c r="P1394" s="1">
        <v>3</v>
      </c>
      <c r="AA1394" s="1">
        <f>IF(P1394=1,$O$3,IF(P1394=2,$O$4,$O$5))</f>
        <v>0</v>
      </c>
    </row>
    <row r="1395">
      <c r="A1395" s="1" t="s">
        <v>510</v>
      </c>
      <c r="E1395" s="27" t="s">
        <v>506</v>
      </c>
    </row>
    <row r="1396" ht="104">
      <c r="A1396" s="1" t="s">
        <v>511</v>
      </c>
      <c r="E1396" s="32" t="s">
        <v>9455</v>
      </c>
    </row>
    <row r="1397" ht="25">
      <c r="A1397" s="1" t="s">
        <v>513</v>
      </c>
      <c r="E1397" s="27" t="s">
        <v>6048</v>
      </c>
    </row>
    <row r="1398">
      <c r="A1398" s="1" t="s">
        <v>504</v>
      </c>
      <c r="B1398" s="1">
        <v>352</v>
      </c>
      <c r="C1398" s="26" t="s">
        <v>9460</v>
      </c>
      <c r="D1398" t="s">
        <v>506</v>
      </c>
      <c r="E1398" s="27" t="s">
        <v>9461</v>
      </c>
      <c r="F1398" s="28" t="s">
        <v>519</v>
      </c>
      <c r="G1398" s="29">
        <v>4</v>
      </c>
      <c r="H1398" s="28">
        <v>0.00014999999999999999</v>
      </c>
      <c r="I1398" s="30">
        <f>ROUND(G1398*H1398,P4)</f>
        <v>0</v>
      </c>
      <c r="L1398" s="30">
        <v>0</v>
      </c>
      <c r="M1398" s="24">
        <f>ROUND(G1398*L1398,P4)</f>
        <v>0</v>
      </c>
      <c r="N1398" s="25" t="s">
        <v>6046</v>
      </c>
      <c r="O1398" s="31">
        <f>M1398*AA1398</f>
        <v>0</v>
      </c>
      <c r="P1398" s="1">
        <v>3</v>
      </c>
      <c r="AA1398" s="1">
        <f>IF(P1398=1,$O$3,IF(P1398=2,$O$4,$O$5))</f>
        <v>0</v>
      </c>
    </row>
    <row r="1399">
      <c r="A1399" s="1" t="s">
        <v>510</v>
      </c>
      <c r="E1399" s="27" t="s">
        <v>506</v>
      </c>
    </row>
    <row r="1400" ht="52">
      <c r="A1400" s="1" t="s">
        <v>511</v>
      </c>
      <c r="E1400" s="32" t="s">
        <v>9462</v>
      </c>
    </row>
    <row r="1401" ht="25">
      <c r="A1401" s="1" t="s">
        <v>513</v>
      </c>
      <c r="E1401" s="27" t="s">
        <v>6048</v>
      </c>
    </row>
    <row r="1402">
      <c r="A1402" s="1" t="s">
        <v>504</v>
      </c>
      <c r="B1402" s="1">
        <v>353</v>
      </c>
      <c r="C1402" s="26" t="s">
        <v>9463</v>
      </c>
      <c r="D1402" t="s">
        <v>506</v>
      </c>
      <c r="E1402" s="27" t="s">
        <v>9464</v>
      </c>
      <c r="F1402" s="28" t="s">
        <v>519</v>
      </c>
      <c r="G1402" s="29">
        <v>6</v>
      </c>
      <c r="H1402" s="28">
        <v>0.00014999999999999999</v>
      </c>
      <c r="I1402" s="30">
        <f>ROUND(G1402*H1402,P4)</f>
        <v>0</v>
      </c>
      <c r="L1402" s="30">
        <v>0</v>
      </c>
      <c r="M1402" s="24">
        <f>ROUND(G1402*L1402,P4)</f>
        <v>0</v>
      </c>
      <c r="N1402" s="25" t="s">
        <v>6046</v>
      </c>
      <c r="O1402" s="31">
        <f>M1402*AA1402</f>
        <v>0</v>
      </c>
      <c r="P1402" s="1">
        <v>3</v>
      </c>
      <c r="AA1402" s="1">
        <f>IF(P1402=1,$O$3,IF(P1402=2,$O$4,$O$5))</f>
        <v>0</v>
      </c>
    </row>
    <row r="1403">
      <c r="A1403" s="1" t="s">
        <v>510</v>
      </c>
      <c r="E1403" s="27" t="s">
        <v>506</v>
      </c>
    </row>
    <row r="1404" ht="91">
      <c r="A1404" s="1" t="s">
        <v>511</v>
      </c>
      <c r="E1404" s="32" t="s">
        <v>9465</v>
      </c>
    </row>
    <row r="1405" ht="25">
      <c r="A1405" s="1" t="s">
        <v>513</v>
      </c>
      <c r="E1405" s="27" t="s">
        <v>6048</v>
      </c>
    </row>
    <row r="1406">
      <c r="A1406" s="1" t="s">
        <v>504</v>
      </c>
      <c r="B1406" s="1">
        <v>371</v>
      </c>
      <c r="C1406" s="26" t="s">
        <v>9466</v>
      </c>
      <c r="D1406" t="s">
        <v>506</v>
      </c>
      <c r="E1406" s="27" t="s">
        <v>9467</v>
      </c>
      <c r="F1406" s="28" t="s">
        <v>567</v>
      </c>
      <c r="G1406" s="29">
        <v>9</v>
      </c>
      <c r="H1406" s="28">
        <v>0.0030000000000000001</v>
      </c>
      <c r="I1406" s="30">
        <f>ROUND(G1406*H1406,P4)</f>
        <v>0</v>
      </c>
      <c r="L1406" s="30">
        <v>0</v>
      </c>
      <c r="M1406" s="24">
        <f>ROUND(G1406*L1406,P4)</f>
        <v>0</v>
      </c>
      <c r="N1406" s="25" t="s">
        <v>6046</v>
      </c>
      <c r="O1406" s="31">
        <f>M1406*AA1406</f>
        <v>0</v>
      </c>
      <c r="P1406" s="1">
        <v>3</v>
      </c>
      <c r="AA1406" s="1">
        <f>IF(P1406=1,$O$3,IF(P1406=2,$O$4,$O$5))</f>
        <v>0</v>
      </c>
    </row>
    <row r="1407">
      <c r="A1407" s="1" t="s">
        <v>510</v>
      </c>
      <c r="E1407" s="27" t="s">
        <v>506</v>
      </c>
    </row>
    <row r="1408" ht="26">
      <c r="A1408" s="1" t="s">
        <v>511</v>
      </c>
      <c r="E1408" s="32" t="s">
        <v>9468</v>
      </c>
    </row>
    <row r="1409" ht="25">
      <c r="A1409" s="1" t="s">
        <v>513</v>
      </c>
      <c r="E1409" s="27" t="s">
        <v>6048</v>
      </c>
    </row>
    <row r="1410">
      <c r="A1410" s="1" t="s">
        <v>504</v>
      </c>
      <c r="B1410" s="1">
        <v>345</v>
      </c>
      <c r="C1410" s="26" t="s">
        <v>9469</v>
      </c>
      <c r="D1410" t="s">
        <v>506</v>
      </c>
      <c r="E1410" s="27" t="s">
        <v>9470</v>
      </c>
      <c r="F1410" s="28" t="s">
        <v>1553</v>
      </c>
      <c r="G1410" s="29">
        <v>1.6000000000000001</v>
      </c>
      <c r="H1410" s="28">
        <v>0.040280000000000003</v>
      </c>
      <c r="I1410" s="30">
        <f>ROUND(G1410*H1410,P4)</f>
        <v>0</v>
      </c>
      <c r="L1410" s="30">
        <v>0</v>
      </c>
      <c r="M1410" s="24">
        <f>ROUND(G1410*L1410,P4)</f>
        <v>0</v>
      </c>
      <c r="N1410" s="25" t="s">
        <v>6046</v>
      </c>
      <c r="O1410" s="31">
        <f>M1410*AA1410</f>
        <v>0</v>
      </c>
      <c r="P1410" s="1">
        <v>3</v>
      </c>
      <c r="AA1410" s="1">
        <f>IF(P1410=1,$O$3,IF(P1410=2,$O$4,$O$5))</f>
        <v>0</v>
      </c>
    </row>
    <row r="1411">
      <c r="A1411" s="1" t="s">
        <v>510</v>
      </c>
      <c r="E1411" s="27" t="s">
        <v>506</v>
      </c>
    </row>
    <row r="1412" ht="26">
      <c r="A1412" s="1" t="s">
        <v>511</v>
      </c>
      <c r="E1412" s="32" t="s">
        <v>9471</v>
      </c>
    </row>
    <row r="1413" ht="25">
      <c r="A1413" s="1" t="s">
        <v>513</v>
      </c>
      <c r="E1413" s="27" t="s">
        <v>6048</v>
      </c>
    </row>
    <row r="1414">
      <c r="A1414" s="1" t="s">
        <v>504</v>
      </c>
      <c r="B1414" s="1">
        <v>343</v>
      </c>
      <c r="C1414" s="26" t="s">
        <v>9472</v>
      </c>
      <c r="D1414" t="s">
        <v>506</v>
      </c>
      <c r="E1414" s="27" t="s">
        <v>9473</v>
      </c>
      <c r="F1414" s="28" t="s">
        <v>1553</v>
      </c>
      <c r="G1414" s="29">
        <v>14.4</v>
      </c>
      <c r="H1414" s="28">
        <v>0.036110000000000003</v>
      </c>
      <c r="I1414" s="30">
        <f>ROUND(G1414*H1414,P4)</f>
        <v>0</v>
      </c>
      <c r="L1414" s="30">
        <v>0</v>
      </c>
      <c r="M1414" s="24">
        <f>ROUND(G1414*L1414,P4)</f>
        <v>0</v>
      </c>
      <c r="N1414" s="25" t="s">
        <v>6046</v>
      </c>
      <c r="O1414" s="31">
        <f>M1414*AA1414</f>
        <v>0</v>
      </c>
      <c r="P1414" s="1">
        <v>3</v>
      </c>
      <c r="AA1414" s="1">
        <f>IF(P1414=1,$O$3,IF(P1414=2,$O$4,$O$5))</f>
        <v>0</v>
      </c>
    </row>
    <row r="1415">
      <c r="A1415" s="1" t="s">
        <v>510</v>
      </c>
      <c r="E1415" s="27" t="s">
        <v>506</v>
      </c>
    </row>
    <row r="1416" ht="26">
      <c r="A1416" s="1" t="s">
        <v>511</v>
      </c>
      <c r="E1416" s="32" t="s">
        <v>9474</v>
      </c>
    </row>
    <row r="1417" ht="25">
      <c r="A1417" s="1" t="s">
        <v>513</v>
      </c>
      <c r="E1417" s="27" t="s">
        <v>6048</v>
      </c>
    </row>
    <row r="1418">
      <c r="A1418" s="1" t="s">
        <v>504</v>
      </c>
      <c r="B1418" s="1">
        <v>372</v>
      </c>
      <c r="C1418" s="26" t="s">
        <v>9475</v>
      </c>
      <c r="D1418" t="s">
        <v>506</v>
      </c>
      <c r="E1418" s="27" t="s">
        <v>9476</v>
      </c>
      <c r="F1418" s="28" t="s">
        <v>4584</v>
      </c>
      <c r="G1418" s="29">
        <v>3</v>
      </c>
      <c r="H1418" s="28">
        <v>0.00020000000000000001</v>
      </c>
      <c r="I1418" s="30">
        <f>ROUND(G1418*H1418,P4)</f>
        <v>0</v>
      </c>
      <c r="L1418" s="30">
        <v>0</v>
      </c>
      <c r="M1418" s="24">
        <f>ROUND(G1418*L1418,P4)</f>
        <v>0</v>
      </c>
      <c r="N1418" s="25" t="s">
        <v>6046</v>
      </c>
      <c r="O1418" s="31">
        <f>M1418*AA1418</f>
        <v>0</v>
      </c>
      <c r="P1418" s="1">
        <v>3</v>
      </c>
      <c r="AA1418" s="1">
        <f>IF(P1418=1,$O$3,IF(P1418=2,$O$4,$O$5))</f>
        <v>0</v>
      </c>
    </row>
    <row r="1419">
      <c r="A1419" s="1" t="s">
        <v>510</v>
      </c>
      <c r="E1419" s="27" t="s">
        <v>506</v>
      </c>
    </row>
    <row r="1420" ht="26">
      <c r="A1420" s="1" t="s">
        <v>511</v>
      </c>
      <c r="E1420" s="32" t="s">
        <v>673</v>
      </c>
    </row>
    <row r="1421" ht="25">
      <c r="A1421" s="1" t="s">
        <v>513</v>
      </c>
      <c r="E1421" s="27" t="s">
        <v>6048</v>
      </c>
    </row>
    <row r="1422">
      <c r="A1422" s="1" t="s">
        <v>504</v>
      </c>
      <c r="B1422" s="1">
        <v>341</v>
      </c>
      <c r="C1422" s="26" t="s">
        <v>9477</v>
      </c>
      <c r="D1422" t="s">
        <v>506</v>
      </c>
      <c r="E1422" s="27" t="s">
        <v>9478</v>
      </c>
      <c r="F1422" s="28" t="s">
        <v>1553</v>
      </c>
      <c r="G1422" s="29">
        <v>9.8339999999999996</v>
      </c>
      <c r="H1422" s="28">
        <v>0.0093100000000000006</v>
      </c>
      <c r="I1422" s="30">
        <f>ROUND(G1422*H1422,P4)</f>
        <v>0</v>
      </c>
      <c r="L1422" s="30">
        <v>0</v>
      </c>
      <c r="M1422" s="24">
        <f>ROUND(G1422*L1422,P4)</f>
        <v>0</v>
      </c>
      <c r="N1422" s="25" t="s">
        <v>6046</v>
      </c>
      <c r="O1422" s="31">
        <f>M1422*AA1422</f>
        <v>0</v>
      </c>
      <c r="P1422" s="1">
        <v>3</v>
      </c>
      <c r="AA1422" s="1">
        <f>IF(P1422=1,$O$3,IF(P1422=2,$O$4,$O$5))</f>
        <v>0</v>
      </c>
    </row>
    <row r="1423">
      <c r="A1423" s="1" t="s">
        <v>510</v>
      </c>
      <c r="E1423" s="27" t="s">
        <v>506</v>
      </c>
    </row>
    <row r="1424" ht="26">
      <c r="A1424" s="1" t="s">
        <v>511</v>
      </c>
      <c r="E1424" s="32" t="s">
        <v>9479</v>
      </c>
    </row>
    <row r="1425" ht="25">
      <c r="A1425" s="1" t="s">
        <v>513</v>
      </c>
      <c r="E1425" s="27" t="s">
        <v>6048</v>
      </c>
    </row>
    <row r="1426">
      <c r="A1426" s="1" t="s">
        <v>504</v>
      </c>
      <c r="B1426" s="1">
        <v>338</v>
      </c>
      <c r="C1426" s="26" t="s">
        <v>9480</v>
      </c>
      <c r="D1426" t="s">
        <v>506</v>
      </c>
      <c r="E1426" s="27" t="s">
        <v>9481</v>
      </c>
      <c r="F1426" s="28" t="s">
        <v>519</v>
      </c>
      <c r="G1426" s="29">
        <v>1</v>
      </c>
      <c r="H1426" s="28">
        <v>0.00044000000000000002</v>
      </c>
      <c r="I1426" s="30">
        <f>ROUND(G1426*H1426,P4)</f>
        <v>0</v>
      </c>
      <c r="L1426" s="30">
        <v>0</v>
      </c>
      <c r="M1426" s="24">
        <f>ROUND(G1426*L1426,P4)</f>
        <v>0</v>
      </c>
      <c r="N1426" s="25" t="s">
        <v>6046</v>
      </c>
      <c r="O1426" s="31">
        <f>M1426*AA1426</f>
        <v>0</v>
      </c>
      <c r="P1426" s="1">
        <v>3</v>
      </c>
      <c r="AA1426" s="1">
        <f>IF(P1426=1,$O$3,IF(P1426=2,$O$4,$O$5))</f>
        <v>0</v>
      </c>
    </row>
    <row r="1427">
      <c r="A1427" s="1" t="s">
        <v>510</v>
      </c>
      <c r="E1427" s="27" t="s">
        <v>506</v>
      </c>
    </row>
    <row r="1428" ht="26">
      <c r="A1428" s="1" t="s">
        <v>511</v>
      </c>
      <c r="E1428" s="32" t="s">
        <v>9482</v>
      </c>
    </row>
    <row r="1429" ht="25">
      <c r="A1429" s="1" t="s">
        <v>513</v>
      </c>
      <c r="E1429" s="27" t="s">
        <v>6048</v>
      </c>
    </row>
    <row r="1430" ht="25">
      <c r="A1430" s="1" t="s">
        <v>504</v>
      </c>
      <c r="B1430" s="1">
        <v>340</v>
      </c>
      <c r="C1430" s="26" t="s">
        <v>9483</v>
      </c>
      <c r="D1430" t="s">
        <v>506</v>
      </c>
      <c r="E1430" s="27" t="s">
        <v>9484</v>
      </c>
      <c r="F1430" s="28" t="s">
        <v>1553</v>
      </c>
      <c r="G1430" s="29">
        <v>8.9399999999999995</v>
      </c>
      <c r="H1430" s="28">
        <v>0</v>
      </c>
      <c r="I1430" s="30">
        <f>ROUND(G1430*H1430,P4)</f>
        <v>0</v>
      </c>
      <c r="L1430" s="30">
        <v>0</v>
      </c>
      <c r="M1430" s="24">
        <f>ROUND(G1430*L1430,P4)</f>
        <v>0</v>
      </c>
      <c r="N1430" s="25" t="s">
        <v>6046</v>
      </c>
      <c r="O1430" s="31">
        <f>M1430*AA1430</f>
        <v>0</v>
      </c>
      <c r="P1430" s="1">
        <v>3</v>
      </c>
      <c r="AA1430" s="1">
        <f>IF(P1430=1,$O$3,IF(P1430=2,$O$4,$O$5))</f>
        <v>0</v>
      </c>
    </row>
    <row r="1431">
      <c r="A1431" s="1" t="s">
        <v>510</v>
      </c>
      <c r="E1431" s="27" t="s">
        <v>506</v>
      </c>
    </row>
    <row r="1432" ht="26">
      <c r="A1432" s="1" t="s">
        <v>511</v>
      </c>
      <c r="E1432" s="32" t="s">
        <v>9485</v>
      </c>
    </row>
    <row r="1433" ht="25">
      <c r="A1433" s="1" t="s">
        <v>513</v>
      </c>
      <c r="E1433" s="27" t="s">
        <v>6048</v>
      </c>
    </row>
    <row r="1434" ht="25">
      <c r="A1434" s="1" t="s">
        <v>504</v>
      </c>
      <c r="B1434" s="1">
        <v>342</v>
      </c>
      <c r="C1434" s="26" t="s">
        <v>9486</v>
      </c>
      <c r="D1434" t="s">
        <v>506</v>
      </c>
      <c r="E1434" s="27" t="s">
        <v>9487</v>
      </c>
      <c r="F1434" s="28" t="s">
        <v>1553</v>
      </c>
      <c r="G1434" s="29">
        <v>14.4</v>
      </c>
      <c r="H1434" s="28">
        <v>0.000263</v>
      </c>
      <c r="I1434" s="30">
        <f>ROUND(G1434*H1434,P4)</f>
        <v>0</v>
      </c>
      <c r="L1434" s="30">
        <v>0</v>
      </c>
      <c r="M1434" s="24">
        <f>ROUND(G1434*L1434,P4)</f>
        <v>0</v>
      </c>
      <c r="N1434" s="25" t="s">
        <v>6046</v>
      </c>
      <c r="O1434" s="31">
        <f>M1434*AA1434</f>
        <v>0</v>
      </c>
      <c r="P1434" s="1">
        <v>3</v>
      </c>
      <c r="AA1434" s="1">
        <f>IF(P1434=1,$O$3,IF(P1434=2,$O$4,$O$5))</f>
        <v>0</v>
      </c>
    </row>
    <row r="1435">
      <c r="A1435" s="1" t="s">
        <v>510</v>
      </c>
      <c r="E1435" s="27" t="s">
        <v>506</v>
      </c>
    </row>
    <row r="1436" ht="26">
      <c r="A1436" s="1" t="s">
        <v>511</v>
      </c>
      <c r="E1436" s="32" t="s">
        <v>9474</v>
      </c>
    </row>
    <row r="1437" ht="25">
      <c r="A1437" s="1" t="s">
        <v>513</v>
      </c>
      <c r="E1437" s="27" t="s">
        <v>6048</v>
      </c>
    </row>
    <row r="1438">
      <c r="A1438" s="1" t="s">
        <v>504</v>
      </c>
      <c r="B1438" s="1">
        <v>344</v>
      </c>
      <c r="C1438" s="26" t="s">
        <v>9488</v>
      </c>
      <c r="D1438" t="s">
        <v>506</v>
      </c>
      <c r="E1438" s="27" t="s">
        <v>9489</v>
      </c>
      <c r="F1438" s="28" t="s">
        <v>519</v>
      </c>
      <c r="G1438" s="29">
        <v>5</v>
      </c>
      <c r="H1438" s="28">
        <v>0.00026800000000000001</v>
      </c>
      <c r="I1438" s="30">
        <f>ROUND(G1438*H1438,P4)</f>
        <v>0</v>
      </c>
      <c r="L1438" s="30">
        <v>0</v>
      </c>
      <c r="M1438" s="24">
        <f>ROUND(G1438*L1438,P4)</f>
        <v>0</v>
      </c>
      <c r="N1438" s="25" t="s">
        <v>6046</v>
      </c>
      <c r="O1438" s="31">
        <f>M1438*AA1438</f>
        <v>0</v>
      </c>
      <c r="P1438" s="1">
        <v>3</v>
      </c>
      <c r="AA1438" s="1">
        <f>IF(P1438=1,$O$3,IF(P1438=2,$O$4,$O$5))</f>
        <v>0</v>
      </c>
    </row>
    <row r="1439">
      <c r="A1439" s="1" t="s">
        <v>510</v>
      </c>
      <c r="E1439" s="27" t="s">
        <v>506</v>
      </c>
    </row>
    <row r="1440" ht="26">
      <c r="A1440" s="1" t="s">
        <v>511</v>
      </c>
      <c r="E1440" s="32" t="s">
        <v>9490</v>
      </c>
    </row>
    <row r="1441" ht="25">
      <c r="A1441" s="1" t="s">
        <v>513</v>
      </c>
      <c r="E1441" s="27" t="s">
        <v>6048</v>
      </c>
    </row>
    <row r="1442" ht="25">
      <c r="A1442" s="1" t="s">
        <v>504</v>
      </c>
      <c r="B1442" s="1">
        <v>346</v>
      </c>
      <c r="C1442" s="26" t="s">
        <v>9491</v>
      </c>
      <c r="D1442" t="s">
        <v>506</v>
      </c>
      <c r="E1442" s="27" t="s">
        <v>9492</v>
      </c>
      <c r="F1442" s="28" t="s">
        <v>519</v>
      </c>
      <c r="G1442" s="29">
        <v>8</v>
      </c>
      <c r="H1442" s="28">
        <v>0</v>
      </c>
      <c r="I1442" s="30">
        <f>ROUND(G1442*H1442,P4)</f>
        <v>0</v>
      </c>
      <c r="L1442" s="30">
        <v>0</v>
      </c>
      <c r="M1442" s="24">
        <f>ROUND(G1442*L1442,P4)</f>
        <v>0</v>
      </c>
      <c r="N1442" s="25" t="s">
        <v>6046</v>
      </c>
      <c r="O1442" s="31">
        <f>M1442*AA1442</f>
        <v>0</v>
      </c>
      <c r="P1442" s="1">
        <v>3</v>
      </c>
      <c r="AA1442" s="1">
        <f>IF(P1442=1,$O$3,IF(P1442=2,$O$4,$O$5))</f>
        <v>0</v>
      </c>
    </row>
    <row r="1443">
      <c r="A1443" s="1" t="s">
        <v>510</v>
      </c>
      <c r="E1443" s="27" t="s">
        <v>506</v>
      </c>
    </row>
    <row r="1444" ht="26">
      <c r="A1444" s="1" t="s">
        <v>511</v>
      </c>
      <c r="E1444" s="32" t="s">
        <v>844</v>
      </c>
    </row>
    <row r="1445" ht="25">
      <c r="A1445" s="1" t="s">
        <v>513</v>
      </c>
      <c r="E1445" s="27" t="s">
        <v>6048</v>
      </c>
    </row>
    <row r="1446">
      <c r="A1446" s="1" t="s">
        <v>504</v>
      </c>
      <c r="B1446" s="1">
        <v>349</v>
      </c>
      <c r="C1446" s="26" t="s">
        <v>9493</v>
      </c>
      <c r="D1446" t="s">
        <v>506</v>
      </c>
      <c r="E1446" s="27" t="s">
        <v>9494</v>
      </c>
      <c r="F1446" s="28" t="s">
        <v>519</v>
      </c>
      <c r="G1446" s="29">
        <v>8</v>
      </c>
      <c r="H1446" s="28">
        <v>0</v>
      </c>
      <c r="I1446" s="30">
        <f>ROUND(G1446*H1446,P4)</f>
        <v>0</v>
      </c>
      <c r="L1446" s="30">
        <v>0</v>
      </c>
      <c r="M1446" s="24">
        <f>ROUND(G1446*L1446,P4)</f>
        <v>0</v>
      </c>
      <c r="N1446" s="25" t="s">
        <v>6046</v>
      </c>
      <c r="O1446" s="31">
        <f>M1446*AA1446</f>
        <v>0</v>
      </c>
      <c r="P1446" s="1">
        <v>3</v>
      </c>
      <c r="AA1446" s="1">
        <f>IF(P1446=1,$O$3,IF(P1446=2,$O$4,$O$5))</f>
        <v>0</v>
      </c>
    </row>
    <row r="1447">
      <c r="A1447" s="1" t="s">
        <v>510</v>
      </c>
      <c r="E1447" s="27" t="s">
        <v>506</v>
      </c>
    </row>
    <row r="1448" ht="26">
      <c r="A1448" s="1" t="s">
        <v>511</v>
      </c>
      <c r="E1448" s="32" t="s">
        <v>844</v>
      </c>
    </row>
    <row r="1449" ht="25">
      <c r="A1449" s="1" t="s">
        <v>513</v>
      </c>
      <c r="E1449" s="27" t="s">
        <v>6048</v>
      </c>
    </row>
    <row r="1450">
      <c r="A1450" s="1" t="s">
        <v>504</v>
      </c>
      <c r="B1450" s="1">
        <v>351</v>
      </c>
      <c r="C1450" s="26" t="s">
        <v>9495</v>
      </c>
      <c r="D1450" t="s">
        <v>506</v>
      </c>
      <c r="E1450" s="27" t="s">
        <v>9496</v>
      </c>
      <c r="F1450" s="28" t="s">
        <v>519</v>
      </c>
      <c r="G1450" s="29">
        <v>10</v>
      </c>
      <c r="H1450" s="28">
        <v>0</v>
      </c>
      <c r="I1450" s="30">
        <f>ROUND(G1450*H1450,P4)</f>
        <v>0</v>
      </c>
      <c r="L1450" s="30">
        <v>0</v>
      </c>
      <c r="M1450" s="24">
        <f>ROUND(G1450*L1450,P4)</f>
        <v>0</v>
      </c>
      <c r="N1450" s="25" t="s">
        <v>6046</v>
      </c>
      <c r="O1450" s="31">
        <f>M1450*AA1450</f>
        <v>0</v>
      </c>
      <c r="P1450" s="1">
        <v>3</v>
      </c>
      <c r="AA1450" s="1">
        <f>IF(P1450=1,$O$3,IF(P1450=2,$O$4,$O$5))</f>
        <v>0</v>
      </c>
    </row>
    <row r="1451">
      <c r="A1451" s="1" t="s">
        <v>510</v>
      </c>
      <c r="E1451" s="27" t="s">
        <v>506</v>
      </c>
    </row>
    <row r="1452" ht="26">
      <c r="A1452" s="1" t="s">
        <v>511</v>
      </c>
      <c r="E1452" s="32" t="s">
        <v>668</v>
      </c>
    </row>
    <row r="1453" ht="25">
      <c r="A1453" s="1" t="s">
        <v>513</v>
      </c>
      <c r="E1453" s="27" t="s">
        <v>6048</v>
      </c>
    </row>
    <row r="1454">
      <c r="A1454" s="1" t="s">
        <v>504</v>
      </c>
      <c r="B1454" s="1">
        <v>354</v>
      </c>
      <c r="C1454" s="26" t="s">
        <v>9497</v>
      </c>
      <c r="D1454" t="s">
        <v>506</v>
      </c>
      <c r="E1454" s="27" t="s">
        <v>9498</v>
      </c>
      <c r="F1454" s="28" t="s">
        <v>519</v>
      </c>
      <c r="G1454" s="29">
        <v>6</v>
      </c>
      <c r="H1454" s="28">
        <v>0</v>
      </c>
      <c r="I1454" s="30">
        <f>ROUND(G1454*H1454,P4)</f>
        <v>0</v>
      </c>
      <c r="L1454" s="30">
        <v>0</v>
      </c>
      <c r="M1454" s="24">
        <f>ROUND(G1454*L1454,P4)</f>
        <v>0</v>
      </c>
      <c r="N1454" s="25" t="s">
        <v>6046</v>
      </c>
      <c r="O1454" s="31">
        <f>M1454*AA1454</f>
        <v>0</v>
      </c>
      <c r="P1454" s="1">
        <v>3</v>
      </c>
      <c r="AA1454" s="1">
        <f>IF(P1454=1,$O$3,IF(P1454=2,$O$4,$O$5))</f>
        <v>0</v>
      </c>
    </row>
    <row r="1455">
      <c r="A1455" s="1" t="s">
        <v>510</v>
      </c>
      <c r="E1455" s="27" t="s">
        <v>506</v>
      </c>
    </row>
    <row r="1456" ht="26">
      <c r="A1456" s="1" t="s">
        <v>511</v>
      </c>
      <c r="E1456" s="32" t="s">
        <v>524</v>
      </c>
    </row>
    <row r="1457" ht="25">
      <c r="A1457" s="1" t="s">
        <v>513</v>
      </c>
      <c r="E1457" s="27" t="s">
        <v>6048</v>
      </c>
    </row>
    <row r="1458">
      <c r="A1458" s="1" t="s">
        <v>504</v>
      </c>
      <c r="B1458" s="1">
        <v>358</v>
      </c>
      <c r="C1458" s="26" t="s">
        <v>9499</v>
      </c>
      <c r="D1458" t="s">
        <v>506</v>
      </c>
      <c r="E1458" s="27" t="s">
        <v>9500</v>
      </c>
      <c r="F1458" s="28" t="s">
        <v>519</v>
      </c>
      <c r="G1458" s="29">
        <v>4</v>
      </c>
      <c r="H1458" s="28">
        <v>0</v>
      </c>
      <c r="I1458" s="30">
        <f>ROUND(G1458*H1458,P4)</f>
        <v>0</v>
      </c>
      <c r="L1458" s="30">
        <v>0</v>
      </c>
      <c r="M1458" s="24">
        <f>ROUND(G1458*L1458,P4)</f>
        <v>0</v>
      </c>
      <c r="N1458" s="25" t="s">
        <v>6046</v>
      </c>
      <c r="O1458" s="31">
        <f>M1458*AA1458</f>
        <v>0</v>
      </c>
      <c r="P1458" s="1">
        <v>3</v>
      </c>
      <c r="AA1458" s="1">
        <f>IF(P1458=1,$O$3,IF(P1458=2,$O$4,$O$5))</f>
        <v>0</v>
      </c>
    </row>
    <row r="1459">
      <c r="A1459" s="1" t="s">
        <v>510</v>
      </c>
      <c r="E1459" s="27" t="s">
        <v>506</v>
      </c>
    </row>
    <row r="1460" ht="26">
      <c r="A1460" s="1" t="s">
        <v>511</v>
      </c>
      <c r="E1460" s="32" t="s">
        <v>544</v>
      </c>
    </row>
    <row r="1461" ht="25">
      <c r="A1461" s="1" t="s">
        <v>513</v>
      </c>
      <c r="E1461" s="27" t="s">
        <v>6048</v>
      </c>
    </row>
    <row r="1462">
      <c r="A1462" s="1" t="s">
        <v>504</v>
      </c>
      <c r="B1462" s="1">
        <v>360</v>
      </c>
      <c r="C1462" s="26" t="s">
        <v>9501</v>
      </c>
      <c r="D1462" t="s">
        <v>506</v>
      </c>
      <c r="E1462" s="27" t="s">
        <v>9502</v>
      </c>
      <c r="F1462" s="28" t="s">
        <v>519</v>
      </c>
      <c r="G1462" s="29">
        <v>8</v>
      </c>
      <c r="H1462" s="28">
        <v>0</v>
      </c>
      <c r="I1462" s="30">
        <f>ROUND(G1462*H1462,P4)</f>
        <v>0</v>
      </c>
      <c r="L1462" s="30">
        <v>0</v>
      </c>
      <c r="M1462" s="24">
        <f>ROUND(G1462*L1462,P4)</f>
        <v>0</v>
      </c>
      <c r="N1462" s="25" t="s">
        <v>6046</v>
      </c>
      <c r="O1462" s="31">
        <f>M1462*AA1462</f>
        <v>0</v>
      </c>
      <c r="P1462" s="1">
        <v>3</v>
      </c>
      <c r="AA1462" s="1">
        <f>IF(P1462=1,$O$3,IF(P1462=2,$O$4,$O$5))</f>
        <v>0</v>
      </c>
    </row>
    <row r="1463">
      <c r="A1463" s="1" t="s">
        <v>510</v>
      </c>
      <c r="E1463" s="27" t="s">
        <v>506</v>
      </c>
    </row>
    <row r="1464" ht="26">
      <c r="A1464" s="1" t="s">
        <v>511</v>
      </c>
      <c r="E1464" s="32" t="s">
        <v>844</v>
      </c>
    </row>
    <row r="1465" ht="25">
      <c r="A1465" s="1" t="s">
        <v>513</v>
      </c>
      <c r="E1465" s="27" t="s">
        <v>6048</v>
      </c>
    </row>
    <row r="1466">
      <c r="A1466" s="1" t="s">
        <v>504</v>
      </c>
      <c r="B1466" s="1">
        <v>363</v>
      </c>
      <c r="C1466" s="26" t="s">
        <v>9503</v>
      </c>
      <c r="D1466" t="s">
        <v>506</v>
      </c>
      <c r="E1466" s="27" t="s">
        <v>9504</v>
      </c>
      <c r="F1466" s="28" t="s">
        <v>519</v>
      </c>
      <c r="G1466" s="29">
        <v>8</v>
      </c>
      <c r="H1466" s="28">
        <v>0</v>
      </c>
      <c r="I1466" s="30">
        <f>ROUND(G1466*H1466,P4)</f>
        <v>0</v>
      </c>
      <c r="L1466" s="30">
        <v>0</v>
      </c>
      <c r="M1466" s="24">
        <f>ROUND(G1466*L1466,P4)</f>
        <v>0</v>
      </c>
      <c r="N1466" s="25" t="s">
        <v>6046</v>
      </c>
      <c r="O1466" s="31">
        <f>M1466*AA1466</f>
        <v>0</v>
      </c>
      <c r="P1466" s="1">
        <v>3</v>
      </c>
      <c r="AA1466" s="1">
        <f>IF(P1466=1,$O$3,IF(P1466=2,$O$4,$O$5))</f>
        <v>0</v>
      </c>
    </row>
    <row r="1467">
      <c r="A1467" s="1" t="s">
        <v>510</v>
      </c>
      <c r="E1467" s="27" t="s">
        <v>506</v>
      </c>
    </row>
    <row r="1468" ht="26">
      <c r="A1468" s="1" t="s">
        <v>511</v>
      </c>
      <c r="E1468" s="32" t="s">
        <v>844</v>
      </c>
    </row>
    <row r="1469" ht="25">
      <c r="A1469" s="1" t="s">
        <v>513</v>
      </c>
      <c r="E1469" s="27" t="s">
        <v>6048</v>
      </c>
    </row>
    <row r="1470">
      <c r="A1470" s="1" t="s">
        <v>504</v>
      </c>
      <c r="B1470" s="1">
        <v>365</v>
      </c>
      <c r="C1470" s="26" t="s">
        <v>9505</v>
      </c>
      <c r="D1470" t="s">
        <v>506</v>
      </c>
      <c r="E1470" s="27" t="s">
        <v>9506</v>
      </c>
      <c r="F1470" s="28" t="s">
        <v>519</v>
      </c>
      <c r="G1470" s="29">
        <v>8</v>
      </c>
      <c r="H1470" s="28">
        <v>0</v>
      </c>
      <c r="I1470" s="30">
        <f>ROUND(G1470*H1470,P4)</f>
        <v>0</v>
      </c>
      <c r="L1470" s="30">
        <v>0</v>
      </c>
      <c r="M1470" s="24">
        <f>ROUND(G1470*L1470,P4)</f>
        <v>0</v>
      </c>
      <c r="N1470" s="25" t="s">
        <v>6046</v>
      </c>
      <c r="O1470" s="31">
        <f>M1470*AA1470</f>
        <v>0</v>
      </c>
      <c r="P1470" s="1">
        <v>3</v>
      </c>
      <c r="AA1470" s="1">
        <f>IF(P1470=1,$O$3,IF(P1470=2,$O$4,$O$5))</f>
        <v>0</v>
      </c>
    </row>
    <row r="1471">
      <c r="A1471" s="1" t="s">
        <v>510</v>
      </c>
      <c r="E1471" s="27" t="s">
        <v>506</v>
      </c>
    </row>
    <row r="1472" ht="26">
      <c r="A1472" s="1" t="s">
        <v>511</v>
      </c>
      <c r="E1472" s="32" t="s">
        <v>844</v>
      </c>
    </row>
    <row r="1473" ht="25">
      <c r="A1473" s="1" t="s">
        <v>513</v>
      </c>
      <c r="E1473" s="27" t="s">
        <v>6048</v>
      </c>
    </row>
    <row r="1474">
      <c r="A1474" s="1" t="s">
        <v>504</v>
      </c>
      <c r="B1474" s="1">
        <v>367</v>
      </c>
      <c r="C1474" s="26" t="s">
        <v>9507</v>
      </c>
      <c r="D1474" t="s">
        <v>506</v>
      </c>
      <c r="E1474" s="27" t="s">
        <v>9508</v>
      </c>
      <c r="F1474" s="28" t="s">
        <v>519</v>
      </c>
      <c r="G1474" s="29">
        <v>6</v>
      </c>
      <c r="H1474" s="28">
        <v>0</v>
      </c>
      <c r="I1474" s="30">
        <f>ROUND(G1474*H1474,P4)</f>
        <v>0</v>
      </c>
      <c r="L1474" s="30">
        <v>0</v>
      </c>
      <c r="M1474" s="24">
        <f>ROUND(G1474*L1474,P4)</f>
        <v>0</v>
      </c>
      <c r="N1474" s="25" t="s">
        <v>6046</v>
      </c>
      <c r="O1474" s="31">
        <f>M1474*AA1474</f>
        <v>0</v>
      </c>
      <c r="P1474" s="1">
        <v>3</v>
      </c>
      <c r="AA1474" s="1">
        <f>IF(P1474=1,$O$3,IF(P1474=2,$O$4,$O$5))</f>
        <v>0</v>
      </c>
    </row>
    <row r="1475">
      <c r="A1475" s="1" t="s">
        <v>510</v>
      </c>
      <c r="E1475" s="27" t="s">
        <v>506</v>
      </c>
    </row>
    <row r="1476" ht="26">
      <c r="A1476" s="1" t="s">
        <v>511</v>
      </c>
      <c r="E1476" s="32" t="s">
        <v>524</v>
      </c>
    </row>
    <row r="1477" ht="25">
      <c r="A1477" s="1" t="s">
        <v>513</v>
      </c>
      <c r="E1477" s="27" t="s">
        <v>6048</v>
      </c>
    </row>
    <row r="1478" ht="25">
      <c r="A1478" s="1" t="s">
        <v>504</v>
      </c>
      <c r="B1478" s="1">
        <v>370</v>
      </c>
      <c r="C1478" s="26" t="s">
        <v>9509</v>
      </c>
      <c r="D1478" t="s">
        <v>506</v>
      </c>
      <c r="E1478" s="27" t="s">
        <v>9510</v>
      </c>
      <c r="F1478" s="28" t="s">
        <v>567</v>
      </c>
      <c r="G1478" s="29">
        <v>9</v>
      </c>
      <c r="H1478" s="28">
        <v>0</v>
      </c>
      <c r="I1478" s="30">
        <f>ROUND(G1478*H1478,P4)</f>
        <v>0</v>
      </c>
      <c r="L1478" s="30">
        <v>0</v>
      </c>
      <c r="M1478" s="24">
        <f>ROUND(G1478*L1478,P4)</f>
        <v>0</v>
      </c>
      <c r="N1478" s="25" t="s">
        <v>6046</v>
      </c>
      <c r="O1478" s="31">
        <f>M1478*AA1478</f>
        <v>0</v>
      </c>
      <c r="P1478" s="1">
        <v>3</v>
      </c>
      <c r="AA1478" s="1">
        <f>IF(P1478=1,$O$3,IF(P1478=2,$O$4,$O$5))</f>
        <v>0</v>
      </c>
    </row>
    <row r="1479">
      <c r="A1479" s="1" t="s">
        <v>510</v>
      </c>
      <c r="E1479" s="27" t="s">
        <v>506</v>
      </c>
    </row>
    <row r="1480" ht="26">
      <c r="A1480" s="1" t="s">
        <v>511</v>
      </c>
      <c r="E1480" s="32" t="s">
        <v>9468</v>
      </c>
    </row>
    <row r="1481" ht="25">
      <c r="A1481" s="1" t="s">
        <v>513</v>
      </c>
      <c r="E1481" s="27" t="s">
        <v>6048</v>
      </c>
    </row>
    <row r="1482">
      <c r="A1482" s="1" t="s">
        <v>504</v>
      </c>
      <c r="B1482" s="1">
        <v>355</v>
      </c>
      <c r="C1482" s="26" t="s">
        <v>9511</v>
      </c>
      <c r="D1482" t="s">
        <v>506</v>
      </c>
      <c r="E1482" s="27" t="s">
        <v>9512</v>
      </c>
      <c r="F1482" s="28" t="s">
        <v>519</v>
      </c>
      <c r="G1482" s="29">
        <v>6</v>
      </c>
      <c r="H1482" s="28">
        <v>0.0022000000000000001</v>
      </c>
      <c r="I1482" s="30">
        <f>ROUND(G1482*H1482,P4)</f>
        <v>0</v>
      </c>
      <c r="L1482" s="30">
        <v>0</v>
      </c>
      <c r="M1482" s="24">
        <f>ROUND(G1482*L1482,P4)</f>
        <v>0</v>
      </c>
      <c r="N1482" s="25" t="s">
        <v>506</v>
      </c>
      <c r="O1482" s="31">
        <f>M1482*AA1482</f>
        <v>0</v>
      </c>
      <c r="P1482" s="1">
        <v>3</v>
      </c>
      <c r="AA1482" s="1">
        <f>IF(P1482=1,$O$3,IF(P1482=2,$O$4,$O$5))</f>
        <v>0</v>
      </c>
    </row>
    <row r="1483">
      <c r="A1483" s="1" t="s">
        <v>510</v>
      </c>
      <c r="E1483" s="27" t="s">
        <v>506</v>
      </c>
    </row>
    <row r="1484" ht="91">
      <c r="A1484" s="1" t="s">
        <v>511</v>
      </c>
      <c r="E1484" s="32" t="s">
        <v>9465</v>
      </c>
    </row>
    <row r="1485">
      <c r="A1485" s="1" t="s">
        <v>513</v>
      </c>
      <c r="E1485" s="27" t="s">
        <v>506</v>
      </c>
    </row>
    <row r="1486">
      <c r="A1486" s="1" t="s">
        <v>504</v>
      </c>
      <c r="B1486" s="1">
        <v>359</v>
      </c>
      <c r="C1486" s="26" t="s">
        <v>9513</v>
      </c>
      <c r="D1486" t="s">
        <v>506</v>
      </c>
      <c r="E1486" s="27" t="s">
        <v>9514</v>
      </c>
      <c r="F1486" s="28" t="s">
        <v>519</v>
      </c>
      <c r="G1486" s="29">
        <v>4</v>
      </c>
      <c r="H1486" s="28">
        <v>0.0022000000000000001</v>
      </c>
      <c r="I1486" s="30">
        <f>ROUND(G1486*H1486,P4)</f>
        <v>0</v>
      </c>
      <c r="L1486" s="30">
        <v>0</v>
      </c>
      <c r="M1486" s="24">
        <f>ROUND(G1486*L1486,P4)</f>
        <v>0</v>
      </c>
      <c r="N1486" s="25" t="s">
        <v>506</v>
      </c>
      <c r="O1486" s="31">
        <f>M1486*AA1486</f>
        <v>0</v>
      </c>
      <c r="P1486" s="1">
        <v>3</v>
      </c>
      <c r="AA1486" s="1">
        <f>IF(P1486=1,$O$3,IF(P1486=2,$O$4,$O$5))</f>
        <v>0</v>
      </c>
    </row>
    <row r="1487">
      <c r="A1487" s="1" t="s">
        <v>510</v>
      </c>
      <c r="E1487" s="27" t="s">
        <v>506</v>
      </c>
    </row>
    <row r="1488" ht="52">
      <c r="A1488" s="1" t="s">
        <v>511</v>
      </c>
      <c r="E1488" s="32" t="s">
        <v>9462</v>
      </c>
    </row>
    <row r="1489">
      <c r="A1489" s="1" t="s">
        <v>513</v>
      </c>
      <c r="E1489" s="27" t="s">
        <v>506</v>
      </c>
    </row>
    <row r="1490">
      <c r="A1490" s="1" t="s">
        <v>504</v>
      </c>
      <c r="B1490" s="1">
        <v>361</v>
      </c>
      <c r="C1490" s="26" t="s">
        <v>9515</v>
      </c>
      <c r="D1490" t="s">
        <v>506</v>
      </c>
      <c r="E1490" s="27" t="s">
        <v>9516</v>
      </c>
      <c r="F1490" s="28" t="s">
        <v>519</v>
      </c>
      <c r="G1490" s="29">
        <v>8</v>
      </c>
      <c r="H1490" s="28">
        <v>0.00014999999999999999</v>
      </c>
      <c r="I1490" s="30">
        <f>ROUND(G1490*H1490,P4)</f>
        <v>0</v>
      </c>
      <c r="L1490" s="30">
        <v>0</v>
      </c>
      <c r="M1490" s="24">
        <f>ROUND(G1490*L1490,P4)</f>
        <v>0</v>
      </c>
      <c r="N1490" s="25" t="s">
        <v>506</v>
      </c>
      <c r="O1490" s="31">
        <f>M1490*AA1490</f>
        <v>0</v>
      </c>
      <c r="P1490" s="1">
        <v>3</v>
      </c>
      <c r="AA1490" s="1">
        <f>IF(P1490=1,$O$3,IF(P1490=2,$O$4,$O$5))</f>
        <v>0</v>
      </c>
    </row>
    <row r="1491">
      <c r="A1491" s="1" t="s">
        <v>510</v>
      </c>
      <c r="E1491" s="27" t="s">
        <v>506</v>
      </c>
    </row>
    <row r="1492" ht="104">
      <c r="A1492" s="1" t="s">
        <v>511</v>
      </c>
      <c r="E1492" s="32" t="s">
        <v>9455</v>
      </c>
    </row>
    <row r="1493">
      <c r="A1493" s="1" t="s">
        <v>513</v>
      </c>
      <c r="E1493" s="27" t="s">
        <v>506</v>
      </c>
    </row>
    <row r="1494">
      <c r="A1494" s="1" t="s">
        <v>504</v>
      </c>
      <c r="B1494" s="1">
        <v>356</v>
      </c>
      <c r="C1494" s="26" t="s">
        <v>9517</v>
      </c>
      <c r="D1494" t="s">
        <v>506</v>
      </c>
      <c r="E1494" s="27" t="s">
        <v>9518</v>
      </c>
      <c r="F1494" s="28" t="s">
        <v>519</v>
      </c>
      <c r="G1494" s="29">
        <v>3</v>
      </c>
      <c r="H1494" s="28">
        <v>0.00014999999999999999</v>
      </c>
      <c r="I1494" s="30">
        <f>ROUND(G1494*H1494,P4)</f>
        <v>0</v>
      </c>
      <c r="L1494" s="30">
        <v>0</v>
      </c>
      <c r="M1494" s="24">
        <f>ROUND(G1494*L1494,P4)</f>
        <v>0</v>
      </c>
      <c r="N1494" s="25" t="s">
        <v>506</v>
      </c>
      <c r="O1494" s="31">
        <f>M1494*AA1494</f>
        <v>0</v>
      </c>
      <c r="P1494" s="1">
        <v>3</v>
      </c>
      <c r="AA1494" s="1">
        <f>IF(P1494=1,$O$3,IF(P1494=2,$O$4,$O$5))</f>
        <v>0</v>
      </c>
    </row>
    <row r="1495">
      <c r="A1495" s="1" t="s">
        <v>510</v>
      </c>
      <c r="E1495" s="27" t="s">
        <v>506</v>
      </c>
    </row>
    <row r="1496" ht="52">
      <c r="A1496" s="1" t="s">
        <v>511</v>
      </c>
      <c r="E1496" s="32" t="s">
        <v>9519</v>
      </c>
    </row>
    <row r="1497">
      <c r="A1497" s="1" t="s">
        <v>513</v>
      </c>
      <c r="E1497" s="27" t="s">
        <v>506</v>
      </c>
    </row>
    <row r="1498">
      <c r="A1498" s="1" t="s">
        <v>504</v>
      </c>
      <c r="B1498" s="1">
        <v>357</v>
      </c>
      <c r="C1498" s="26" t="s">
        <v>9520</v>
      </c>
      <c r="D1498" t="s">
        <v>506</v>
      </c>
      <c r="E1498" s="27" t="s">
        <v>9521</v>
      </c>
      <c r="F1498" s="28" t="s">
        <v>519</v>
      </c>
      <c r="G1498" s="29">
        <v>3</v>
      </c>
      <c r="H1498" s="28">
        <v>0.00014999999999999999</v>
      </c>
      <c r="I1498" s="30">
        <f>ROUND(G1498*H1498,P4)</f>
        <v>0</v>
      </c>
      <c r="L1498" s="30">
        <v>0</v>
      </c>
      <c r="M1498" s="24">
        <f>ROUND(G1498*L1498,P4)</f>
        <v>0</v>
      </c>
      <c r="N1498" s="25" t="s">
        <v>506</v>
      </c>
      <c r="O1498" s="31">
        <f>M1498*AA1498</f>
        <v>0</v>
      </c>
      <c r="P1498" s="1">
        <v>3</v>
      </c>
      <c r="AA1498" s="1">
        <f>IF(P1498=1,$O$3,IF(P1498=2,$O$4,$O$5))</f>
        <v>0</v>
      </c>
    </row>
    <row r="1499">
      <c r="A1499" s="1" t="s">
        <v>510</v>
      </c>
      <c r="E1499" s="27" t="s">
        <v>506</v>
      </c>
    </row>
    <row r="1500" ht="52">
      <c r="A1500" s="1" t="s">
        <v>511</v>
      </c>
      <c r="E1500" s="32" t="s">
        <v>9522</v>
      </c>
    </row>
    <row r="1501">
      <c r="A1501" s="1" t="s">
        <v>513</v>
      </c>
      <c r="E1501" s="27" t="s">
        <v>506</v>
      </c>
    </row>
    <row r="1502">
      <c r="A1502" s="1" t="s">
        <v>504</v>
      </c>
      <c r="B1502" s="1">
        <v>362</v>
      </c>
      <c r="C1502" s="26" t="s">
        <v>9523</v>
      </c>
      <c r="D1502" t="s">
        <v>506</v>
      </c>
      <c r="E1502" s="27" t="s">
        <v>9524</v>
      </c>
      <c r="F1502" s="28" t="s">
        <v>519</v>
      </c>
      <c r="G1502" s="29">
        <v>8</v>
      </c>
      <c r="H1502" s="28">
        <v>0.00014999999999999999</v>
      </c>
      <c r="I1502" s="30">
        <f>ROUND(G1502*H1502,P4)</f>
        <v>0</v>
      </c>
      <c r="L1502" s="30">
        <v>0</v>
      </c>
      <c r="M1502" s="24">
        <f>ROUND(G1502*L1502,P4)</f>
        <v>0</v>
      </c>
      <c r="N1502" s="25" t="s">
        <v>506</v>
      </c>
      <c r="O1502" s="31">
        <f>M1502*AA1502</f>
        <v>0</v>
      </c>
      <c r="P1502" s="1">
        <v>3</v>
      </c>
      <c r="AA1502" s="1">
        <f>IF(P1502=1,$O$3,IF(P1502=2,$O$4,$O$5))</f>
        <v>0</v>
      </c>
    </row>
    <row r="1503">
      <c r="A1503" s="1" t="s">
        <v>510</v>
      </c>
      <c r="E1503" s="27" t="s">
        <v>506</v>
      </c>
    </row>
    <row r="1504" ht="104">
      <c r="A1504" s="1" t="s">
        <v>511</v>
      </c>
      <c r="E1504" s="32" t="s">
        <v>9455</v>
      </c>
    </row>
    <row r="1505">
      <c r="A1505" s="1" t="s">
        <v>513</v>
      </c>
      <c r="E1505" s="27" t="s">
        <v>506</v>
      </c>
    </row>
    <row r="1506">
      <c r="A1506" s="1" t="s">
        <v>504</v>
      </c>
      <c r="B1506" s="1">
        <v>347</v>
      </c>
      <c r="C1506" s="26" t="s">
        <v>9525</v>
      </c>
      <c r="D1506" t="s">
        <v>506</v>
      </c>
      <c r="E1506" s="27" t="s">
        <v>9526</v>
      </c>
      <c r="F1506" s="28" t="s">
        <v>519</v>
      </c>
      <c r="G1506" s="29">
        <v>5</v>
      </c>
      <c r="H1506" s="28">
        <v>0.024500000000000001</v>
      </c>
      <c r="I1506" s="30">
        <f>ROUND(G1506*H1506,P4)</f>
        <v>0</v>
      </c>
      <c r="L1506" s="30">
        <v>0</v>
      </c>
      <c r="M1506" s="24">
        <f>ROUND(G1506*L1506,P4)</f>
        <v>0</v>
      </c>
      <c r="N1506" s="25" t="s">
        <v>506</v>
      </c>
      <c r="O1506" s="31">
        <f>M1506*AA1506</f>
        <v>0</v>
      </c>
      <c r="P1506" s="1">
        <v>3</v>
      </c>
      <c r="AA1506" s="1">
        <f>IF(P1506=1,$O$3,IF(P1506=2,$O$4,$O$5))</f>
        <v>0</v>
      </c>
    </row>
    <row r="1507">
      <c r="A1507" s="1" t="s">
        <v>510</v>
      </c>
      <c r="E1507" s="27" t="s">
        <v>506</v>
      </c>
    </row>
    <row r="1508" ht="65">
      <c r="A1508" s="1" t="s">
        <v>511</v>
      </c>
      <c r="E1508" s="32" t="s">
        <v>8799</v>
      </c>
    </row>
    <row r="1509">
      <c r="A1509" s="1" t="s">
        <v>513</v>
      </c>
      <c r="E1509" s="27" t="s">
        <v>506</v>
      </c>
    </row>
    <row r="1510">
      <c r="A1510" s="1" t="s">
        <v>504</v>
      </c>
      <c r="B1510" s="1">
        <v>348</v>
      </c>
      <c r="C1510" s="26" t="s">
        <v>9527</v>
      </c>
      <c r="D1510" t="s">
        <v>506</v>
      </c>
      <c r="E1510" s="27" t="s">
        <v>9528</v>
      </c>
      <c r="F1510" s="28" t="s">
        <v>519</v>
      </c>
      <c r="G1510" s="29">
        <v>3</v>
      </c>
      <c r="H1510" s="28">
        <v>0.017000000000000001</v>
      </c>
      <c r="I1510" s="30">
        <f>ROUND(G1510*H1510,P4)</f>
        <v>0</v>
      </c>
      <c r="L1510" s="30">
        <v>0</v>
      </c>
      <c r="M1510" s="24">
        <f>ROUND(G1510*L1510,P4)</f>
        <v>0</v>
      </c>
      <c r="N1510" s="25" t="s">
        <v>506</v>
      </c>
      <c r="O1510" s="31">
        <f>M1510*AA1510</f>
        <v>0</v>
      </c>
      <c r="P1510" s="1">
        <v>3</v>
      </c>
      <c r="AA1510" s="1">
        <f>IF(P1510=1,$O$3,IF(P1510=2,$O$4,$O$5))</f>
        <v>0</v>
      </c>
    </row>
    <row r="1511">
      <c r="A1511" s="1" t="s">
        <v>510</v>
      </c>
      <c r="E1511" s="27" t="s">
        <v>506</v>
      </c>
    </row>
    <row r="1512" ht="52">
      <c r="A1512" s="1" t="s">
        <v>511</v>
      </c>
      <c r="E1512" s="32" t="s">
        <v>9529</v>
      </c>
    </row>
    <row r="1513">
      <c r="A1513" s="1" t="s">
        <v>513</v>
      </c>
      <c r="E1513" s="27" t="s">
        <v>506</v>
      </c>
    </row>
    <row r="1514" ht="25">
      <c r="A1514" s="1" t="s">
        <v>504</v>
      </c>
      <c r="B1514" s="1">
        <v>339</v>
      </c>
      <c r="C1514" s="26" t="s">
        <v>9530</v>
      </c>
      <c r="D1514" t="s">
        <v>506</v>
      </c>
      <c r="E1514" s="27" t="s">
        <v>9531</v>
      </c>
      <c r="F1514" s="28" t="s">
        <v>519</v>
      </c>
      <c r="G1514" s="29">
        <v>1</v>
      </c>
      <c r="H1514" s="28">
        <v>0.029999999999999999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9482</v>
      </c>
    </row>
    <row r="1517">
      <c r="A1517" s="1" t="s">
        <v>513</v>
      </c>
      <c r="E1517" s="27" t="s">
        <v>506</v>
      </c>
    </row>
    <row r="1518" ht="13">
      <c r="A1518" s="1" t="s">
        <v>501</v>
      </c>
      <c r="C1518" s="22" t="s">
        <v>9532</v>
      </c>
      <c r="E1518" s="23" t="s">
        <v>9533</v>
      </c>
      <c r="L1518" s="24">
        <f>SUMIFS(L1519:L1638,A1519:A1638,"P")</f>
        <v>0</v>
      </c>
      <c r="M1518" s="24">
        <f>SUMIFS(M1519:M1638,A1519:A1638,"P")</f>
        <v>0</v>
      </c>
      <c r="N1518" s="25"/>
    </row>
    <row r="1519">
      <c r="A1519" s="1" t="s">
        <v>504</v>
      </c>
      <c r="B1519" s="1">
        <v>401</v>
      </c>
      <c r="C1519" s="26" t="s">
        <v>9534</v>
      </c>
      <c r="D1519" t="s">
        <v>506</v>
      </c>
      <c r="E1519" s="27" t="s">
        <v>9535</v>
      </c>
      <c r="F1519" s="28" t="s">
        <v>2694</v>
      </c>
      <c r="G1519" s="29">
        <v>0.111</v>
      </c>
      <c r="H1519" s="28">
        <v>1</v>
      </c>
      <c r="I1519" s="30">
        <f>ROUND(G1519*H1519,P4)</f>
        <v>0</v>
      </c>
      <c r="L1519" s="30">
        <v>0</v>
      </c>
      <c r="M1519" s="24">
        <f>ROUND(G1519*L1519,P4)</f>
        <v>0</v>
      </c>
      <c r="N1519" s="25" t="s">
        <v>6046</v>
      </c>
      <c r="O1519" s="31">
        <f>M1519*AA1519</f>
        <v>0</v>
      </c>
      <c r="P1519" s="1">
        <v>3</v>
      </c>
      <c r="AA1519" s="1">
        <f>IF(P1519=1,$O$3,IF(P1519=2,$O$4,$O$5))</f>
        <v>0</v>
      </c>
    </row>
    <row r="1520">
      <c r="A1520" s="1" t="s">
        <v>510</v>
      </c>
      <c r="E1520" s="27" t="s">
        <v>506</v>
      </c>
    </row>
    <row r="1521" ht="78">
      <c r="A1521" s="1" t="s">
        <v>511</v>
      </c>
      <c r="E1521" s="32" t="s">
        <v>9536</v>
      </c>
    </row>
    <row r="1522" ht="25">
      <c r="A1522" s="1" t="s">
        <v>513</v>
      </c>
      <c r="E1522" s="27" t="s">
        <v>6048</v>
      </c>
    </row>
    <row r="1523">
      <c r="A1523" s="1" t="s">
        <v>504</v>
      </c>
      <c r="B1523" s="1">
        <v>399</v>
      </c>
      <c r="C1523" s="26" t="s">
        <v>9537</v>
      </c>
      <c r="D1523" t="s">
        <v>506</v>
      </c>
      <c r="E1523" s="27" t="s">
        <v>9538</v>
      </c>
      <c r="F1523" s="28" t="s">
        <v>2694</v>
      </c>
      <c r="G1523" s="29">
        <v>0.058999999999999997</v>
      </c>
      <c r="H1523" s="28">
        <v>1</v>
      </c>
      <c r="I1523" s="30">
        <f>ROUND(G1523*H1523,P4)</f>
        <v>0</v>
      </c>
      <c r="L1523" s="30">
        <v>0</v>
      </c>
      <c r="M1523" s="24">
        <f>ROUND(G1523*L1523,P4)</f>
        <v>0</v>
      </c>
      <c r="N1523" s="25" t="s">
        <v>6046</v>
      </c>
      <c r="O1523" s="31">
        <f>M1523*AA1523</f>
        <v>0</v>
      </c>
      <c r="P1523" s="1">
        <v>3</v>
      </c>
      <c r="AA1523" s="1">
        <f>IF(P1523=1,$O$3,IF(P1523=2,$O$4,$O$5))</f>
        <v>0</v>
      </c>
    </row>
    <row r="1524">
      <c r="A1524" s="1" t="s">
        <v>510</v>
      </c>
      <c r="E1524" s="27" t="s">
        <v>506</v>
      </c>
    </row>
    <row r="1525" ht="39">
      <c r="A1525" s="1" t="s">
        <v>511</v>
      </c>
      <c r="E1525" s="32" t="s">
        <v>9539</v>
      </c>
    </row>
    <row r="1526" ht="25">
      <c r="A1526" s="1" t="s">
        <v>513</v>
      </c>
      <c r="E1526" s="27" t="s">
        <v>6048</v>
      </c>
    </row>
    <row r="1527">
      <c r="A1527" s="1" t="s">
        <v>504</v>
      </c>
      <c r="B1527" s="1">
        <v>400</v>
      </c>
      <c r="C1527" s="26" t="s">
        <v>9540</v>
      </c>
      <c r="D1527" t="s">
        <v>506</v>
      </c>
      <c r="E1527" s="27" t="s">
        <v>9541</v>
      </c>
      <c r="F1527" s="28" t="s">
        <v>2694</v>
      </c>
      <c r="G1527" s="29">
        <v>0.214</v>
      </c>
      <c r="H1527" s="28">
        <v>1</v>
      </c>
      <c r="I1527" s="30">
        <f>ROUND(G1527*H1527,P4)</f>
        <v>0</v>
      </c>
      <c r="L1527" s="30">
        <v>0</v>
      </c>
      <c r="M1527" s="24">
        <f>ROUND(G1527*L1527,P4)</f>
        <v>0</v>
      </c>
      <c r="N1527" s="25" t="s">
        <v>6046</v>
      </c>
      <c r="O1527" s="31">
        <f>M1527*AA1527</f>
        <v>0</v>
      </c>
      <c r="P1527" s="1">
        <v>3</v>
      </c>
      <c r="AA1527" s="1">
        <f>IF(P1527=1,$O$3,IF(P1527=2,$O$4,$O$5))</f>
        <v>0</v>
      </c>
    </row>
    <row r="1528">
      <c r="A1528" s="1" t="s">
        <v>510</v>
      </c>
      <c r="E1528" s="27" t="s">
        <v>506</v>
      </c>
    </row>
    <row r="1529" ht="39">
      <c r="A1529" s="1" t="s">
        <v>511</v>
      </c>
      <c r="E1529" s="32" t="s">
        <v>9542</v>
      </c>
    </row>
    <row r="1530" ht="25">
      <c r="A1530" s="1" t="s">
        <v>513</v>
      </c>
      <c r="E1530" s="27" t="s">
        <v>6048</v>
      </c>
    </row>
    <row r="1531">
      <c r="A1531" s="1" t="s">
        <v>504</v>
      </c>
      <c r="B1531" s="1">
        <v>402</v>
      </c>
      <c r="C1531" s="26" t="s">
        <v>9543</v>
      </c>
      <c r="D1531" t="s">
        <v>506</v>
      </c>
      <c r="E1531" s="27" t="s">
        <v>9544</v>
      </c>
      <c r="F1531" s="28" t="s">
        <v>2694</v>
      </c>
      <c r="G1531" s="29">
        <v>0.012</v>
      </c>
      <c r="H1531" s="28">
        <v>1</v>
      </c>
      <c r="I1531" s="30">
        <f>ROUND(G1531*H1531,P4)</f>
        <v>0</v>
      </c>
      <c r="L1531" s="30">
        <v>0</v>
      </c>
      <c r="M1531" s="24">
        <f>ROUND(G1531*L1531,P4)</f>
        <v>0</v>
      </c>
      <c r="N1531" s="25" t="s">
        <v>6046</v>
      </c>
      <c r="O1531" s="31">
        <f>M1531*AA1531</f>
        <v>0</v>
      </c>
      <c r="P1531" s="1">
        <v>3</v>
      </c>
      <c r="AA1531" s="1">
        <f>IF(P1531=1,$O$3,IF(P1531=2,$O$4,$O$5))</f>
        <v>0</v>
      </c>
    </row>
    <row r="1532">
      <c r="A1532" s="1" t="s">
        <v>510</v>
      </c>
      <c r="E1532" s="27" t="s">
        <v>506</v>
      </c>
    </row>
    <row r="1533" ht="39">
      <c r="A1533" s="1" t="s">
        <v>511</v>
      </c>
      <c r="E1533" s="32" t="s">
        <v>9545</v>
      </c>
    </row>
    <row r="1534" ht="25">
      <c r="A1534" s="1" t="s">
        <v>513</v>
      </c>
      <c r="E1534" s="27" t="s">
        <v>6048</v>
      </c>
    </row>
    <row r="1535">
      <c r="A1535" s="1" t="s">
        <v>504</v>
      </c>
      <c r="B1535" s="1">
        <v>393</v>
      </c>
      <c r="C1535" s="26" t="s">
        <v>9546</v>
      </c>
      <c r="D1535" t="s">
        <v>506</v>
      </c>
      <c r="E1535" s="27" t="s">
        <v>9547</v>
      </c>
      <c r="F1535" s="28" t="s">
        <v>519</v>
      </c>
      <c r="G1535" s="29">
        <v>2</v>
      </c>
      <c r="H1535" s="28">
        <v>0.0012999999999999999</v>
      </c>
      <c r="I1535" s="30">
        <f>ROUND(G1535*H1535,P4)</f>
        <v>0</v>
      </c>
      <c r="L1535" s="30">
        <v>0</v>
      </c>
      <c r="M1535" s="24">
        <f>ROUND(G1535*L1535,P4)</f>
        <v>0</v>
      </c>
      <c r="N1535" s="25" t="s">
        <v>6046</v>
      </c>
      <c r="O1535" s="31">
        <f>M1535*AA1535</f>
        <v>0</v>
      </c>
      <c r="P1535" s="1">
        <v>3</v>
      </c>
      <c r="AA1535" s="1">
        <f>IF(P1535=1,$O$3,IF(P1535=2,$O$4,$O$5))</f>
        <v>0</v>
      </c>
    </row>
    <row r="1536">
      <c r="A1536" s="1" t="s">
        <v>510</v>
      </c>
      <c r="E1536" s="27" t="s">
        <v>506</v>
      </c>
    </row>
    <row r="1537" ht="39">
      <c r="A1537" s="1" t="s">
        <v>511</v>
      </c>
      <c r="E1537" s="32" t="s">
        <v>9548</v>
      </c>
    </row>
    <row r="1538" ht="25">
      <c r="A1538" s="1" t="s">
        <v>513</v>
      </c>
      <c r="E1538" s="27" t="s">
        <v>6048</v>
      </c>
    </row>
    <row r="1539" ht="25">
      <c r="A1539" s="1" t="s">
        <v>504</v>
      </c>
      <c r="B1539" s="1">
        <v>386</v>
      </c>
      <c r="C1539" s="26" t="s">
        <v>9549</v>
      </c>
      <c r="D1539" t="s">
        <v>506</v>
      </c>
      <c r="E1539" s="27" t="s">
        <v>9550</v>
      </c>
      <c r="F1539" s="28" t="s">
        <v>1553</v>
      </c>
      <c r="G1539" s="29">
        <v>7.3499999999999996</v>
      </c>
      <c r="H1539" s="28">
        <v>0.024230000000000002</v>
      </c>
      <c r="I1539" s="30">
        <f>ROUND(G1539*H1539,P4)</f>
        <v>0</v>
      </c>
      <c r="L1539" s="30">
        <v>0</v>
      </c>
      <c r="M1539" s="24">
        <f>ROUND(G1539*L1539,P4)</f>
        <v>0</v>
      </c>
      <c r="N1539" s="25" t="s">
        <v>6046</v>
      </c>
      <c r="O1539" s="31">
        <f>M1539*AA1539</f>
        <v>0</v>
      </c>
      <c r="P1539" s="1">
        <v>3</v>
      </c>
      <c r="AA1539" s="1">
        <f>IF(P1539=1,$O$3,IF(P1539=2,$O$4,$O$5))</f>
        <v>0</v>
      </c>
    </row>
    <row r="1540">
      <c r="A1540" s="1" t="s">
        <v>510</v>
      </c>
      <c r="E1540" s="27" t="s">
        <v>506</v>
      </c>
    </row>
    <row r="1541" ht="39">
      <c r="A1541" s="1" t="s">
        <v>511</v>
      </c>
      <c r="E1541" s="32" t="s">
        <v>9551</v>
      </c>
    </row>
    <row r="1542" ht="25">
      <c r="A1542" s="1" t="s">
        <v>513</v>
      </c>
      <c r="E1542" s="27" t="s">
        <v>6048</v>
      </c>
    </row>
    <row r="1543" ht="25">
      <c r="A1543" s="1" t="s">
        <v>504</v>
      </c>
      <c r="B1543" s="1">
        <v>388</v>
      </c>
      <c r="C1543" s="26" t="s">
        <v>9552</v>
      </c>
      <c r="D1543" t="s">
        <v>506</v>
      </c>
      <c r="E1543" s="27" t="s">
        <v>9553</v>
      </c>
      <c r="F1543" s="28" t="s">
        <v>1553</v>
      </c>
      <c r="G1543" s="29">
        <v>5.2000000000000002</v>
      </c>
      <c r="H1543" s="28">
        <v>0.038289999999999998</v>
      </c>
      <c r="I1543" s="30">
        <f>ROUND(G1543*H1543,P4)</f>
        <v>0</v>
      </c>
      <c r="L1543" s="30">
        <v>0</v>
      </c>
      <c r="M1543" s="24">
        <f>ROUND(G1543*L1543,P4)</f>
        <v>0</v>
      </c>
      <c r="N1543" s="25" t="s">
        <v>6046</v>
      </c>
      <c r="O1543" s="31">
        <f>M1543*AA1543</f>
        <v>0</v>
      </c>
      <c r="P1543" s="1">
        <v>3</v>
      </c>
      <c r="AA1543" s="1">
        <f>IF(P1543=1,$O$3,IF(P1543=2,$O$4,$O$5))</f>
        <v>0</v>
      </c>
    </row>
    <row r="1544">
      <c r="A1544" s="1" t="s">
        <v>510</v>
      </c>
      <c r="E1544" s="27" t="s">
        <v>506</v>
      </c>
    </row>
    <row r="1545" ht="26">
      <c r="A1545" s="1" t="s">
        <v>511</v>
      </c>
      <c r="E1545" s="32" t="s">
        <v>9554</v>
      </c>
    </row>
    <row r="1546" ht="25">
      <c r="A1546" s="1" t="s">
        <v>513</v>
      </c>
      <c r="E1546" s="27" t="s">
        <v>6048</v>
      </c>
    </row>
    <row r="1547" ht="25">
      <c r="A1547" s="1" t="s">
        <v>504</v>
      </c>
      <c r="B1547" s="1">
        <v>383</v>
      </c>
      <c r="C1547" s="26" t="s">
        <v>9555</v>
      </c>
      <c r="D1547" t="s">
        <v>506</v>
      </c>
      <c r="E1547" s="27" t="s">
        <v>9556</v>
      </c>
      <c r="F1547" s="28" t="s">
        <v>1553</v>
      </c>
      <c r="G1547" s="29">
        <v>9.6199999999999992</v>
      </c>
      <c r="H1547" s="28">
        <v>0.01908</v>
      </c>
      <c r="I1547" s="30">
        <f>ROUND(G1547*H1547,P4)</f>
        <v>0</v>
      </c>
      <c r="L1547" s="30">
        <v>0</v>
      </c>
      <c r="M1547" s="24">
        <f>ROUND(G1547*L1547,P4)</f>
        <v>0</v>
      </c>
      <c r="N1547" s="25" t="s">
        <v>6046</v>
      </c>
      <c r="O1547" s="31">
        <f>M1547*AA1547</f>
        <v>0</v>
      </c>
      <c r="P1547" s="1">
        <v>3</v>
      </c>
      <c r="AA1547" s="1">
        <f>IF(P1547=1,$O$3,IF(P1547=2,$O$4,$O$5))</f>
        <v>0</v>
      </c>
    </row>
    <row r="1548">
      <c r="A1548" s="1" t="s">
        <v>510</v>
      </c>
      <c r="E1548" s="27" t="s">
        <v>506</v>
      </c>
    </row>
    <row r="1549" ht="52">
      <c r="A1549" s="1" t="s">
        <v>511</v>
      </c>
      <c r="E1549" s="32" t="s">
        <v>9557</v>
      </c>
    </row>
    <row r="1550" ht="25">
      <c r="A1550" s="1" t="s">
        <v>513</v>
      </c>
      <c r="E1550" s="27" t="s">
        <v>6048</v>
      </c>
    </row>
    <row r="1551" ht="25">
      <c r="A1551" s="1" t="s">
        <v>504</v>
      </c>
      <c r="B1551" s="1">
        <v>384</v>
      </c>
      <c r="C1551" s="26" t="s">
        <v>9558</v>
      </c>
      <c r="D1551" t="s">
        <v>506</v>
      </c>
      <c r="E1551" s="27" t="s">
        <v>9559</v>
      </c>
      <c r="F1551" s="28" t="s">
        <v>1553</v>
      </c>
      <c r="G1551" s="29">
        <v>1</v>
      </c>
      <c r="H1551" s="28">
        <v>0.044729999999999999</v>
      </c>
      <c r="I1551" s="30">
        <f>ROUND(G1551*H1551,P4)</f>
        <v>0</v>
      </c>
      <c r="L1551" s="30">
        <v>0</v>
      </c>
      <c r="M1551" s="24">
        <f>ROUND(G1551*L1551,P4)</f>
        <v>0</v>
      </c>
      <c r="N1551" s="25" t="s">
        <v>6046</v>
      </c>
      <c r="O1551" s="31">
        <f>M1551*AA1551</f>
        <v>0</v>
      </c>
      <c r="P1551" s="1">
        <v>3</v>
      </c>
      <c r="AA1551" s="1">
        <f>IF(P1551=1,$O$3,IF(P1551=2,$O$4,$O$5))</f>
        <v>0</v>
      </c>
    </row>
    <row r="1552">
      <c r="A1552" s="1" t="s">
        <v>510</v>
      </c>
      <c r="E1552" s="27" t="s">
        <v>506</v>
      </c>
    </row>
    <row r="1553" ht="26">
      <c r="A1553" s="1" t="s">
        <v>511</v>
      </c>
      <c r="E1553" s="32" t="s">
        <v>9560</v>
      </c>
    </row>
    <row r="1554" ht="25">
      <c r="A1554" s="1" t="s">
        <v>513</v>
      </c>
      <c r="E1554" s="27" t="s">
        <v>6048</v>
      </c>
    </row>
    <row r="1555">
      <c r="A1555" s="1" t="s">
        <v>504</v>
      </c>
      <c r="B1555" s="1">
        <v>376</v>
      </c>
      <c r="C1555" s="26" t="s">
        <v>9561</v>
      </c>
      <c r="D1555" t="s">
        <v>506</v>
      </c>
      <c r="E1555" s="27" t="s">
        <v>9562</v>
      </c>
      <c r="F1555" s="28" t="s">
        <v>1553</v>
      </c>
      <c r="G1555" s="29">
        <v>3.2559999999999998</v>
      </c>
      <c r="H1555" s="28">
        <v>0.0041999999999999997</v>
      </c>
      <c r="I1555" s="30">
        <f>ROUND(G1555*H1555,P4)</f>
        <v>0</v>
      </c>
      <c r="L1555" s="30">
        <v>0</v>
      </c>
      <c r="M1555" s="24">
        <f>ROUND(G1555*L1555,P4)</f>
        <v>0</v>
      </c>
      <c r="N1555" s="25" t="s">
        <v>6046</v>
      </c>
      <c r="O1555" s="31">
        <f>M1555*AA1555</f>
        <v>0</v>
      </c>
      <c r="P1555" s="1">
        <v>3</v>
      </c>
      <c r="AA1555" s="1">
        <f>IF(P1555=1,$O$3,IF(P1555=2,$O$4,$O$5))</f>
        <v>0</v>
      </c>
    </row>
    <row r="1556">
      <c r="A1556" s="1" t="s">
        <v>510</v>
      </c>
      <c r="E1556" s="27" t="s">
        <v>506</v>
      </c>
    </row>
    <row r="1557" ht="26">
      <c r="A1557" s="1" t="s">
        <v>511</v>
      </c>
      <c r="E1557" s="32" t="s">
        <v>9563</v>
      </c>
    </row>
    <row r="1558" ht="25">
      <c r="A1558" s="1" t="s">
        <v>513</v>
      </c>
      <c r="E1558" s="27" t="s">
        <v>6048</v>
      </c>
    </row>
    <row r="1559">
      <c r="A1559" s="1" t="s">
        <v>504</v>
      </c>
      <c r="B1559" s="1">
        <v>374</v>
      </c>
      <c r="C1559" s="26" t="s">
        <v>9564</v>
      </c>
      <c r="D1559" t="s">
        <v>506</v>
      </c>
      <c r="E1559" s="27" t="s">
        <v>9565</v>
      </c>
      <c r="F1559" s="28" t="s">
        <v>567</v>
      </c>
      <c r="G1559" s="29">
        <v>10.912000000000001</v>
      </c>
      <c r="H1559" s="28">
        <v>0.00020000000000000001</v>
      </c>
      <c r="I1559" s="30">
        <f>ROUND(G1559*H1559,P4)</f>
        <v>0</v>
      </c>
      <c r="L1559" s="30">
        <v>0</v>
      </c>
      <c r="M1559" s="24">
        <f>ROUND(G1559*L1559,P4)</f>
        <v>0</v>
      </c>
      <c r="N1559" s="25" t="s">
        <v>6046</v>
      </c>
      <c r="O1559" s="31">
        <f>M1559*AA1559</f>
        <v>0</v>
      </c>
      <c r="P1559" s="1">
        <v>3</v>
      </c>
      <c r="AA1559" s="1">
        <f>IF(P1559=1,$O$3,IF(P1559=2,$O$4,$O$5))</f>
        <v>0</v>
      </c>
    </row>
    <row r="1560">
      <c r="A1560" s="1" t="s">
        <v>510</v>
      </c>
      <c r="E1560" s="27" t="s">
        <v>506</v>
      </c>
    </row>
    <row r="1561" ht="26">
      <c r="A1561" s="1" t="s">
        <v>511</v>
      </c>
      <c r="E1561" s="32" t="s">
        <v>9566</v>
      </c>
    </row>
    <row r="1562" ht="25">
      <c r="A1562" s="1" t="s">
        <v>513</v>
      </c>
      <c r="E1562" s="27" t="s">
        <v>6048</v>
      </c>
    </row>
    <row r="1563" ht="25">
      <c r="A1563" s="1" t="s">
        <v>504</v>
      </c>
      <c r="B1563" s="1">
        <v>373</v>
      </c>
      <c r="C1563" s="26" t="s">
        <v>9567</v>
      </c>
      <c r="D1563" t="s">
        <v>506</v>
      </c>
      <c r="E1563" s="27" t="s">
        <v>9568</v>
      </c>
      <c r="F1563" s="28" t="s">
        <v>567</v>
      </c>
      <c r="G1563" s="29">
        <v>9.9199999999999999</v>
      </c>
      <c r="H1563" s="28">
        <v>0</v>
      </c>
      <c r="I1563" s="30">
        <f>ROUND(G1563*H1563,P4)</f>
        <v>0</v>
      </c>
      <c r="L1563" s="30">
        <v>0</v>
      </c>
      <c r="M1563" s="24">
        <f>ROUND(G1563*L1563,P4)</f>
        <v>0</v>
      </c>
      <c r="N1563" s="25" t="s">
        <v>6046</v>
      </c>
      <c r="O1563" s="31">
        <f>M1563*AA1563</f>
        <v>0</v>
      </c>
      <c r="P1563" s="1">
        <v>3</v>
      </c>
      <c r="AA1563" s="1">
        <f>IF(P1563=1,$O$3,IF(P1563=2,$O$4,$O$5))</f>
        <v>0</v>
      </c>
    </row>
    <row r="1564">
      <c r="A1564" s="1" t="s">
        <v>510</v>
      </c>
      <c r="E1564" s="27" t="s">
        <v>506</v>
      </c>
    </row>
    <row r="1565" ht="26">
      <c r="A1565" s="1" t="s">
        <v>511</v>
      </c>
      <c r="E1565" s="32" t="s">
        <v>9569</v>
      </c>
    </row>
    <row r="1566" ht="25">
      <c r="A1566" s="1" t="s">
        <v>513</v>
      </c>
      <c r="E1566" s="27" t="s">
        <v>6048</v>
      </c>
    </row>
    <row r="1567" ht="25">
      <c r="A1567" s="1" t="s">
        <v>504</v>
      </c>
      <c r="B1567" s="1">
        <v>375</v>
      </c>
      <c r="C1567" s="26" t="s">
        <v>9570</v>
      </c>
      <c r="D1567" t="s">
        <v>506</v>
      </c>
      <c r="E1567" s="27" t="s">
        <v>9571</v>
      </c>
      <c r="F1567" s="28" t="s">
        <v>519</v>
      </c>
      <c r="G1567" s="29">
        <v>2.96</v>
      </c>
      <c r="H1567" s="28">
        <v>0</v>
      </c>
      <c r="I1567" s="30">
        <f>ROUND(G1567*H1567,P4)</f>
        <v>0</v>
      </c>
      <c r="L1567" s="30">
        <v>0</v>
      </c>
      <c r="M1567" s="24">
        <f>ROUND(G1567*L1567,P4)</f>
        <v>0</v>
      </c>
      <c r="N1567" s="25" t="s">
        <v>6046</v>
      </c>
      <c r="O1567" s="31">
        <f>M1567*AA1567</f>
        <v>0</v>
      </c>
      <c r="P1567" s="1">
        <v>3</v>
      </c>
      <c r="AA1567" s="1">
        <f>IF(P1567=1,$O$3,IF(P1567=2,$O$4,$O$5))</f>
        <v>0</v>
      </c>
    </row>
    <row r="1568">
      <c r="A1568" s="1" t="s">
        <v>510</v>
      </c>
      <c r="E1568" s="27" t="s">
        <v>506</v>
      </c>
    </row>
    <row r="1569" ht="26">
      <c r="A1569" s="1" t="s">
        <v>511</v>
      </c>
      <c r="E1569" s="32" t="s">
        <v>9572</v>
      </c>
    </row>
    <row r="1570" ht="25">
      <c r="A1570" s="1" t="s">
        <v>513</v>
      </c>
      <c r="E1570" s="27" t="s">
        <v>6048</v>
      </c>
    </row>
    <row r="1571" ht="37.5">
      <c r="A1571" s="1" t="s">
        <v>504</v>
      </c>
      <c r="B1571" s="1">
        <v>377</v>
      </c>
      <c r="C1571" s="26" t="s">
        <v>9573</v>
      </c>
      <c r="D1571" t="s">
        <v>506</v>
      </c>
      <c r="E1571" s="27" t="s">
        <v>9574</v>
      </c>
      <c r="F1571" s="28" t="s">
        <v>1553</v>
      </c>
      <c r="G1571" s="29">
        <v>38.719999999999999</v>
      </c>
      <c r="H1571" s="28">
        <v>0.0077320000000000002</v>
      </c>
      <c r="I1571" s="30">
        <f>ROUND(G1571*H1571,P4)</f>
        <v>0</v>
      </c>
      <c r="L1571" s="30">
        <v>0</v>
      </c>
      <c r="M1571" s="24">
        <f>ROUND(G1571*L1571,P4)</f>
        <v>0</v>
      </c>
      <c r="N1571" s="25" t="s">
        <v>6046</v>
      </c>
      <c r="O1571" s="31">
        <f>M1571*AA1571</f>
        <v>0</v>
      </c>
      <c r="P1571" s="1">
        <v>3</v>
      </c>
      <c r="AA1571" s="1">
        <f>IF(P1571=1,$O$3,IF(P1571=2,$O$4,$O$5))</f>
        <v>0</v>
      </c>
    </row>
    <row r="1572">
      <c r="A1572" s="1" t="s">
        <v>510</v>
      </c>
      <c r="E1572" s="27" t="s">
        <v>506</v>
      </c>
    </row>
    <row r="1573" ht="39">
      <c r="A1573" s="1" t="s">
        <v>511</v>
      </c>
      <c r="E1573" s="32" t="s">
        <v>9575</v>
      </c>
    </row>
    <row r="1574" ht="25">
      <c r="A1574" s="1" t="s">
        <v>513</v>
      </c>
      <c r="E1574" s="27" t="s">
        <v>6048</v>
      </c>
    </row>
    <row r="1575">
      <c r="A1575" s="1" t="s">
        <v>504</v>
      </c>
      <c r="B1575" s="1">
        <v>378</v>
      </c>
      <c r="C1575" s="26" t="s">
        <v>9576</v>
      </c>
      <c r="D1575" t="s">
        <v>506</v>
      </c>
      <c r="E1575" s="27" t="s">
        <v>9577</v>
      </c>
      <c r="F1575" s="28" t="s">
        <v>1553</v>
      </c>
      <c r="G1575" s="29">
        <v>38.719999999999999</v>
      </c>
      <c r="H1575" s="28">
        <v>0</v>
      </c>
      <c r="I1575" s="30">
        <f>ROUND(G1575*H1575,P4)</f>
        <v>0</v>
      </c>
      <c r="L1575" s="30">
        <v>0</v>
      </c>
      <c r="M1575" s="24">
        <f>ROUND(G1575*L1575,P4)</f>
        <v>0</v>
      </c>
      <c r="N1575" s="25" t="s">
        <v>6046</v>
      </c>
      <c r="O1575" s="31">
        <f>M1575*AA1575</f>
        <v>0</v>
      </c>
      <c r="P1575" s="1">
        <v>3</v>
      </c>
      <c r="AA1575" s="1">
        <f>IF(P1575=1,$O$3,IF(P1575=2,$O$4,$O$5))</f>
        <v>0</v>
      </c>
    </row>
    <row r="1576">
      <c r="A1576" s="1" t="s">
        <v>510</v>
      </c>
      <c r="E1576" s="27" t="s">
        <v>506</v>
      </c>
    </row>
    <row r="1577" ht="39">
      <c r="A1577" s="1" t="s">
        <v>511</v>
      </c>
      <c r="E1577" s="32" t="s">
        <v>9575</v>
      </c>
    </row>
    <row r="1578" ht="25">
      <c r="A1578" s="1" t="s">
        <v>513</v>
      </c>
      <c r="E1578" s="27" t="s">
        <v>6048</v>
      </c>
    </row>
    <row r="1579">
      <c r="A1579" s="1" t="s">
        <v>504</v>
      </c>
      <c r="B1579" s="1">
        <v>380</v>
      </c>
      <c r="C1579" s="26" t="s">
        <v>9578</v>
      </c>
      <c r="D1579" t="s">
        <v>506</v>
      </c>
      <c r="E1579" s="27" t="s">
        <v>9579</v>
      </c>
      <c r="F1579" s="28" t="s">
        <v>1553</v>
      </c>
      <c r="G1579" s="29">
        <v>9.2539999999999996</v>
      </c>
      <c r="H1579" s="28">
        <v>4.6999999999999997E-05</v>
      </c>
      <c r="I1579" s="30">
        <f>ROUND(G1579*H1579,P4)</f>
        <v>0</v>
      </c>
      <c r="L1579" s="30">
        <v>0</v>
      </c>
      <c r="M1579" s="24">
        <f>ROUND(G1579*L1579,P4)</f>
        <v>0</v>
      </c>
      <c r="N1579" s="25" t="s">
        <v>6046</v>
      </c>
      <c r="O1579" s="31">
        <f>M1579*AA1579</f>
        <v>0</v>
      </c>
      <c r="P1579" s="1">
        <v>3</v>
      </c>
      <c r="AA1579" s="1">
        <f>IF(P1579=1,$O$3,IF(P1579=2,$O$4,$O$5))</f>
        <v>0</v>
      </c>
    </row>
    <row r="1580">
      <c r="A1580" s="1" t="s">
        <v>510</v>
      </c>
      <c r="E1580" s="27" t="s">
        <v>506</v>
      </c>
    </row>
    <row r="1581" ht="26">
      <c r="A1581" s="1" t="s">
        <v>511</v>
      </c>
      <c r="E1581" s="32" t="s">
        <v>9580</v>
      </c>
    </row>
    <row r="1582" ht="25">
      <c r="A1582" s="1" t="s">
        <v>513</v>
      </c>
      <c r="E1582" s="27" t="s">
        <v>6048</v>
      </c>
    </row>
    <row r="1583">
      <c r="A1583" s="1" t="s">
        <v>504</v>
      </c>
      <c r="B1583" s="1">
        <v>382</v>
      </c>
      <c r="C1583" s="26" t="s">
        <v>9581</v>
      </c>
      <c r="D1583" t="s">
        <v>506</v>
      </c>
      <c r="E1583" s="27" t="s">
        <v>9582</v>
      </c>
      <c r="F1583" s="28" t="s">
        <v>519</v>
      </c>
      <c r="G1583" s="29">
        <v>4</v>
      </c>
      <c r="H1583" s="28">
        <v>0</v>
      </c>
      <c r="I1583" s="30">
        <f>ROUND(G1583*H1583,P4)</f>
        <v>0</v>
      </c>
      <c r="L1583" s="30">
        <v>0</v>
      </c>
      <c r="M1583" s="24">
        <f>ROUND(G1583*L1583,P4)</f>
        <v>0</v>
      </c>
      <c r="N1583" s="25" t="s">
        <v>6046</v>
      </c>
      <c r="O1583" s="31">
        <f>M1583*AA1583</f>
        <v>0</v>
      </c>
      <c r="P1583" s="1">
        <v>3</v>
      </c>
      <c r="AA1583" s="1">
        <f>IF(P1583=1,$O$3,IF(P1583=2,$O$4,$O$5))</f>
        <v>0</v>
      </c>
    </row>
    <row r="1584">
      <c r="A1584" s="1" t="s">
        <v>510</v>
      </c>
      <c r="E1584" s="27" t="s">
        <v>506</v>
      </c>
    </row>
    <row r="1585" ht="26">
      <c r="A1585" s="1" t="s">
        <v>511</v>
      </c>
      <c r="E1585" s="32" t="s">
        <v>544</v>
      </c>
    </row>
    <row r="1586" ht="25">
      <c r="A1586" s="1" t="s">
        <v>513</v>
      </c>
      <c r="E1586" s="27" t="s">
        <v>6048</v>
      </c>
    </row>
    <row r="1587">
      <c r="A1587" s="1" t="s">
        <v>504</v>
      </c>
      <c r="B1587" s="1">
        <v>385</v>
      </c>
      <c r="C1587" s="26" t="s">
        <v>9583</v>
      </c>
      <c r="D1587" t="s">
        <v>506</v>
      </c>
      <c r="E1587" s="27" t="s">
        <v>9584</v>
      </c>
      <c r="F1587" s="28" t="s">
        <v>519</v>
      </c>
      <c r="G1587" s="29">
        <v>2</v>
      </c>
      <c r="H1587" s="28">
        <v>0</v>
      </c>
      <c r="I1587" s="30">
        <f>ROUND(G1587*H1587,P4)</f>
        <v>0</v>
      </c>
      <c r="L1587" s="30">
        <v>0</v>
      </c>
      <c r="M1587" s="24">
        <f>ROUND(G1587*L1587,P4)</f>
        <v>0</v>
      </c>
      <c r="N1587" s="25" t="s">
        <v>6046</v>
      </c>
      <c r="O1587" s="31">
        <f>M1587*AA1587</f>
        <v>0</v>
      </c>
      <c r="P1587" s="1">
        <v>3</v>
      </c>
      <c r="AA1587" s="1">
        <f>IF(P1587=1,$O$3,IF(P1587=2,$O$4,$O$5))</f>
        <v>0</v>
      </c>
    </row>
    <row r="1588">
      <c r="A1588" s="1" t="s">
        <v>510</v>
      </c>
      <c r="E1588" s="27" t="s">
        <v>506</v>
      </c>
    </row>
    <row r="1589" ht="26">
      <c r="A1589" s="1" t="s">
        <v>511</v>
      </c>
      <c r="E1589" s="32" t="s">
        <v>529</v>
      </c>
    </row>
    <row r="1590" ht="25">
      <c r="A1590" s="1" t="s">
        <v>513</v>
      </c>
      <c r="E1590" s="27" t="s">
        <v>6048</v>
      </c>
    </row>
    <row r="1591">
      <c r="A1591" s="1" t="s">
        <v>504</v>
      </c>
      <c r="B1591" s="1">
        <v>387</v>
      </c>
      <c r="C1591" s="26" t="s">
        <v>9585</v>
      </c>
      <c r="D1591" t="s">
        <v>506</v>
      </c>
      <c r="E1591" s="27" t="s">
        <v>9586</v>
      </c>
      <c r="F1591" s="28" t="s">
        <v>519</v>
      </c>
      <c r="G1591" s="29">
        <v>1</v>
      </c>
      <c r="H1591" s="28">
        <v>0</v>
      </c>
      <c r="I1591" s="30">
        <f>ROUND(G1591*H1591,P4)</f>
        <v>0</v>
      </c>
      <c r="L1591" s="30">
        <v>0</v>
      </c>
      <c r="M1591" s="24">
        <f>ROUND(G1591*L1591,P4)</f>
        <v>0</v>
      </c>
      <c r="N1591" s="25" t="s">
        <v>6046</v>
      </c>
      <c r="O1591" s="31">
        <f>M1591*AA1591</f>
        <v>0</v>
      </c>
      <c r="P1591" s="1">
        <v>3</v>
      </c>
      <c r="AA1591" s="1">
        <f>IF(P1591=1,$O$3,IF(P1591=2,$O$4,$O$5))</f>
        <v>0</v>
      </c>
    </row>
    <row r="1592">
      <c r="A1592" s="1" t="s">
        <v>510</v>
      </c>
      <c r="E1592" s="27" t="s">
        <v>506</v>
      </c>
    </row>
    <row r="1593" ht="26">
      <c r="A1593" s="1" t="s">
        <v>511</v>
      </c>
      <c r="E1593" s="32" t="s">
        <v>521</v>
      </c>
    </row>
    <row r="1594" ht="25">
      <c r="A1594" s="1" t="s">
        <v>513</v>
      </c>
      <c r="E1594" s="27" t="s">
        <v>6048</v>
      </c>
    </row>
    <row r="1595">
      <c r="A1595" s="1" t="s">
        <v>504</v>
      </c>
      <c r="B1595" s="1">
        <v>389</v>
      </c>
      <c r="C1595" s="26" t="s">
        <v>9587</v>
      </c>
      <c r="D1595" t="s">
        <v>506</v>
      </c>
      <c r="E1595" s="27" t="s">
        <v>9588</v>
      </c>
      <c r="F1595" s="28" t="s">
        <v>519</v>
      </c>
      <c r="G1595" s="29">
        <v>2</v>
      </c>
      <c r="H1595" s="28">
        <v>0</v>
      </c>
      <c r="I1595" s="30">
        <f>ROUND(G1595*H1595,P4)</f>
        <v>0</v>
      </c>
      <c r="L1595" s="30">
        <v>0</v>
      </c>
      <c r="M1595" s="24">
        <f>ROUND(G1595*L1595,P4)</f>
        <v>0</v>
      </c>
      <c r="N1595" s="25" t="s">
        <v>6046</v>
      </c>
      <c r="O1595" s="31">
        <f>M1595*AA1595</f>
        <v>0</v>
      </c>
      <c r="P1595" s="1">
        <v>3</v>
      </c>
      <c r="AA1595" s="1">
        <f>IF(P1595=1,$O$3,IF(P1595=2,$O$4,$O$5))</f>
        <v>0</v>
      </c>
    </row>
    <row r="1596">
      <c r="A1596" s="1" t="s">
        <v>510</v>
      </c>
      <c r="E1596" s="27" t="s">
        <v>506</v>
      </c>
    </row>
    <row r="1597" ht="26">
      <c r="A1597" s="1" t="s">
        <v>511</v>
      </c>
      <c r="E1597" s="32" t="s">
        <v>529</v>
      </c>
    </row>
    <row r="1598" ht="25">
      <c r="A1598" s="1" t="s">
        <v>513</v>
      </c>
      <c r="E1598" s="27" t="s">
        <v>6048</v>
      </c>
    </row>
    <row r="1599">
      <c r="A1599" s="1" t="s">
        <v>504</v>
      </c>
      <c r="B1599" s="1">
        <v>392</v>
      </c>
      <c r="C1599" s="26" t="s">
        <v>9589</v>
      </c>
      <c r="D1599" t="s">
        <v>506</v>
      </c>
      <c r="E1599" s="27" t="s">
        <v>9590</v>
      </c>
      <c r="F1599" s="28" t="s">
        <v>519</v>
      </c>
      <c r="G1599" s="29">
        <v>2</v>
      </c>
      <c r="H1599" s="28">
        <v>3.0000000000000001E-06</v>
      </c>
      <c r="I1599" s="30">
        <f>ROUND(G1599*H1599,P4)</f>
        <v>0</v>
      </c>
      <c r="L1599" s="30">
        <v>0</v>
      </c>
      <c r="M1599" s="24">
        <f>ROUND(G1599*L1599,P4)</f>
        <v>0</v>
      </c>
      <c r="N1599" s="25" t="s">
        <v>6046</v>
      </c>
      <c r="O1599" s="31">
        <f>M1599*AA1599</f>
        <v>0</v>
      </c>
      <c r="P1599" s="1">
        <v>3</v>
      </c>
      <c r="AA1599" s="1">
        <f>IF(P1599=1,$O$3,IF(P1599=2,$O$4,$O$5))</f>
        <v>0</v>
      </c>
    </row>
    <row r="1600">
      <c r="A1600" s="1" t="s">
        <v>510</v>
      </c>
      <c r="E1600" s="27" t="s">
        <v>506</v>
      </c>
    </row>
    <row r="1601" ht="26">
      <c r="A1601" s="1" t="s">
        <v>511</v>
      </c>
      <c r="E1601" s="32" t="s">
        <v>529</v>
      </c>
    </row>
    <row r="1602" ht="25">
      <c r="A1602" s="1" t="s">
        <v>513</v>
      </c>
      <c r="E1602" s="27" t="s">
        <v>6048</v>
      </c>
    </row>
    <row r="1603">
      <c r="A1603" s="1" t="s">
        <v>504</v>
      </c>
      <c r="B1603" s="1">
        <v>394</v>
      </c>
      <c r="C1603" s="26" t="s">
        <v>9591</v>
      </c>
      <c r="D1603" t="s">
        <v>506</v>
      </c>
      <c r="E1603" s="27" t="s">
        <v>9592</v>
      </c>
      <c r="F1603" s="28" t="s">
        <v>519</v>
      </c>
      <c r="G1603" s="29">
        <v>8</v>
      </c>
      <c r="H1603" s="28">
        <v>0</v>
      </c>
      <c r="I1603" s="30">
        <f>ROUND(G1603*H1603,P4)</f>
        <v>0</v>
      </c>
      <c r="L1603" s="30">
        <v>0</v>
      </c>
      <c r="M1603" s="24">
        <f>ROUND(G1603*L1603,P4)</f>
        <v>0</v>
      </c>
      <c r="N1603" s="25" t="s">
        <v>6046</v>
      </c>
      <c r="O1603" s="31">
        <f>M1603*AA1603</f>
        <v>0</v>
      </c>
      <c r="P1603" s="1">
        <v>3</v>
      </c>
      <c r="AA1603" s="1">
        <f>IF(P1603=1,$O$3,IF(P1603=2,$O$4,$O$5))</f>
        <v>0</v>
      </c>
    </row>
    <row r="1604">
      <c r="A1604" s="1" t="s">
        <v>510</v>
      </c>
      <c r="E1604" s="27" t="s">
        <v>506</v>
      </c>
    </row>
    <row r="1605" ht="26">
      <c r="A1605" s="1" t="s">
        <v>511</v>
      </c>
      <c r="E1605" s="32" t="s">
        <v>844</v>
      </c>
    </row>
    <row r="1606" ht="25">
      <c r="A1606" s="1" t="s">
        <v>513</v>
      </c>
      <c r="E1606" s="27" t="s">
        <v>6048</v>
      </c>
    </row>
    <row r="1607">
      <c r="A1607" s="1" t="s">
        <v>504</v>
      </c>
      <c r="B1607" s="1">
        <v>398</v>
      </c>
      <c r="C1607" s="26" t="s">
        <v>9593</v>
      </c>
      <c r="D1607" t="s">
        <v>506</v>
      </c>
      <c r="E1607" s="27" t="s">
        <v>9594</v>
      </c>
      <c r="F1607" s="28" t="s">
        <v>4976</v>
      </c>
      <c r="G1607" s="29">
        <v>338.82400000000001</v>
      </c>
      <c r="H1607" s="28">
        <v>4.6999999999999997E-05</v>
      </c>
      <c r="I1607" s="30">
        <f>ROUND(G1607*H1607,P4)</f>
        <v>0</v>
      </c>
      <c r="L1607" s="30">
        <v>0</v>
      </c>
      <c r="M1607" s="24">
        <f>ROUND(G1607*L1607,P4)</f>
        <v>0</v>
      </c>
      <c r="N1607" s="25" t="s">
        <v>6046</v>
      </c>
      <c r="O1607" s="31">
        <f>M1607*AA1607</f>
        <v>0</v>
      </c>
      <c r="P1607" s="1">
        <v>3</v>
      </c>
      <c r="AA1607" s="1">
        <f>IF(P1607=1,$O$3,IF(P1607=2,$O$4,$O$5))</f>
        <v>0</v>
      </c>
    </row>
    <row r="1608">
      <c r="A1608" s="1" t="s">
        <v>510</v>
      </c>
      <c r="E1608" s="27" t="s">
        <v>506</v>
      </c>
    </row>
    <row r="1609" ht="169">
      <c r="A1609" s="1" t="s">
        <v>511</v>
      </c>
      <c r="E1609" s="32" t="s">
        <v>9595</v>
      </c>
    </row>
    <row r="1610" ht="25">
      <c r="A1610" s="1" t="s">
        <v>513</v>
      </c>
      <c r="E1610" s="27" t="s">
        <v>6048</v>
      </c>
    </row>
    <row r="1611">
      <c r="A1611" s="1" t="s">
        <v>504</v>
      </c>
      <c r="B1611" s="1">
        <v>390</v>
      </c>
      <c r="C1611" s="26" t="s">
        <v>9596</v>
      </c>
      <c r="D1611" t="s">
        <v>506</v>
      </c>
      <c r="E1611" s="27" t="s">
        <v>9597</v>
      </c>
      <c r="F1611" s="28" t="s">
        <v>519</v>
      </c>
      <c r="G1611" s="29">
        <v>1</v>
      </c>
      <c r="H1611" s="28">
        <v>0.052999999999999999</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
      <c r="A1613" s="1" t="s">
        <v>511</v>
      </c>
      <c r="E1613" s="32" t="s">
        <v>9598</v>
      </c>
    </row>
    <row r="1614">
      <c r="A1614" s="1" t="s">
        <v>513</v>
      </c>
      <c r="E1614" s="27" t="s">
        <v>506</v>
      </c>
    </row>
    <row r="1615">
      <c r="A1615" s="1" t="s">
        <v>504</v>
      </c>
      <c r="B1615" s="1">
        <v>391</v>
      </c>
      <c r="C1615" s="26" t="s">
        <v>9599</v>
      </c>
      <c r="D1615" t="s">
        <v>506</v>
      </c>
      <c r="E1615" s="27" t="s">
        <v>9600</v>
      </c>
      <c r="F1615" s="28" t="s">
        <v>519</v>
      </c>
      <c r="G1615" s="29">
        <v>1</v>
      </c>
      <c r="H1615" s="28">
        <v>0.065000000000000002</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26">
      <c r="A1617" s="1" t="s">
        <v>511</v>
      </c>
      <c r="E1617" s="32" t="s">
        <v>8805</v>
      </c>
    </row>
    <row r="1618">
      <c r="A1618" s="1" t="s">
        <v>513</v>
      </c>
      <c r="E1618" s="27" t="s">
        <v>506</v>
      </c>
    </row>
    <row r="1619">
      <c r="A1619" s="1" t="s">
        <v>504</v>
      </c>
      <c r="B1619" s="1">
        <v>395</v>
      </c>
      <c r="C1619" s="26" t="s">
        <v>9601</v>
      </c>
      <c r="D1619" t="s">
        <v>506</v>
      </c>
      <c r="E1619" s="27" t="s">
        <v>9602</v>
      </c>
      <c r="F1619" s="28" t="s">
        <v>519</v>
      </c>
      <c r="G1619" s="29">
        <v>8</v>
      </c>
      <c r="H1619" s="28">
        <v>0.00046000000000000001</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52">
      <c r="A1621" s="1" t="s">
        <v>511</v>
      </c>
      <c r="E1621" s="32" t="s">
        <v>9603</v>
      </c>
    </row>
    <row r="1622">
      <c r="A1622" s="1" t="s">
        <v>513</v>
      </c>
      <c r="E1622" s="27" t="s">
        <v>506</v>
      </c>
    </row>
    <row r="1623">
      <c r="A1623" s="1" t="s">
        <v>504</v>
      </c>
      <c r="B1623" s="1">
        <v>381</v>
      </c>
      <c r="C1623" s="26" t="s">
        <v>9604</v>
      </c>
      <c r="D1623" t="s">
        <v>506</v>
      </c>
      <c r="E1623" s="27" t="s">
        <v>9605</v>
      </c>
      <c r="F1623" s="28" t="s">
        <v>1553</v>
      </c>
      <c r="G1623" s="29">
        <v>9.2539999999999996</v>
      </c>
      <c r="H1623" s="28">
        <v>0.032000000000000001</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9606</v>
      </c>
    </row>
    <row r="1626">
      <c r="A1626" s="1" t="s">
        <v>513</v>
      </c>
      <c r="E1626" s="27" t="s">
        <v>506</v>
      </c>
    </row>
    <row r="1627">
      <c r="A1627" s="1" t="s">
        <v>504</v>
      </c>
      <c r="B1627" s="1">
        <v>379</v>
      </c>
      <c r="C1627" s="26" t="s">
        <v>9607</v>
      </c>
      <c r="D1627" t="s">
        <v>506</v>
      </c>
      <c r="E1627" s="27" t="s">
        <v>9608</v>
      </c>
      <c r="F1627" s="28" t="s">
        <v>1553</v>
      </c>
      <c r="G1627" s="29">
        <v>40.655999999999999</v>
      </c>
      <c r="H1627" s="28">
        <v>0.014999999999999999</v>
      </c>
      <c r="I1627" s="30">
        <f>ROUND(G1627*H1627,P4)</f>
        <v>0</v>
      </c>
      <c r="L1627" s="30">
        <v>0</v>
      </c>
      <c r="M1627" s="24">
        <f>ROUND(G1627*L1627,P4)</f>
        <v>0</v>
      </c>
      <c r="N1627" s="25" t="s">
        <v>506</v>
      </c>
      <c r="O1627" s="31">
        <f>M1627*AA1627</f>
        <v>0</v>
      </c>
      <c r="P1627" s="1">
        <v>3</v>
      </c>
      <c r="AA1627" s="1">
        <f>IF(P1627=1,$O$3,IF(P1627=2,$O$4,$O$5))</f>
        <v>0</v>
      </c>
    </row>
    <row r="1628">
      <c r="A1628" s="1" t="s">
        <v>510</v>
      </c>
      <c r="E1628" s="27" t="s">
        <v>506</v>
      </c>
    </row>
    <row r="1629" ht="26">
      <c r="A1629" s="1" t="s">
        <v>511</v>
      </c>
      <c r="E1629" s="32" t="s">
        <v>9609</v>
      </c>
    </row>
    <row r="1630">
      <c r="A1630" s="1" t="s">
        <v>513</v>
      </c>
      <c r="E1630" s="27" t="s">
        <v>506</v>
      </c>
    </row>
    <row r="1631">
      <c r="A1631" s="1" t="s">
        <v>504</v>
      </c>
      <c r="B1631" s="1">
        <v>397</v>
      </c>
      <c r="C1631" s="26" t="s">
        <v>9610</v>
      </c>
      <c r="D1631" t="s">
        <v>506</v>
      </c>
      <c r="E1631" s="27" t="s">
        <v>9611</v>
      </c>
      <c r="F1631" s="28" t="s">
        <v>519</v>
      </c>
      <c r="G1631" s="29">
        <v>8</v>
      </c>
      <c r="H1631" s="28">
        <v>0.00020000000000000001</v>
      </c>
      <c r="I1631" s="30">
        <f>ROUND(G1631*H1631,P4)</f>
        <v>0</v>
      </c>
      <c r="L1631" s="30">
        <v>0</v>
      </c>
      <c r="M1631" s="24">
        <f>ROUND(G1631*L1631,P4)</f>
        <v>0</v>
      </c>
      <c r="N1631" s="25" t="s">
        <v>506</v>
      </c>
      <c r="O1631" s="31">
        <f>M1631*AA1631</f>
        <v>0</v>
      </c>
      <c r="P1631" s="1">
        <v>3</v>
      </c>
      <c r="AA1631" s="1">
        <f>IF(P1631=1,$O$3,IF(P1631=2,$O$4,$O$5))</f>
        <v>0</v>
      </c>
    </row>
    <row r="1632">
      <c r="A1632" s="1" t="s">
        <v>510</v>
      </c>
      <c r="E1632" s="27" t="s">
        <v>506</v>
      </c>
    </row>
    <row r="1633" ht="65">
      <c r="A1633" s="1" t="s">
        <v>511</v>
      </c>
      <c r="E1633" s="32" t="s">
        <v>9612</v>
      </c>
    </row>
    <row r="1634">
      <c r="A1634" s="1" t="s">
        <v>513</v>
      </c>
      <c r="E1634" s="27" t="s">
        <v>506</v>
      </c>
    </row>
    <row r="1635">
      <c r="A1635" s="1" t="s">
        <v>504</v>
      </c>
      <c r="B1635" s="1">
        <v>396</v>
      </c>
      <c r="C1635" s="26" t="s">
        <v>9613</v>
      </c>
      <c r="D1635" t="s">
        <v>506</v>
      </c>
      <c r="E1635" s="27" t="s">
        <v>9614</v>
      </c>
      <c r="F1635" s="28" t="s">
        <v>519</v>
      </c>
      <c r="G1635" s="29">
        <v>8</v>
      </c>
      <c r="H1635" s="28">
        <v>0</v>
      </c>
      <c r="I1635" s="30">
        <f>ROUND(G1635*H1635,P4)</f>
        <v>0</v>
      </c>
      <c r="L1635" s="30">
        <v>0</v>
      </c>
      <c r="M1635" s="24">
        <f>ROUND(G1635*L1635,P4)</f>
        <v>0</v>
      </c>
      <c r="N1635" s="25" t="s">
        <v>506</v>
      </c>
      <c r="O1635" s="31">
        <f>M1635*AA1635</f>
        <v>0</v>
      </c>
      <c r="P1635" s="1">
        <v>3</v>
      </c>
      <c r="AA1635" s="1">
        <f>IF(P1635=1,$O$3,IF(P1635=2,$O$4,$O$5))</f>
        <v>0</v>
      </c>
    </row>
    <row r="1636">
      <c r="A1636" s="1" t="s">
        <v>510</v>
      </c>
      <c r="E1636" s="27" t="s">
        <v>506</v>
      </c>
    </row>
    <row r="1637" ht="26">
      <c r="A1637" s="1" t="s">
        <v>511</v>
      </c>
      <c r="E1637" s="32" t="s">
        <v>844</v>
      </c>
    </row>
    <row r="1638">
      <c r="A1638" s="1" t="s">
        <v>513</v>
      </c>
      <c r="E1638" s="27" t="s">
        <v>506</v>
      </c>
    </row>
    <row r="1639" ht="13">
      <c r="A1639" s="1" t="s">
        <v>501</v>
      </c>
      <c r="C1639" s="22" t="s">
        <v>9615</v>
      </c>
      <c r="E1639" s="23" t="s">
        <v>9616</v>
      </c>
      <c r="L1639" s="24">
        <f>SUMIFS(L1640:L1683,A1640:A1683,"P")</f>
        <v>0</v>
      </c>
      <c r="M1639" s="24">
        <f>SUMIFS(M1640:M1683,A1640:A1683,"P")</f>
        <v>0</v>
      </c>
      <c r="N1639" s="25"/>
    </row>
    <row r="1640">
      <c r="A1640" s="1" t="s">
        <v>504</v>
      </c>
      <c r="B1640" s="1">
        <v>406</v>
      </c>
      <c r="C1640" s="26" t="s">
        <v>9617</v>
      </c>
      <c r="D1640" t="s">
        <v>506</v>
      </c>
      <c r="E1640" s="27" t="s">
        <v>9618</v>
      </c>
      <c r="F1640" s="28" t="s">
        <v>567</v>
      </c>
      <c r="G1640" s="29">
        <v>1.98</v>
      </c>
      <c r="H1640" s="28">
        <v>0.00040000000000000002</v>
      </c>
      <c r="I1640" s="30">
        <f>ROUND(G1640*H1640,P4)</f>
        <v>0</v>
      </c>
      <c r="L1640" s="30">
        <v>0</v>
      </c>
      <c r="M1640" s="24">
        <f>ROUND(G1640*L1640,P4)</f>
        <v>0</v>
      </c>
      <c r="N1640" s="25" t="s">
        <v>6046</v>
      </c>
      <c r="O1640" s="31">
        <f>M1640*AA1640</f>
        <v>0</v>
      </c>
      <c r="P1640" s="1">
        <v>3</v>
      </c>
      <c r="AA1640" s="1">
        <f>IF(P1640=1,$O$3,IF(P1640=2,$O$4,$O$5))</f>
        <v>0</v>
      </c>
    </row>
    <row r="1641">
      <c r="A1641" s="1" t="s">
        <v>510</v>
      </c>
      <c r="E1641" s="27" t="s">
        <v>506</v>
      </c>
    </row>
    <row r="1642" ht="26">
      <c r="A1642" s="1" t="s">
        <v>511</v>
      </c>
      <c r="E1642" s="32" t="s">
        <v>9619</v>
      </c>
    </row>
    <row r="1643" ht="25">
      <c r="A1643" s="1" t="s">
        <v>513</v>
      </c>
      <c r="E1643" s="27" t="s">
        <v>6048</v>
      </c>
    </row>
    <row r="1644" ht="25">
      <c r="A1644" s="1" t="s">
        <v>504</v>
      </c>
      <c r="B1644" s="1">
        <v>408</v>
      </c>
      <c r="C1644" s="26" t="s">
        <v>9620</v>
      </c>
      <c r="D1644" t="s">
        <v>506</v>
      </c>
      <c r="E1644" s="27" t="s">
        <v>9621</v>
      </c>
      <c r="F1644" s="28" t="s">
        <v>1553</v>
      </c>
      <c r="G1644" s="29">
        <v>27.709</v>
      </c>
      <c r="H1644" s="28">
        <v>0.021999999999999999</v>
      </c>
      <c r="I1644" s="30">
        <f>ROUND(G1644*H1644,P4)</f>
        <v>0</v>
      </c>
      <c r="L1644" s="30">
        <v>0</v>
      </c>
      <c r="M1644" s="24">
        <f>ROUND(G1644*L1644,P4)</f>
        <v>0</v>
      </c>
      <c r="N1644" s="25" t="s">
        <v>6046</v>
      </c>
      <c r="O1644" s="31">
        <f>M1644*AA1644</f>
        <v>0</v>
      </c>
      <c r="P1644" s="1">
        <v>3</v>
      </c>
      <c r="AA1644" s="1">
        <f>IF(P1644=1,$O$3,IF(P1644=2,$O$4,$O$5))</f>
        <v>0</v>
      </c>
    </row>
    <row r="1645">
      <c r="A1645" s="1" t="s">
        <v>510</v>
      </c>
      <c r="E1645" s="27" t="s">
        <v>506</v>
      </c>
    </row>
    <row r="1646" ht="26">
      <c r="A1646" s="1" t="s">
        <v>511</v>
      </c>
      <c r="E1646" s="32" t="s">
        <v>9622</v>
      </c>
    </row>
    <row r="1647" ht="25">
      <c r="A1647" s="1" t="s">
        <v>513</v>
      </c>
      <c r="E1647" s="27" t="s">
        <v>6048</v>
      </c>
    </row>
    <row r="1648">
      <c r="A1648" s="1" t="s">
        <v>504</v>
      </c>
      <c r="B1648" s="1">
        <v>403</v>
      </c>
      <c r="C1648" s="26" t="s">
        <v>9623</v>
      </c>
      <c r="D1648" t="s">
        <v>506</v>
      </c>
      <c r="E1648" s="27" t="s">
        <v>9624</v>
      </c>
      <c r="F1648" s="28" t="s">
        <v>1553</v>
      </c>
      <c r="G1648" s="29">
        <v>25.190000000000001</v>
      </c>
      <c r="H1648" s="28">
        <v>0</v>
      </c>
      <c r="I1648" s="30">
        <f>ROUND(G1648*H1648,P4)</f>
        <v>0</v>
      </c>
      <c r="L1648" s="30">
        <v>0</v>
      </c>
      <c r="M1648" s="24">
        <f>ROUND(G1648*L1648,P4)</f>
        <v>0</v>
      </c>
      <c r="N1648" s="25" t="s">
        <v>6046</v>
      </c>
      <c r="O1648" s="31">
        <f>M1648*AA1648</f>
        <v>0</v>
      </c>
      <c r="P1648" s="1">
        <v>3</v>
      </c>
      <c r="AA1648" s="1">
        <f>IF(P1648=1,$O$3,IF(P1648=2,$O$4,$O$5))</f>
        <v>0</v>
      </c>
    </row>
    <row r="1649">
      <c r="A1649" s="1" t="s">
        <v>510</v>
      </c>
      <c r="E1649" s="27" t="s">
        <v>506</v>
      </c>
    </row>
    <row r="1650" ht="78">
      <c r="A1650" s="1" t="s">
        <v>511</v>
      </c>
      <c r="E1650" s="32" t="s">
        <v>8782</v>
      </c>
    </row>
    <row r="1651" ht="25">
      <c r="A1651" s="1" t="s">
        <v>513</v>
      </c>
      <c r="E1651" s="27" t="s">
        <v>6048</v>
      </c>
    </row>
    <row r="1652">
      <c r="A1652" s="1" t="s">
        <v>504</v>
      </c>
      <c r="B1652" s="1">
        <v>404</v>
      </c>
      <c r="C1652" s="26" t="s">
        <v>9625</v>
      </c>
      <c r="D1652" t="s">
        <v>506</v>
      </c>
      <c r="E1652" s="27" t="s">
        <v>9626</v>
      </c>
      <c r="F1652" s="28" t="s">
        <v>1553</v>
      </c>
      <c r="G1652" s="29">
        <v>25.190000000000001</v>
      </c>
      <c r="H1652" s="28">
        <v>0.00029999999999999997</v>
      </c>
      <c r="I1652" s="30">
        <f>ROUND(G1652*H1652,P4)</f>
        <v>0</v>
      </c>
      <c r="L1652" s="30">
        <v>0</v>
      </c>
      <c r="M1652" s="24">
        <f>ROUND(G1652*L1652,P4)</f>
        <v>0</v>
      </c>
      <c r="N1652" s="25" t="s">
        <v>6046</v>
      </c>
      <c r="O1652" s="31">
        <f>M1652*AA1652</f>
        <v>0</v>
      </c>
      <c r="P1652" s="1">
        <v>3</v>
      </c>
      <c r="AA1652" s="1">
        <f>IF(P1652=1,$O$3,IF(P1652=2,$O$4,$O$5))</f>
        <v>0</v>
      </c>
    </row>
    <row r="1653">
      <c r="A1653" s="1" t="s">
        <v>510</v>
      </c>
      <c r="E1653" s="27" t="s">
        <v>506</v>
      </c>
    </row>
    <row r="1654" ht="26">
      <c r="A1654" s="1" t="s">
        <v>511</v>
      </c>
      <c r="E1654" s="32" t="s">
        <v>9627</v>
      </c>
    </row>
    <row r="1655" ht="25">
      <c r="A1655" s="1" t="s">
        <v>513</v>
      </c>
      <c r="E1655" s="27" t="s">
        <v>6048</v>
      </c>
    </row>
    <row r="1656" ht="25">
      <c r="A1656" s="1" t="s">
        <v>504</v>
      </c>
      <c r="B1656" s="1">
        <v>405</v>
      </c>
      <c r="C1656" s="26" t="s">
        <v>9628</v>
      </c>
      <c r="D1656" t="s">
        <v>506</v>
      </c>
      <c r="E1656" s="27" t="s">
        <v>9629</v>
      </c>
      <c r="F1656" s="28" t="s">
        <v>567</v>
      </c>
      <c r="G1656" s="29">
        <v>1.8</v>
      </c>
      <c r="H1656" s="28">
        <v>0.00020000000000000001</v>
      </c>
      <c r="I1656" s="30">
        <f>ROUND(G1656*H1656,P4)</f>
        <v>0</v>
      </c>
      <c r="L1656" s="30">
        <v>0</v>
      </c>
      <c r="M1656" s="24">
        <f>ROUND(G1656*L1656,P4)</f>
        <v>0</v>
      </c>
      <c r="N1656" s="25" t="s">
        <v>6046</v>
      </c>
      <c r="O1656" s="31">
        <f>M1656*AA1656</f>
        <v>0</v>
      </c>
      <c r="P1656" s="1">
        <v>3</v>
      </c>
      <c r="AA1656" s="1">
        <f>IF(P1656=1,$O$3,IF(P1656=2,$O$4,$O$5))</f>
        <v>0</v>
      </c>
    </row>
    <row r="1657">
      <c r="A1657" s="1" t="s">
        <v>510</v>
      </c>
      <c r="E1657" s="27" t="s">
        <v>506</v>
      </c>
    </row>
    <row r="1658" ht="39">
      <c r="A1658" s="1" t="s">
        <v>511</v>
      </c>
      <c r="E1658" s="32" t="s">
        <v>9630</v>
      </c>
    </row>
    <row r="1659" ht="25">
      <c r="A1659" s="1" t="s">
        <v>513</v>
      </c>
      <c r="E1659" s="27" t="s">
        <v>6048</v>
      </c>
    </row>
    <row r="1660" ht="25">
      <c r="A1660" s="1" t="s">
        <v>504</v>
      </c>
      <c r="B1660" s="1">
        <v>407</v>
      </c>
      <c r="C1660" s="26" t="s">
        <v>9631</v>
      </c>
      <c r="D1660" t="s">
        <v>506</v>
      </c>
      <c r="E1660" s="27" t="s">
        <v>9632</v>
      </c>
      <c r="F1660" s="28" t="s">
        <v>1553</v>
      </c>
      <c r="G1660" s="29">
        <v>25.190000000000001</v>
      </c>
      <c r="H1660" s="28">
        <v>0.007548</v>
      </c>
      <c r="I1660" s="30">
        <f>ROUND(G1660*H1660,P4)</f>
        <v>0</v>
      </c>
      <c r="L1660" s="30">
        <v>0</v>
      </c>
      <c r="M1660" s="24">
        <f>ROUND(G1660*L1660,P4)</f>
        <v>0</v>
      </c>
      <c r="N1660" s="25" t="s">
        <v>6046</v>
      </c>
      <c r="O1660" s="31">
        <f>M1660*AA1660</f>
        <v>0</v>
      </c>
      <c r="P1660" s="1">
        <v>3</v>
      </c>
      <c r="AA1660" s="1">
        <f>IF(P1660=1,$O$3,IF(P1660=2,$O$4,$O$5))</f>
        <v>0</v>
      </c>
    </row>
    <row r="1661">
      <c r="A1661" s="1" t="s">
        <v>510</v>
      </c>
      <c r="E1661" s="27" t="s">
        <v>506</v>
      </c>
    </row>
    <row r="1662" ht="78">
      <c r="A1662" s="1" t="s">
        <v>511</v>
      </c>
      <c r="E1662" s="32" t="s">
        <v>8782</v>
      </c>
    </row>
    <row r="1663" ht="25">
      <c r="A1663" s="1" t="s">
        <v>513</v>
      </c>
      <c r="E1663" s="27" t="s">
        <v>6048</v>
      </c>
    </row>
    <row r="1664" ht="25">
      <c r="A1664" s="1" t="s">
        <v>504</v>
      </c>
      <c r="B1664" s="1">
        <v>411</v>
      </c>
      <c r="C1664" s="26" t="s">
        <v>9633</v>
      </c>
      <c r="D1664" t="s">
        <v>506</v>
      </c>
      <c r="E1664" s="27" t="s">
        <v>9634</v>
      </c>
      <c r="F1664" s="28" t="s">
        <v>1553</v>
      </c>
      <c r="G1664" s="29">
        <v>9.1899999999999995</v>
      </c>
      <c r="H1664" s="28">
        <v>0</v>
      </c>
      <c r="I1664" s="30">
        <f>ROUND(G1664*H1664,P4)</f>
        <v>0</v>
      </c>
      <c r="L1664" s="30">
        <v>0</v>
      </c>
      <c r="M1664" s="24">
        <f>ROUND(G1664*L1664,P4)</f>
        <v>0</v>
      </c>
      <c r="N1664" s="25" t="s">
        <v>6046</v>
      </c>
      <c r="O1664" s="31">
        <f>M1664*AA1664</f>
        <v>0</v>
      </c>
      <c r="P1664" s="1">
        <v>3</v>
      </c>
      <c r="AA1664" s="1">
        <f>IF(P1664=1,$O$3,IF(P1664=2,$O$4,$O$5))</f>
        <v>0</v>
      </c>
    </row>
    <row r="1665">
      <c r="A1665" s="1" t="s">
        <v>510</v>
      </c>
      <c r="E1665" s="27" t="s">
        <v>506</v>
      </c>
    </row>
    <row r="1666" ht="39">
      <c r="A1666" s="1" t="s">
        <v>511</v>
      </c>
      <c r="E1666" s="32" t="s">
        <v>9635</v>
      </c>
    </row>
    <row r="1667" ht="25">
      <c r="A1667" s="1" t="s">
        <v>513</v>
      </c>
      <c r="E1667" s="27" t="s">
        <v>6048</v>
      </c>
    </row>
    <row r="1668">
      <c r="A1668" s="1" t="s">
        <v>504</v>
      </c>
      <c r="B1668" s="1">
        <v>412</v>
      </c>
      <c r="C1668" s="26" t="s">
        <v>9636</v>
      </c>
      <c r="D1668" t="s">
        <v>506</v>
      </c>
      <c r="E1668" s="27" t="s">
        <v>9637</v>
      </c>
      <c r="F1668" s="28" t="s">
        <v>1553</v>
      </c>
      <c r="G1668" s="29">
        <v>19.739999999999998</v>
      </c>
      <c r="H1668" s="28">
        <v>0.0015</v>
      </c>
      <c r="I1668" s="30">
        <f>ROUND(G1668*H1668,P4)</f>
        <v>0</v>
      </c>
      <c r="L1668" s="30">
        <v>0</v>
      </c>
      <c r="M1668" s="24">
        <f>ROUND(G1668*L1668,P4)</f>
        <v>0</v>
      </c>
      <c r="N1668" s="25" t="s">
        <v>6046</v>
      </c>
      <c r="O1668" s="31">
        <f>M1668*AA1668</f>
        <v>0</v>
      </c>
      <c r="P1668" s="1">
        <v>3</v>
      </c>
      <c r="AA1668" s="1">
        <f>IF(P1668=1,$O$3,IF(P1668=2,$O$4,$O$5))</f>
        <v>0</v>
      </c>
    </row>
    <row r="1669">
      <c r="A1669" s="1" t="s">
        <v>510</v>
      </c>
      <c r="E1669" s="27" t="s">
        <v>506</v>
      </c>
    </row>
    <row r="1670" ht="52">
      <c r="A1670" s="1" t="s">
        <v>511</v>
      </c>
      <c r="E1670" s="32" t="s">
        <v>9638</v>
      </c>
    </row>
    <row r="1671" ht="25">
      <c r="A1671" s="1" t="s">
        <v>513</v>
      </c>
      <c r="E1671" s="27" t="s">
        <v>6048</v>
      </c>
    </row>
    <row r="1672">
      <c r="A1672" s="1" t="s">
        <v>504</v>
      </c>
      <c r="B1672" s="1">
        <v>413</v>
      </c>
      <c r="C1672" s="26" t="s">
        <v>9639</v>
      </c>
      <c r="D1672" t="s">
        <v>506</v>
      </c>
      <c r="E1672" s="27" t="s">
        <v>9640</v>
      </c>
      <c r="F1672" s="28" t="s">
        <v>1553</v>
      </c>
      <c r="G1672" s="29">
        <v>25.190000000000001</v>
      </c>
      <c r="H1672" s="28">
        <v>4.5000000000000003E-05</v>
      </c>
      <c r="I1672" s="30">
        <f>ROUND(G1672*H1672,P4)</f>
        <v>0</v>
      </c>
      <c r="L1672" s="30">
        <v>0</v>
      </c>
      <c r="M1672" s="24">
        <f>ROUND(G1672*L1672,P4)</f>
        <v>0</v>
      </c>
      <c r="N1672" s="25" t="s">
        <v>6046</v>
      </c>
      <c r="O1672" s="31">
        <f>M1672*AA1672</f>
        <v>0</v>
      </c>
      <c r="P1672" s="1">
        <v>3</v>
      </c>
      <c r="AA1672" s="1">
        <f>IF(P1672=1,$O$3,IF(P1672=2,$O$4,$O$5))</f>
        <v>0</v>
      </c>
    </row>
    <row r="1673">
      <c r="A1673" s="1" t="s">
        <v>510</v>
      </c>
      <c r="E1673" s="27" t="s">
        <v>506</v>
      </c>
    </row>
    <row r="1674" ht="78">
      <c r="A1674" s="1" t="s">
        <v>511</v>
      </c>
      <c r="E1674" s="32" t="s">
        <v>8782</v>
      </c>
    </row>
    <row r="1675" ht="25">
      <c r="A1675" s="1" t="s">
        <v>513</v>
      </c>
      <c r="E1675" s="27" t="s">
        <v>6048</v>
      </c>
    </row>
    <row r="1676" ht="25">
      <c r="A1676" s="1" t="s">
        <v>504</v>
      </c>
      <c r="B1676" s="1">
        <v>410</v>
      </c>
      <c r="C1676" s="26" t="s">
        <v>9641</v>
      </c>
      <c r="D1676" t="s">
        <v>506</v>
      </c>
      <c r="E1676" s="27" t="s">
        <v>9642</v>
      </c>
      <c r="F1676" s="28" t="s">
        <v>1553</v>
      </c>
      <c r="G1676" s="29">
        <v>25.971</v>
      </c>
      <c r="H1676" s="28">
        <v>0.021999999999999999</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26">
      <c r="A1678" s="1" t="s">
        <v>511</v>
      </c>
      <c r="E1678" s="32" t="s">
        <v>9643</v>
      </c>
    </row>
    <row r="1679">
      <c r="A1679" s="1" t="s">
        <v>513</v>
      </c>
      <c r="E1679" s="27" t="s">
        <v>506</v>
      </c>
    </row>
    <row r="1680" ht="25">
      <c r="A1680" s="1" t="s">
        <v>504</v>
      </c>
      <c r="B1680" s="1">
        <v>409</v>
      </c>
      <c r="C1680" s="26" t="s">
        <v>9644</v>
      </c>
      <c r="D1680" t="s">
        <v>506</v>
      </c>
      <c r="E1680" s="27" t="s">
        <v>9645</v>
      </c>
      <c r="F1680" s="28" t="s">
        <v>1553</v>
      </c>
      <c r="G1680" s="29">
        <v>23.609999999999999</v>
      </c>
      <c r="H1680" s="28">
        <v>0.007705</v>
      </c>
      <c r="I1680" s="30">
        <f>ROUND(G1680*H1680,P4)</f>
        <v>0</v>
      </c>
      <c r="L1680" s="30">
        <v>0</v>
      </c>
      <c r="M1680" s="24">
        <f>ROUND(G1680*L1680,P4)</f>
        <v>0</v>
      </c>
      <c r="N1680" s="25" t="s">
        <v>506</v>
      </c>
      <c r="O1680" s="31">
        <f>M1680*AA1680</f>
        <v>0</v>
      </c>
      <c r="P1680" s="1">
        <v>3</v>
      </c>
      <c r="AA1680" s="1">
        <f>IF(P1680=1,$O$3,IF(P1680=2,$O$4,$O$5))</f>
        <v>0</v>
      </c>
    </row>
    <row r="1681">
      <c r="A1681" s="1" t="s">
        <v>510</v>
      </c>
      <c r="E1681" s="27" t="s">
        <v>506</v>
      </c>
    </row>
    <row r="1682" ht="65">
      <c r="A1682" s="1" t="s">
        <v>511</v>
      </c>
      <c r="E1682" s="32" t="s">
        <v>9646</v>
      </c>
    </row>
    <row r="1683">
      <c r="A1683" s="1" t="s">
        <v>513</v>
      </c>
      <c r="E1683" s="27" t="s">
        <v>506</v>
      </c>
    </row>
    <row r="1684" ht="13">
      <c r="A1684" s="1" t="s">
        <v>501</v>
      </c>
      <c r="C1684" s="22" t="s">
        <v>9647</v>
      </c>
      <c r="E1684" s="23" t="s">
        <v>9648</v>
      </c>
      <c r="L1684" s="24">
        <f>SUMIFS(L1685:L1724,A1685:A1724,"P")</f>
        <v>0</v>
      </c>
      <c r="M1684" s="24">
        <f>SUMIFS(M1685:M1724,A1685:A1724,"P")</f>
        <v>0</v>
      </c>
      <c r="N1684" s="25"/>
    </row>
    <row r="1685">
      <c r="A1685" s="1" t="s">
        <v>504</v>
      </c>
      <c r="B1685" s="1">
        <v>422</v>
      </c>
      <c r="C1685" s="26" t="s">
        <v>9649</v>
      </c>
      <c r="D1685" t="s">
        <v>506</v>
      </c>
      <c r="E1685" s="27" t="s">
        <v>9650</v>
      </c>
      <c r="F1685" s="28" t="s">
        <v>567</v>
      </c>
      <c r="G1685" s="29">
        <v>86.557000000000002</v>
      </c>
      <c r="H1685" s="28">
        <v>0.00022000000000000001</v>
      </c>
      <c r="I1685" s="30">
        <f>ROUND(G1685*H1685,P4)</f>
        <v>0</v>
      </c>
      <c r="L1685" s="30">
        <v>0</v>
      </c>
      <c r="M1685" s="24">
        <f>ROUND(G1685*L1685,P4)</f>
        <v>0</v>
      </c>
      <c r="N1685" s="25" t="s">
        <v>6046</v>
      </c>
      <c r="O1685" s="31">
        <f>M1685*AA1685</f>
        <v>0</v>
      </c>
      <c r="P1685" s="1">
        <v>3</v>
      </c>
      <c r="AA1685" s="1">
        <f>IF(P1685=1,$O$3,IF(P1685=2,$O$4,$O$5))</f>
        <v>0</v>
      </c>
    </row>
    <row r="1686">
      <c r="A1686" s="1" t="s">
        <v>510</v>
      </c>
      <c r="E1686" s="27" t="s">
        <v>506</v>
      </c>
    </row>
    <row r="1687" ht="26">
      <c r="A1687" s="1" t="s">
        <v>511</v>
      </c>
      <c r="E1687" s="32" t="s">
        <v>9651</v>
      </c>
    </row>
    <row r="1688" ht="25">
      <c r="A1688" s="1" t="s">
        <v>513</v>
      </c>
      <c r="E1688" s="27" t="s">
        <v>6048</v>
      </c>
    </row>
    <row r="1689" ht="37.5">
      <c r="A1689" s="1" t="s">
        <v>504</v>
      </c>
      <c r="B1689" s="1">
        <v>417</v>
      </c>
      <c r="C1689" s="26" t="s">
        <v>9652</v>
      </c>
      <c r="D1689" t="s">
        <v>506</v>
      </c>
      <c r="E1689" s="27" t="s">
        <v>9653</v>
      </c>
      <c r="F1689" s="28" t="s">
        <v>1553</v>
      </c>
      <c r="G1689" s="29">
        <v>131.69200000000001</v>
      </c>
      <c r="H1689" s="28">
        <v>0.00298</v>
      </c>
      <c r="I1689" s="30">
        <f>ROUND(G1689*H1689,P4)</f>
        <v>0</v>
      </c>
      <c r="L1689" s="30">
        <v>0</v>
      </c>
      <c r="M1689" s="24">
        <f>ROUND(G1689*L1689,P4)</f>
        <v>0</v>
      </c>
      <c r="N1689" s="25" t="s">
        <v>6046</v>
      </c>
      <c r="O1689" s="31">
        <f>M1689*AA1689</f>
        <v>0</v>
      </c>
      <c r="P1689" s="1">
        <v>3</v>
      </c>
      <c r="AA1689" s="1">
        <f>IF(P1689=1,$O$3,IF(P1689=2,$O$4,$O$5))</f>
        <v>0</v>
      </c>
    </row>
    <row r="1690">
      <c r="A1690" s="1" t="s">
        <v>510</v>
      </c>
      <c r="E1690" s="27" t="s">
        <v>506</v>
      </c>
    </row>
    <row r="1691" ht="26">
      <c r="A1691" s="1" t="s">
        <v>511</v>
      </c>
      <c r="E1691" s="32" t="s">
        <v>9654</v>
      </c>
    </row>
    <row r="1692" ht="25">
      <c r="A1692" s="1" t="s">
        <v>513</v>
      </c>
      <c r="E1692" s="27" t="s">
        <v>6048</v>
      </c>
    </row>
    <row r="1693">
      <c r="A1693" s="1" t="s">
        <v>504</v>
      </c>
      <c r="B1693" s="1">
        <v>414</v>
      </c>
      <c r="C1693" s="26" t="s">
        <v>9655</v>
      </c>
      <c r="D1693" t="s">
        <v>506</v>
      </c>
      <c r="E1693" s="27" t="s">
        <v>9656</v>
      </c>
      <c r="F1693" s="28" t="s">
        <v>1553</v>
      </c>
      <c r="G1693" s="29">
        <v>119.72</v>
      </c>
      <c r="H1693" s="28">
        <v>0</v>
      </c>
      <c r="I1693" s="30">
        <f>ROUND(G1693*H1693,P4)</f>
        <v>0</v>
      </c>
      <c r="L1693" s="30">
        <v>0</v>
      </c>
      <c r="M1693" s="24">
        <f>ROUND(G1693*L1693,P4)</f>
        <v>0</v>
      </c>
      <c r="N1693" s="25" t="s">
        <v>6046</v>
      </c>
      <c r="O1693" s="31">
        <f>M1693*AA1693</f>
        <v>0</v>
      </c>
      <c r="P1693" s="1">
        <v>3</v>
      </c>
      <c r="AA1693" s="1">
        <f>IF(P1693=1,$O$3,IF(P1693=2,$O$4,$O$5))</f>
        <v>0</v>
      </c>
    </row>
    <row r="1694">
      <c r="A1694" s="1" t="s">
        <v>510</v>
      </c>
      <c r="E1694" s="27" t="s">
        <v>506</v>
      </c>
    </row>
    <row r="1695" ht="78">
      <c r="A1695" s="1" t="s">
        <v>511</v>
      </c>
      <c r="E1695" s="32" t="s">
        <v>9657</v>
      </c>
    </row>
    <row r="1696" ht="25">
      <c r="A1696" s="1" t="s">
        <v>513</v>
      </c>
      <c r="E1696" s="27" t="s">
        <v>6048</v>
      </c>
    </row>
    <row r="1697">
      <c r="A1697" s="1" t="s">
        <v>504</v>
      </c>
      <c r="B1697" s="1">
        <v>415</v>
      </c>
      <c r="C1697" s="26" t="s">
        <v>9658</v>
      </c>
      <c r="D1697" t="s">
        <v>506</v>
      </c>
      <c r="E1697" s="27" t="s">
        <v>9659</v>
      </c>
      <c r="F1697" s="28" t="s">
        <v>1553</v>
      </c>
      <c r="G1697" s="29">
        <v>119.72</v>
      </c>
      <c r="H1697" s="28">
        <v>3.3000000000000003E-05</v>
      </c>
      <c r="I1697" s="30">
        <f>ROUND(G1697*H1697,P4)</f>
        <v>0</v>
      </c>
      <c r="L1697" s="30">
        <v>0</v>
      </c>
      <c r="M1697" s="24">
        <f>ROUND(G1697*L1697,P4)</f>
        <v>0</v>
      </c>
      <c r="N1697" s="25" t="s">
        <v>6046</v>
      </c>
      <c r="O1697" s="31">
        <f>M1697*AA1697</f>
        <v>0</v>
      </c>
      <c r="P1697" s="1">
        <v>3</v>
      </c>
      <c r="AA1697" s="1">
        <f>IF(P1697=1,$O$3,IF(P1697=2,$O$4,$O$5))</f>
        <v>0</v>
      </c>
    </row>
    <row r="1698">
      <c r="A1698" s="1" t="s">
        <v>510</v>
      </c>
      <c r="E1698" s="27" t="s">
        <v>506</v>
      </c>
    </row>
    <row r="1699" ht="26">
      <c r="A1699" s="1" t="s">
        <v>511</v>
      </c>
      <c r="E1699" s="32" t="s">
        <v>9660</v>
      </c>
    </row>
    <row r="1700" ht="25">
      <c r="A1700" s="1" t="s">
        <v>513</v>
      </c>
      <c r="E1700" s="27" t="s">
        <v>6048</v>
      </c>
    </row>
    <row r="1701" ht="25">
      <c r="A1701" s="1" t="s">
        <v>504</v>
      </c>
      <c r="B1701" s="1">
        <v>416</v>
      </c>
      <c r="C1701" s="26" t="s">
        <v>9661</v>
      </c>
      <c r="D1701" t="s">
        <v>506</v>
      </c>
      <c r="E1701" s="27" t="s">
        <v>9662</v>
      </c>
      <c r="F1701" s="28" t="s">
        <v>1553</v>
      </c>
      <c r="G1701" s="29">
        <v>119.72</v>
      </c>
      <c r="H1701" s="28">
        <v>0.00040000000000000002</v>
      </c>
      <c r="I1701" s="30">
        <f>ROUND(G1701*H1701,P4)</f>
        <v>0</v>
      </c>
      <c r="L1701" s="30">
        <v>0</v>
      </c>
      <c r="M1701" s="24">
        <f>ROUND(G1701*L1701,P4)</f>
        <v>0</v>
      </c>
      <c r="N1701" s="25" t="s">
        <v>6046</v>
      </c>
      <c r="O1701" s="31">
        <f>M1701*AA1701</f>
        <v>0</v>
      </c>
      <c r="P1701" s="1">
        <v>3</v>
      </c>
      <c r="AA1701" s="1">
        <f>IF(P1701=1,$O$3,IF(P1701=2,$O$4,$O$5))</f>
        <v>0</v>
      </c>
    </row>
    <row r="1702">
      <c r="A1702" s="1" t="s">
        <v>510</v>
      </c>
      <c r="E1702" s="27" t="s">
        <v>506</v>
      </c>
    </row>
    <row r="1703" ht="78">
      <c r="A1703" s="1" t="s">
        <v>511</v>
      </c>
      <c r="E1703" s="32" t="s">
        <v>9657</v>
      </c>
    </row>
    <row r="1704" ht="25">
      <c r="A1704" s="1" t="s">
        <v>513</v>
      </c>
      <c r="E1704" s="27" t="s">
        <v>6048</v>
      </c>
    </row>
    <row r="1705">
      <c r="A1705" s="1" t="s">
        <v>504</v>
      </c>
      <c r="B1705" s="1">
        <v>418</v>
      </c>
      <c r="C1705" s="26" t="s">
        <v>9663</v>
      </c>
      <c r="D1705" t="s">
        <v>506</v>
      </c>
      <c r="E1705" s="27" t="s">
        <v>9664</v>
      </c>
      <c r="F1705" s="28" t="s">
        <v>567</v>
      </c>
      <c r="G1705" s="29">
        <v>94.120000000000005</v>
      </c>
      <c r="H1705" s="28">
        <v>1.8E-05</v>
      </c>
      <c r="I1705" s="30">
        <f>ROUND(G1705*H1705,P4)</f>
        <v>0</v>
      </c>
      <c r="L1705" s="30">
        <v>0</v>
      </c>
      <c r="M1705" s="24">
        <f>ROUND(G1705*L1705,P4)</f>
        <v>0</v>
      </c>
      <c r="N1705" s="25" t="s">
        <v>6046</v>
      </c>
      <c r="O1705" s="31">
        <f>M1705*AA1705</f>
        <v>0</v>
      </c>
      <c r="P1705" s="1">
        <v>3</v>
      </c>
      <c r="AA1705" s="1">
        <f>IF(P1705=1,$O$3,IF(P1705=2,$O$4,$O$5))</f>
        <v>0</v>
      </c>
    </row>
    <row r="1706">
      <c r="A1706" s="1" t="s">
        <v>510</v>
      </c>
      <c r="E1706" s="27" t="s">
        <v>506</v>
      </c>
    </row>
    <row r="1707" ht="78">
      <c r="A1707" s="1" t="s">
        <v>511</v>
      </c>
      <c r="E1707" s="32" t="s">
        <v>9665</v>
      </c>
    </row>
    <row r="1708" ht="25">
      <c r="A1708" s="1" t="s">
        <v>513</v>
      </c>
      <c r="E1708" s="27" t="s">
        <v>6048</v>
      </c>
    </row>
    <row r="1709">
      <c r="A1709" s="1" t="s">
        <v>504</v>
      </c>
      <c r="B1709" s="1">
        <v>419</v>
      </c>
      <c r="C1709" s="26" t="s">
        <v>9666</v>
      </c>
      <c r="D1709" t="s">
        <v>506</v>
      </c>
      <c r="E1709" s="27" t="s">
        <v>9667</v>
      </c>
      <c r="F1709" s="28" t="s">
        <v>1553</v>
      </c>
      <c r="G1709" s="29">
        <v>38.719999999999999</v>
      </c>
      <c r="H1709" s="28">
        <v>0.00059999999999999995</v>
      </c>
      <c r="I1709" s="30">
        <f>ROUND(G1709*H1709,P4)</f>
        <v>0</v>
      </c>
      <c r="L1709" s="30">
        <v>0</v>
      </c>
      <c r="M1709" s="24">
        <f>ROUND(G1709*L1709,P4)</f>
        <v>0</v>
      </c>
      <c r="N1709" s="25" t="s">
        <v>6046</v>
      </c>
      <c r="O1709" s="31">
        <f>M1709*AA1709</f>
        <v>0</v>
      </c>
      <c r="P1709" s="1">
        <v>3</v>
      </c>
      <c r="AA1709" s="1">
        <f>IF(P1709=1,$O$3,IF(P1709=2,$O$4,$O$5))</f>
        <v>0</v>
      </c>
    </row>
    <row r="1710">
      <c r="A1710" s="1" t="s">
        <v>510</v>
      </c>
      <c r="E1710" s="27" t="s">
        <v>506</v>
      </c>
    </row>
    <row r="1711" ht="39">
      <c r="A1711" s="1" t="s">
        <v>511</v>
      </c>
      <c r="E1711" s="32" t="s">
        <v>9575</v>
      </c>
    </row>
    <row r="1712" ht="25">
      <c r="A1712" s="1" t="s">
        <v>513</v>
      </c>
      <c r="E1712" s="27" t="s">
        <v>6048</v>
      </c>
    </row>
    <row r="1713">
      <c r="A1713" s="1" t="s">
        <v>504</v>
      </c>
      <c r="B1713" s="1">
        <v>421</v>
      </c>
      <c r="C1713" s="26" t="s">
        <v>9668</v>
      </c>
      <c r="D1713" t="s">
        <v>506</v>
      </c>
      <c r="E1713" s="27" t="s">
        <v>9669</v>
      </c>
      <c r="F1713" s="28" t="s">
        <v>567</v>
      </c>
      <c r="G1713" s="29">
        <v>84.859999999999999</v>
      </c>
      <c r="H1713" s="28">
        <v>1.5E-05</v>
      </c>
      <c r="I1713" s="30">
        <f>ROUND(G1713*H1713,P4)</f>
        <v>0</v>
      </c>
      <c r="L1713" s="30">
        <v>0</v>
      </c>
      <c r="M1713" s="24">
        <f>ROUND(G1713*L1713,P4)</f>
        <v>0</v>
      </c>
      <c r="N1713" s="25" t="s">
        <v>6046</v>
      </c>
      <c r="O1713" s="31">
        <f>M1713*AA1713</f>
        <v>0</v>
      </c>
      <c r="P1713" s="1">
        <v>3</v>
      </c>
      <c r="AA1713" s="1">
        <f>IF(P1713=1,$O$3,IF(P1713=2,$O$4,$O$5))</f>
        <v>0</v>
      </c>
    </row>
    <row r="1714">
      <c r="A1714" s="1" t="s">
        <v>510</v>
      </c>
      <c r="E1714" s="27" t="s">
        <v>506</v>
      </c>
    </row>
    <row r="1715" ht="78">
      <c r="A1715" s="1" t="s">
        <v>511</v>
      </c>
      <c r="E1715" s="32" t="s">
        <v>9670</v>
      </c>
    </row>
    <row r="1716" ht="25">
      <c r="A1716" s="1" t="s">
        <v>513</v>
      </c>
      <c r="E1716" s="27" t="s">
        <v>6048</v>
      </c>
    </row>
    <row r="1717">
      <c r="A1717" s="1" t="s">
        <v>504</v>
      </c>
      <c r="B1717" s="1">
        <v>423</v>
      </c>
      <c r="C1717" s="26" t="s">
        <v>9671</v>
      </c>
      <c r="D1717" t="s">
        <v>506</v>
      </c>
      <c r="E1717" s="27" t="s">
        <v>9672</v>
      </c>
      <c r="F1717" s="28" t="s">
        <v>1553</v>
      </c>
      <c r="G1717" s="29">
        <v>119.72</v>
      </c>
      <c r="H1717" s="28">
        <v>0</v>
      </c>
      <c r="I1717" s="30">
        <f>ROUND(G1717*H1717,P4)</f>
        <v>0</v>
      </c>
      <c r="L1717" s="30">
        <v>0</v>
      </c>
      <c r="M1717" s="24">
        <f>ROUND(G1717*L1717,P4)</f>
        <v>0</v>
      </c>
      <c r="N1717" s="25" t="s">
        <v>6046</v>
      </c>
      <c r="O1717" s="31">
        <f>M1717*AA1717</f>
        <v>0</v>
      </c>
      <c r="P1717" s="1">
        <v>3</v>
      </c>
      <c r="AA1717" s="1">
        <f>IF(P1717=1,$O$3,IF(P1717=2,$O$4,$O$5))</f>
        <v>0</v>
      </c>
    </row>
    <row r="1718">
      <c r="A1718" s="1" t="s">
        <v>510</v>
      </c>
      <c r="E1718" s="27" t="s">
        <v>506</v>
      </c>
    </row>
    <row r="1719" ht="78">
      <c r="A1719" s="1" t="s">
        <v>511</v>
      </c>
      <c r="E1719" s="32" t="s">
        <v>9657</v>
      </c>
    </row>
    <row r="1720" ht="25">
      <c r="A1720" s="1" t="s">
        <v>513</v>
      </c>
      <c r="E1720" s="27" t="s">
        <v>6048</v>
      </c>
    </row>
    <row r="1721">
      <c r="A1721" s="1" t="s">
        <v>504</v>
      </c>
      <c r="B1721" s="1">
        <v>420</v>
      </c>
      <c r="C1721" s="26" t="s">
        <v>9673</v>
      </c>
      <c r="D1721" t="s">
        <v>506</v>
      </c>
      <c r="E1721" s="27" t="s">
        <v>9674</v>
      </c>
      <c r="F1721" s="28" t="s">
        <v>1553</v>
      </c>
      <c r="G1721" s="29">
        <v>42.591999999999999</v>
      </c>
      <c r="H1721" s="28">
        <v>0.0065399999999999998</v>
      </c>
      <c r="I1721" s="30">
        <f>ROUND(G1721*H1721,P4)</f>
        <v>0</v>
      </c>
      <c r="L1721" s="30">
        <v>0</v>
      </c>
      <c r="M1721" s="24">
        <f>ROUND(G1721*L1721,P4)</f>
        <v>0</v>
      </c>
      <c r="N1721" s="25" t="s">
        <v>506</v>
      </c>
      <c r="O1721" s="31">
        <f>M1721*AA1721</f>
        <v>0</v>
      </c>
      <c r="P1721" s="1">
        <v>3</v>
      </c>
      <c r="AA1721" s="1">
        <f>IF(P1721=1,$O$3,IF(P1721=2,$O$4,$O$5))</f>
        <v>0</v>
      </c>
    </row>
    <row r="1722">
      <c r="A1722" s="1" t="s">
        <v>510</v>
      </c>
      <c r="E1722" s="27" t="s">
        <v>506</v>
      </c>
    </row>
    <row r="1723" ht="26">
      <c r="A1723" s="1" t="s">
        <v>511</v>
      </c>
      <c r="E1723" s="32" t="s">
        <v>9675</v>
      </c>
    </row>
    <row r="1724">
      <c r="A1724" s="1" t="s">
        <v>513</v>
      </c>
      <c r="E1724" s="27" t="s">
        <v>506</v>
      </c>
    </row>
    <row r="1725" ht="13">
      <c r="A1725" s="1" t="s">
        <v>501</v>
      </c>
      <c r="C1725" s="22" t="s">
        <v>9676</v>
      </c>
      <c r="E1725" s="23" t="s">
        <v>9677</v>
      </c>
      <c r="L1725" s="24">
        <f>SUMIFS(L1726:L1733,A1726:A1733,"P")</f>
        <v>0</v>
      </c>
      <c r="M1725" s="24">
        <f>SUMIFS(M1726:M1733,A1726:A1733,"P")</f>
        <v>0</v>
      </c>
      <c r="N1725" s="25"/>
    </row>
    <row r="1726">
      <c r="A1726" s="1" t="s">
        <v>504</v>
      </c>
      <c r="B1726" s="1">
        <v>424</v>
      </c>
      <c r="C1726" s="26" t="s">
        <v>9678</v>
      </c>
      <c r="D1726" t="s">
        <v>506</v>
      </c>
      <c r="E1726" s="27" t="s">
        <v>9679</v>
      </c>
      <c r="F1726" s="28" t="s">
        <v>1553</v>
      </c>
      <c r="G1726" s="29">
        <v>8.4900000000000002</v>
      </c>
      <c r="H1726" s="28">
        <v>0.00020000000000000001</v>
      </c>
      <c r="I1726" s="30">
        <f>ROUND(G1726*H1726,P4)</f>
        <v>0</v>
      </c>
      <c r="L1726" s="30">
        <v>0</v>
      </c>
      <c r="M1726" s="24">
        <f>ROUND(G1726*L1726,P4)</f>
        <v>0</v>
      </c>
      <c r="N1726" s="25" t="s">
        <v>6046</v>
      </c>
      <c r="O1726" s="31">
        <f>M1726*AA1726</f>
        <v>0</v>
      </c>
      <c r="P1726" s="1">
        <v>3</v>
      </c>
      <c r="AA1726" s="1">
        <f>IF(P1726=1,$O$3,IF(P1726=2,$O$4,$O$5))</f>
        <v>0</v>
      </c>
    </row>
    <row r="1727">
      <c r="A1727" s="1" t="s">
        <v>510</v>
      </c>
      <c r="E1727" s="27" t="s">
        <v>506</v>
      </c>
    </row>
    <row r="1728" ht="26">
      <c r="A1728" s="1" t="s">
        <v>511</v>
      </c>
      <c r="E1728" s="32" t="s">
        <v>9680</v>
      </c>
    </row>
    <row r="1729" ht="25">
      <c r="A1729" s="1" t="s">
        <v>513</v>
      </c>
      <c r="E1729" s="27" t="s">
        <v>6048</v>
      </c>
    </row>
    <row r="1730">
      <c r="A1730" s="1" t="s">
        <v>504</v>
      </c>
      <c r="B1730" s="1">
        <v>425</v>
      </c>
      <c r="C1730" s="26" t="s">
        <v>9681</v>
      </c>
      <c r="D1730" t="s">
        <v>506</v>
      </c>
      <c r="E1730" s="27" t="s">
        <v>9682</v>
      </c>
      <c r="F1730" s="28" t="s">
        <v>1553</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
      <c r="A1732" s="1" t="s">
        <v>511</v>
      </c>
      <c r="E1732" s="32" t="s">
        <v>9683</v>
      </c>
    </row>
    <row r="1733">
      <c r="A1733" s="1" t="s">
        <v>513</v>
      </c>
      <c r="E1733" s="27" t="s">
        <v>506</v>
      </c>
    </row>
    <row r="1734" ht="13">
      <c r="A1734" s="1" t="s">
        <v>501</v>
      </c>
      <c r="C1734" s="22" t="s">
        <v>9684</v>
      </c>
      <c r="E1734" s="23" t="s">
        <v>9685</v>
      </c>
      <c r="L1734" s="24">
        <f>SUMIFS(L1735:L1806,A1735:A1806,"P")</f>
        <v>0</v>
      </c>
      <c r="M1734" s="24">
        <f>SUMIFS(M1735:M1806,A1735:A1806,"P")</f>
        <v>0</v>
      </c>
      <c r="N1734" s="25"/>
    </row>
    <row r="1735">
      <c r="A1735" s="1" t="s">
        <v>504</v>
      </c>
      <c r="B1735" s="1">
        <v>437</v>
      </c>
      <c r="C1735" s="26" t="s">
        <v>9686</v>
      </c>
      <c r="D1735" t="s">
        <v>506</v>
      </c>
      <c r="E1735" s="27" t="s">
        <v>9687</v>
      </c>
      <c r="F1735" s="28" t="s">
        <v>519</v>
      </c>
      <c r="G1735" s="29">
        <v>3</v>
      </c>
      <c r="H1735" s="28">
        <v>6.9999999999999994E-05</v>
      </c>
      <c r="I1735" s="30">
        <f>ROUND(G1735*H1735,P4)</f>
        <v>0</v>
      </c>
      <c r="L1735" s="30">
        <v>0</v>
      </c>
      <c r="M1735" s="24">
        <f>ROUND(G1735*L1735,P4)</f>
        <v>0</v>
      </c>
      <c r="N1735" s="25" t="s">
        <v>6046</v>
      </c>
      <c r="O1735" s="31">
        <f>M1735*AA1735</f>
        <v>0</v>
      </c>
      <c r="P1735" s="1">
        <v>3</v>
      </c>
      <c r="AA1735" s="1">
        <f>IF(P1735=1,$O$3,IF(P1735=2,$O$4,$O$5))</f>
        <v>0</v>
      </c>
    </row>
    <row r="1736">
      <c r="A1736" s="1" t="s">
        <v>510</v>
      </c>
      <c r="E1736" s="27" t="s">
        <v>506</v>
      </c>
    </row>
    <row r="1737" ht="26">
      <c r="A1737" s="1" t="s">
        <v>511</v>
      </c>
      <c r="E1737" s="32" t="s">
        <v>9688</v>
      </c>
    </row>
    <row r="1738" ht="25">
      <c r="A1738" s="1" t="s">
        <v>513</v>
      </c>
      <c r="E1738" s="27" t="s">
        <v>6048</v>
      </c>
    </row>
    <row r="1739" ht="25">
      <c r="A1739" s="1" t="s">
        <v>504</v>
      </c>
      <c r="B1739" s="1">
        <v>430</v>
      </c>
      <c r="C1739" s="26" t="s">
        <v>9689</v>
      </c>
      <c r="D1739" t="s">
        <v>506</v>
      </c>
      <c r="E1739" s="27" t="s">
        <v>9690</v>
      </c>
      <c r="F1739" s="28" t="s">
        <v>567</v>
      </c>
      <c r="G1739" s="29">
        <v>109.758</v>
      </c>
      <c r="H1739" s="28">
        <v>2.0000000000000002E-05</v>
      </c>
      <c r="I1739" s="30">
        <f>ROUND(G1739*H1739,P4)</f>
        <v>0</v>
      </c>
      <c r="L1739" s="30">
        <v>0</v>
      </c>
      <c r="M1739" s="24">
        <f>ROUND(G1739*L1739,P4)</f>
        <v>0</v>
      </c>
      <c r="N1739" s="25" t="s">
        <v>6046</v>
      </c>
      <c r="O1739" s="31">
        <f>M1739*AA1739</f>
        <v>0</v>
      </c>
      <c r="P1739" s="1">
        <v>3</v>
      </c>
      <c r="AA1739" s="1">
        <f>IF(P1739=1,$O$3,IF(P1739=2,$O$4,$O$5))</f>
        <v>0</v>
      </c>
    </row>
    <row r="1740">
      <c r="A1740" s="1" t="s">
        <v>510</v>
      </c>
      <c r="E1740" s="27" t="s">
        <v>506</v>
      </c>
    </row>
    <row r="1741" ht="26">
      <c r="A1741" s="1" t="s">
        <v>511</v>
      </c>
      <c r="E1741" s="32" t="s">
        <v>9691</v>
      </c>
    </row>
    <row r="1742" ht="25">
      <c r="A1742" s="1" t="s">
        <v>513</v>
      </c>
      <c r="E1742" s="27" t="s">
        <v>6048</v>
      </c>
    </row>
    <row r="1743" ht="25">
      <c r="A1743" s="1" t="s">
        <v>504</v>
      </c>
      <c r="B1743" s="1">
        <v>432</v>
      </c>
      <c r="C1743" s="26" t="s">
        <v>9692</v>
      </c>
      <c r="D1743" t="s">
        <v>506</v>
      </c>
      <c r="E1743" s="27" t="s">
        <v>9693</v>
      </c>
      <c r="F1743" s="28" t="s">
        <v>1553</v>
      </c>
      <c r="G1743" s="29">
        <v>106.81399999999999</v>
      </c>
      <c r="H1743" s="28">
        <v>0.012319999999999999</v>
      </c>
      <c r="I1743" s="30">
        <f>ROUND(G1743*H1743,P4)</f>
        <v>0</v>
      </c>
      <c r="L1743" s="30">
        <v>0</v>
      </c>
      <c r="M1743" s="24">
        <f>ROUND(G1743*L1743,P4)</f>
        <v>0</v>
      </c>
      <c r="N1743" s="25" t="s">
        <v>6046</v>
      </c>
      <c r="O1743" s="31">
        <f>M1743*AA1743</f>
        <v>0</v>
      </c>
      <c r="P1743" s="1">
        <v>3</v>
      </c>
      <c r="AA1743" s="1">
        <f>IF(P1743=1,$O$3,IF(P1743=2,$O$4,$O$5))</f>
        <v>0</v>
      </c>
    </row>
    <row r="1744">
      <c r="A1744" s="1" t="s">
        <v>510</v>
      </c>
      <c r="E1744" s="27" t="s">
        <v>506</v>
      </c>
    </row>
    <row r="1745" ht="26">
      <c r="A1745" s="1" t="s">
        <v>511</v>
      </c>
      <c r="E1745" s="32" t="s">
        <v>9694</v>
      </c>
    </row>
    <row r="1746" ht="25">
      <c r="A1746" s="1" t="s">
        <v>513</v>
      </c>
      <c r="E1746" s="27" t="s">
        <v>6048</v>
      </c>
    </row>
    <row r="1747">
      <c r="A1747" s="1" t="s">
        <v>504</v>
      </c>
      <c r="B1747" s="1">
        <v>426</v>
      </c>
      <c r="C1747" s="26" t="s">
        <v>9695</v>
      </c>
      <c r="D1747" t="s">
        <v>506</v>
      </c>
      <c r="E1747" s="27" t="s">
        <v>9696</v>
      </c>
      <c r="F1747" s="28" t="s">
        <v>1553</v>
      </c>
      <c r="G1747" s="29">
        <v>400.05200000000002</v>
      </c>
      <c r="H1747" s="28">
        <v>0</v>
      </c>
      <c r="I1747" s="30">
        <f>ROUND(G1747*H1747,P4)</f>
        <v>0</v>
      </c>
      <c r="L1747" s="30">
        <v>0</v>
      </c>
      <c r="M1747" s="24">
        <f>ROUND(G1747*L1747,P4)</f>
        <v>0</v>
      </c>
      <c r="N1747" s="25" t="s">
        <v>6046</v>
      </c>
      <c r="O1747" s="31">
        <f>M1747*AA1747</f>
        <v>0</v>
      </c>
      <c r="P1747" s="1">
        <v>3</v>
      </c>
      <c r="AA1747" s="1">
        <f>IF(P1747=1,$O$3,IF(P1747=2,$O$4,$O$5))</f>
        <v>0</v>
      </c>
    </row>
    <row r="1748">
      <c r="A1748" s="1" t="s">
        <v>510</v>
      </c>
      <c r="E1748" s="27" t="s">
        <v>506</v>
      </c>
    </row>
    <row r="1749" ht="39">
      <c r="A1749" s="1" t="s">
        <v>511</v>
      </c>
      <c r="E1749" s="32" t="s">
        <v>9697</v>
      </c>
    </row>
    <row r="1750" ht="25">
      <c r="A1750" s="1" t="s">
        <v>513</v>
      </c>
      <c r="E1750" s="27" t="s">
        <v>6048</v>
      </c>
    </row>
    <row r="1751">
      <c r="A1751" s="1" t="s">
        <v>504</v>
      </c>
      <c r="B1751" s="1">
        <v>427</v>
      </c>
      <c r="C1751" s="26" t="s">
        <v>9698</v>
      </c>
      <c r="D1751" t="s">
        <v>506</v>
      </c>
      <c r="E1751" s="27" t="s">
        <v>9699</v>
      </c>
      <c r="F1751" s="28" t="s">
        <v>1553</v>
      </c>
      <c r="G1751" s="29">
        <v>400.05200000000002</v>
      </c>
      <c r="H1751" s="28">
        <v>0.00029999999999999997</v>
      </c>
      <c r="I1751" s="30">
        <f>ROUND(G1751*H1751,P4)</f>
        <v>0</v>
      </c>
      <c r="L1751" s="30">
        <v>0</v>
      </c>
      <c r="M1751" s="24">
        <f>ROUND(G1751*L1751,P4)</f>
        <v>0</v>
      </c>
      <c r="N1751" s="25" t="s">
        <v>6046</v>
      </c>
      <c r="O1751" s="31">
        <f>M1751*AA1751</f>
        <v>0</v>
      </c>
      <c r="P1751" s="1">
        <v>3</v>
      </c>
      <c r="AA1751" s="1">
        <f>IF(P1751=1,$O$3,IF(P1751=2,$O$4,$O$5))</f>
        <v>0</v>
      </c>
    </row>
    <row r="1752">
      <c r="A1752" s="1" t="s">
        <v>510</v>
      </c>
      <c r="E1752" s="27" t="s">
        <v>506</v>
      </c>
    </row>
    <row r="1753" ht="26">
      <c r="A1753" s="1" t="s">
        <v>511</v>
      </c>
      <c r="E1753" s="32" t="s">
        <v>9700</v>
      </c>
    </row>
    <row r="1754" ht="25">
      <c r="A1754" s="1" t="s">
        <v>513</v>
      </c>
      <c r="E1754" s="27" t="s">
        <v>6048</v>
      </c>
    </row>
    <row r="1755">
      <c r="A1755" s="1" t="s">
        <v>504</v>
      </c>
      <c r="B1755" s="1">
        <v>428</v>
      </c>
      <c r="C1755" s="26" t="s">
        <v>9701</v>
      </c>
      <c r="D1755" t="s">
        <v>506</v>
      </c>
      <c r="E1755" s="27" t="s">
        <v>9702</v>
      </c>
      <c r="F1755" s="28" t="s">
        <v>1553</v>
      </c>
      <c r="G1755" s="29">
        <v>7.4640000000000004</v>
      </c>
      <c r="H1755" s="28">
        <v>0.0015</v>
      </c>
      <c r="I1755" s="30">
        <f>ROUND(G1755*H1755,P4)</f>
        <v>0</v>
      </c>
      <c r="L1755" s="30">
        <v>0</v>
      </c>
      <c r="M1755" s="24">
        <f>ROUND(G1755*L1755,P4)</f>
        <v>0</v>
      </c>
      <c r="N1755" s="25" t="s">
        <v>6046</v>
      </c>
      <c r="O1755" s="31">
        <f>M1755*AA1755</f>
        <v>0</v>
      </c>
      <c r="P1755" s="1">
        <v>3</v>
      </c>
      <c r="AA1755" s="1">
        <f>IF(P1755=1,$O$3,IF(P1755=2,$O$4,$O$5))</f>
        <v>0</v>
      </c>
    </row>
    <row r="1756">
      <c r="A1756" s="1" t="s">
        <v>510</v>
      </c>
      <c r="E1756" s="27" t="s">
        <v>506</v>
      </c>
    </row>
    <row r="1757" ht="169">
      <c r="A1757" s="1" t="s">
        <v>511</v>
      </c>
      <c r="E1757" s="32" t="s">
        <v>9703</v>
      </c>
    </row>
    <row r="1758" ht="25">
      <c r="A1758" s="1" t="s">
        <v>513</v>
      </c>
      <c r="E1758" s="27" t="s">
        <v>6048</v>
      </c>
    </row>
    <row r="1759" ht="25">
      <c r="A1759" s="1" t="s">
        <v>504</v>
      </c>
      <c r="B1759" s="1">
        <v>431</v>
      </c>
      <c r="C1759" s="26" t="s">
        <v>9704</v>
      </c>
      <c r="D1759" t="s">
        <v>506</v>
      </c>
      <c r="E1759" s="27" t="s">
        <v>9705</v>
      </c>
      <c r="F1759" s="28" t="s">
        <v>1553</v>
      </c>
      <c r="G1759" s="29">
        <v>97.103999999999999</v>
      </c>
      <c r="H1759" s="28">
        <v>0.0053039999999999997</v>
      </c>
      <c r="I1759" s="30">
        <f>ROUND(G1759*H1759,P4)</f>
        <v>0</v>
      </c>
      <c r="L1759" s="30">
        <v>0</v>
      </c>
      <c r="M1759" s="24">
        <f>ROUND(G1759*L1759,P4)</f>
        <v>0</v>
      </c>
      <c r="N1759" s="25" t="s">
        <v>6046</v>
      </c>
      <c r="O1759" s="31">
        <f>M1759*AA1759</f>
        <v>0</v>
      </c>
      <c r="P1759" s="1">
        <v>3</v>
      </c>
      <c r="AA1759" s="1">
        <f>IF(P1759=1,$O$3,IF(P1759=2,$O$4,$O$5))</f>
        <v>0</v>
      </c>
    </row>
    <row r="1760">
      <c r="A1760" s="1" t="s">
        <v>510</v>
      </c>
      <c r="E1760" s="27" t="s">
        <v>506</v>
      </c>
    </row>
    <row r="1761" ht="273">
      <c r="A1761" s="1" t="s">
        <v>511</v>
      </c>
      <c r="E1761" s="32" t="s">
        <v>9706</v>
      </c>
    </row>
    <row r="1762" ht="25">
      <c r="A1762" s="1" t="s">
        <v>513</v>
      </c>
      <c r="E1762" s="27" t="s">
        <v>6048</v>
      </c>
    </row>
    <row r="1763" ht="25">
      <c r="A1763" s="1" t="s">
        <v>504</v>
      </c>
      <c r="B1763" s="1">
        <v>433</v>
      </c>
      <c r="C1763" s="26" t="s">
        <v>9707</v>
      </c>
      <c r="D1763" t="s">
        <v>506</v>
      </c>
      <c r="E1763" s="27" t="s">
        <v>9708</v>
      </c>
      <c r="F1763" s="28" t="s">
        <v>1553</v>
      </c>
      <c r="G1763" s="29">
        <v>8.9510000000000005</v>
      </c>
      <c r="H1763" s="28">
        <v>0</v>
      </c>
      <c r="I1763" s="30">
        <f>ROUND(G1763*H1763,P4)</f>
        <v>0</v>
      </c>
      <c r="L1763" s="30">
        <v>0</v>
      </c>
      <c r="M1763" s="24">
        <f>ROUND(G1763*L1763,P4)</f>
        <v>0</v>
      </c>
      <c r="N1763" s="25" t="s">
        <v>6046</v>
      </c>
      <c r="O1763" s="31">
        <f>M1763*AA1763</f>
        <v>0</v>
      </c>
      <c r="P1763" s="1">
        <v>3</v>
      </c>
      <c r="AA1763" s="1">
        <f>IF(P1763=1,$O$3,IF(P1763=2,$O$4,$O$5))</f>
        <v>0</v>
      </c>
    </row>
    <row r="1764">
      <c r="A1764" s="1" t="s">
        <v>510</v>
      </c>
      <c r="E1764" s="27" t="s">
        <v>506</v>
      </c>
    </row>
    <row r="1765" ht="65">
      <c r="A1765" s="1" t="s">
        <v>511</v>
      </c>
      <c r="E1765" s="32" t="s">
        <v>9709</v>
      </c>
    </row>
    <row r="1766" ht="25">
      <c r="A1766" s="1" t="s">
        <v>513</v>
      </c>
      <c r="E1766" s="27" t="s">
        <v>6048</v>
      </c>
    </row>
    <row r="1767">
      <c r="A1767" s="1" t="s">
        <v>504</v>
      </c>
      <c r="B1767" s="1">
        <v>434</v>
      </c>
      <c r="C1767" s="26" t="s">
        <v>9710</v>
      </c>
      <c r="D1767" t="s">
        <v>506</v>
      </c>
      <c r="E1767" s="27" t="s">
        <v>9711</v>
      </c>
      <c r="F1767" s="28" t="s">
        <v>1553</v>
      </c>
      <c r="G1767" s="29">
        <v>3</v>
      </c>
      <c r="H1767" s="28">
        <v>0.00057899999999999998</v>
      </c>
      <c r="I1767" s="30">
        <f>ROUND(G1767*H1767,P4)</f>
        <v>0</v>
      </c>
      <c r="L1767" s="30">
        <v>0</v>
      </c>
      <c r="M1767" s="24">
        <f>ROUND(G1767*L1767,P4)</f>
        <v>0</v>
      </c>
      <c r="N1767" s="25" t="s">
        <v>6046</v>
      </c>
      <c r="O1767" s="31">
        <f>M1767*AA1767</f>
        <v>0</v>
      </c>
      <c r="P1767" s="1">
        <v>3</v>
      </c>
      <c r="AA1767" s="1">
        <f>IF(P1767=1,$O$3,IF(P1767=2,$O$4,$O$5))</f>
        <v>0</v>
      </c>
    </row>
    <row r="1768">
      <c r="A1768" s="1" t="s">
        <v>510</v>
      </c>
      <c r="E1768" s="27" t="s">
        <v>506</v>
      </c>
    </row>
    <row r="1769" ht="26">
      <c r="A1769" s="1" t="s">
        <v>511</v>
      </c>
      <c r="E1769" s="32" t="s">
        <v>9712</v>
      </c>
    </row>
    <row r="1770" ht="25">
      <c r="A1770" s="1" t="s">
        <v>513</v>
      </c>
      <c r="E1770" s="27" t="s">
        <v>6048</v>
      </c>
    </row>
    <row r="1771" ht="25">
      <c r="A1771" s="1" t="s">
        <v>504</v>
      </c>
      <c r="B1771" s="1">
        <v>436</v>
      </c>
      <c r="C1771" s="26" t="s">
        <v>9713</v>
      </c>
      <c r="D1771" t="s">
        <v>506</v>
      </c>
      <c r="E1771" s="27" t="s">
        <v>9714</v>
      </c>
      <c r="F1771" s="28" t="s">
        <v>519</v>
      </c>
      <c r="G1771" s="29">
        <v>3</v>
      </c>
      <c r="H1771" s="28">
        <v>0.00020000000000000001</v>
      </c>
      <c r="I1771" s="30">
        <f>ROUND(G1771*H1771,P4)</f>
        <v>0</v>
      </c>
      <c r="L1771" s="30">
        <v>0</v>
      </c>
      <c r="M1771" s="24">
        <f>ROUND(G1771*L1771,P4)</f>
        <v>0</v>
      </c>
      <c r="N1771" s="25" t="s">
        <v>6046</v>
      </c>
      <c r="O1771" s="31">
        <f>M1771*AA1771</f>
        <v>0</v>
      </c>
      <c r="P1771" s="1">
        <v>3</v>
      </c>
      <c r="AA1771" s="1">
        <f>IF(P1771=1,$O$3,IF(P1771=2,$O$4,$O$5))</f>
        <v>0</v>
      </c>
    </row>
    <row r="1772">
      <c r="A1772" s="1" t="s">
        <v>510</v>
      </c>
      <c r="E1772" s="27" t="s">
        <v>506</v>
      </c>
    </row>
    <row r="1773" ht="26">
      <c r="A1773" s="1" t="s">
        <v>511</v>
      </c>
      <c r="E1773" s="32" t="s">
        <v>9688</v>
      </c>
    </row>
    <row r="1774" ht="25">
      <c r="A1774" s="1" t="s">
        <v>513</v>
      </c>
      <c r="E1774" s="27" t="s">
        <v>6048</v>
      </c>
    </row>
    <row r="1775">
      <c r="A1775" s="1" t="s">
        <v>504</v>
      </c>
      <c r="B1775" s="1">
        <v>438</v>
      </c>
      <c r="C1775" s="26" t="s">
        <v>9715</v>
      </c>
      <c r="D1775" t="s">
        <v>506</v>
      </c>
      <c r="E1775" s="27" t="s">
        <v>9716</v>
      </c>
      <c r="F1775" s="28" t="s">
        <v>519</v>
      </c>
      <c r="G1775" s="29">
        <v>12</v>
      </c>
      <c r="H1775" s="28">
        <v>0</v>
      </c>
      <c r="I1775" s="30">
        <f>ROUND(G1775*H1775,P4)</f>
        <v>0</v>
      </c>
      <c r="L1775" s="30">
        <v>0</v>
      </c>
      <c r="M1775" s="24">
        <f>ROUND(G1775*L1775,P4)</f>
        <v>0</v>
      </c>
      <c r="N1775" s="25" t="s">
        <v>6046</v>
      </c>
      <c r="O1775" s="31">
        <f>M1775*AA1775</f>
        <v>0</v>
      </c>
      <c r="P1775" s="1">
        <v>3</v>
      </c>
      <c r="AA1775" s="1">
        <f>IF(P1775=1,$O$3,IF(P1775=2,$O$4,$O$5))</f>
        <v>0</v>
      </c>
    </row>
    <row r="1776">
      <c r="A1776" s="1" t="s">
        <v>510</v>
      </c>
      <c r="E1776" s="27" t="s">
        <v>506</v>
      </c>
    </row>
    <row r="1777" ht="26">
      <c r="A1777" s="1" t="s">
        <v>511</v>
      </c>
      <c r="E1777" s="32" t="s">
        <v>541</v>
      </c>
    </row>
    <row r="1778" ht="25">
      <c r="A1778" s="1" t="s">
        <v>513</v>
      </c>
      <c r="E1778" s="27" t="s">
        <v>6048</v>
      </c>
    </row>
    <row r="1779" ht="25">
      <c r="A1779" s="1" t="s">
        <v>504</v>
      </c>
      <c r="B1779" s="1">
        <v>439</v>
      </c>
      <c r="C1779" s="26" t="s">
        <v>9717</v>
      </c>
      <c r="D1779" t="s">
        <v>506</v>
      </c>
      <c r="E1779" s="27" t="s">
        <v>9718</v>
      </c>
      <c r="F1779" s="28" t="s">
        <v>519</v>
      </c>
      <c r="G1779" s="29">
        <v>6</v>
      </c>
      <c r="H1779" s="28">
        <v>0</v>
      </c>
      <c r="I1779" s="30">
        <f>ROUND(G1779*H1779,P4)</f>
        <v>0</v>
      </c>
      <c r="L1779" s="30">
        <v>0</v>
      </c>
      <c r="M1779" s="24">
        <f>ROUND(G1779*L1779,P4)</f>
        <v>0</v>
      </c>
      <c r="N1779" s="25" t="s">
        <v>6046</v>
      </c>
      <c r="O1779" s="31">
        <f>M1779*AA1779</f>
        <v>0</v>
      </c>
      <c r="P1779" s="1">
        <v>3</v>
      </c>
      <c r="AA1779" s="1">
        <f>IF(P1779=1,$O$3,IF(P1779=2,$O$4,$O$5))</f>
        <v>0</v>
      </c>
    </row>
    <row r="1780">
      <c r="A1780" s="1" t="s">
        <v>510</v>
      </c>
      <c r="E1780" s="27" t="s">
        <v>506</v>
      </c>
    </row>
    <row r="1781" ht="26">
      <c r="A1781" s="1" t="s">
        <v>511</v>
      </c>
      <c r="E1781" s="32" t="s">
        <v>524</v>
      </c>
    </row>
    <row r="1782" ht="25">
      <c r="A1782" s="1" t="s">
        <v>513</v>
      </c>
      <c r="E1782" s="27" t="s">
        <v>6048</v>
      </c>
    </row>
    <row r="1783" ht="25">
      <c r="A1783" s="1" t="s">
        <v>504</v>
      </c>
      <c r="B1783" s="1">
        <v>440</v>
      </c>
      <c r="C1783" s="26" t="s">
        <v>9719</v>
      </c>
      <c r="D1783" t="s">
        <v>506</v>
      </c>
      <c r="E1783" s="27" t="s">
        <v>9720</v>
      </c>
      <c r="F1783" s="28" t="s">
        <v>519</v>
      </c>
      <c r="G1783" s="29">
        <v>3</v>
      </c>
      <c r="H1783" s="28">
        <v>0</v>
      </c>
      <c r="I1783" s="30">
        <f>ROUND(G1783*H1783,P4)</f>
        <v>0</v>
      </c>
      <c r="L1783" s="30">
        <v>0</v>
      </c>
      <c r="M1783" s="24">
        <f>ROUND(G1783*L1783,P4)</f>
        <v>0</v>
      </c>
      <c r="N1783" s="25" t="s">
        <v>6046</v>
      </c>
      <c r="O1783" s="31">
        <f>M1783*AA1783</f>
        <v>0</v>
      </c>
      <c r="P1783" s="1">
        <v>3</v>
      </c>
      <c r="AA1783" s="1">
        <f>IF(P1783=1,$O$3,IF(P1783=2,$O$4,$O$5))</f>
        <v>0</v>
      </c>
    </row>
    <row r="1784">
      <c r="A1784" s="1" t="s">
        <v>510</v>
      </c>
      <c r="E1784" s="27" t="s">
        <v>506</v>
      </c>
    </row>
    <row r="1785" ht="26">
      <c r="A1785" s="1" t="s">
        <v>511</v>
      </c>
      <c r="E1785" s="32" t="s">
        <v>673</v>
      </c>
    </row>
    <row r="1786" ht="25">
      <c r="A1786" s="1" t="s">
        <v>513</v>
      </c>
      <c r="E1786" s="27" t="s">
        <v>6048</v>
      </c>
    </row>
    <row r="1787">
      <c r="A1787" s="1" t="s">
        <v>504</v>
      </c>
      <c r="B1787" s="1">
        <v>441</v>
      </c>
      <c r="C1787" s="26" t="s">
        <v>9721</v>
      </c>
      <c r="D1787" t="s">
        <v>506</v>
      </c>
      <c r="E1787" s="27" t="s">
        <v>9722</v>
      </c>
      <c r="F1787" s="28" t="s">
        <v>1553</v>
      </c>
      <c r="G1787" s="29">
        <v>400.05200000000002</v>
      </c>
      <c r="H1787" s="28">
        <v>4.5000000000000003E-05</v>
      </c>
      <c r="I1787" s="30">
        <f>ROUND(G1787*H1787,P4)</f>
        <v>0</v>
      </c>
      <c r="L1787" s="30">
        <v>0</v>
      </c>
      <c r="M1787" s="24">
        <f>ROUND(G1787*L1787,P4)</f>
        <v>0</v>
      </c>
      <c r="N1787" s="25" t="s">
        <v>6046</v>
      </c>
      <c r="O1787" s="31">
        <f>M1787*AA1787</f>
        <v>0</v>
      </c>
      <c r="P1787" s="1">
        <v>3</v>
      </c>
      <c r="AA1787" s="1">
        <f>IF(P1787=1,$O$3,IF(P1787=2,$O$4,$O$5))</f>
        <v>0</v>
      </c>
    </row>
    <row r="1788">
      <c r="A1788" s="1" t="s">
        <v>510</v>
      </c>
      <c r="E1788" s="27" t="s">
        <v>506</v>
      </c>
    </row>
    <row r="1789" ht="39">
      <c r="A1789" s="1" t="s">
        <v>511</v>
      </c>
      <c r="E1789" s="32" t="s">
        <v>9697</v>
      </c>
    </row>
    <row r="1790" ht="25">
      <c r="A1790" s="1" t="s">
        <v>513</v>
      </c>
      <c r="E1790" s="27" t="s">
        <v>6048</v>
      </c>
    </row>
    <row r="1791" ht="25">
      <c r="A1791" s="1" t="s">
        <v>504</v>
      </c>
      <c r="B1791" s="1">
        <v>442</v>
      </c>
      <c r="C1791" s="26" t="s">
        <v>9723</v>
      </c>
      <c r="D1791" t="s">
        <v>506</v>
      </c>
      <c r="E1791" s="27" t="s">
        <v>9724</v>
      </c>
      <c r="F1791" s="28" t="s">
        <v>1553</v>
      </c>
      <c r="G1791" s="29">
        <v>302.94799999999998</v>
      </c>
      <c r="H1791" s="28">
        <v>0.0050000000000000001</v>
      </c>
      <c r="I1791" s="30">
        <f>ROUND(G1791*H1791,P4)</f>
        <v>0</v>
      </c>
      <c r="L1791" s="30">
        <v>0</v>
      </c>
      <c r="M1791" s="24">
        <f>ROUND(G1791*L1791,P4)</f>
        <v>0</v>
      </c>
      <c r="N1791" s="25" t="s">
        <v>6046</v>
      </c>
      <c r="O1791" s="31">
        <f>M1791*AA1791</f>
        <v>0</v>
      </c>
      <c r="P1791" s="1">
        <v>3</v>
      </c>
      <c r="AA1791" s="1">
        <f>IF(P1791=1,$O$3,IF(P1791=2,$O$4,$O$5))</f>
        <v>0</v>
      </c>
    </row>
    <row r="1792">
      <c r="A1792" s="1" t="s">
        <v>510</v>
      </c>
      <c r="E1792" s="27" t="s">
        <v>506</v>
      </c>
    </row>
    <row r="1793" ht="338">
      <c r="A1793" s="1" t="s">
        <v>511</v>
      </c>
      <c r="E1793" s="32" t="s">
        <v>8763</v>
      </c>
    </row>
    <row r="1794" ht="25">
      <c r="A1794" s="1" t="s">
        <v>513</v>
      </c>
      <c r="E1794" s="27" t="s">
        <v>6048</v>
      </c>
    </row>
    <row r="1795">
      <c r="A1795" s="1" t="s">
        <v>504</v>
      </c>
      <c r="B1795" s="1">
        <v>443</v>
      </c>
      <c r="C1795" s="26" t="s">
        <v>9725</v>
      </c>
      <c r="D1795" t="s">
        <v>506</v>
      </c>
      <c r="E1795" s="27" t="s">
        <v>9726</v>
      </c>
      <c r="F1795" s="28" t="s">
        <v>519</v>
      </c>
      <c r="G1795" s="29">
        <v>19328.081999999999</v>
      </c>
      <c r="H1795" s="28">
        <v>0.00050000000000000001</v>
      </c>
      <c r="I1795" s="30">
        <f>ROUND(G1795*H1795,P4)</f>
        <v>0</v>
      </c>
      <c r="L1795" s="30">
        <v>0</v>
      </c>
      <c r="M1795" s="24">
        <f>ROUND(G1795*L1795,P4)</f>
        <v>0</v>
      </c>
      <c r="N1795" s="25" t="s">
        <v>506</v>
      </c>
      <c r="O1795" s="31">
        <f>M1795*AA1795</f>
        <v>0</v>
      </c>
      <c r="P1795" s="1">
        <v>3</v>
      </c>
      <c r="AA1795" s="1">
        <f>IF(P1795=1,$O$3,IF(P1795=2,$O$4,$O$5))</f>
        <v>0</v>
      </c>
    </row>
    <row r="1796">
      <c r="A1796" s="1" t="s">
        <v>510</v>
      </c>
      <c r="E1796" s="27" t="s">
        <v>506</v>
      </c>
    </row>
    <row r="1797" ht="26">
      <c r="A1797" s="1" t="s">
        <v>511</v>
      </c>
      <c r="E1797" s="32" t="s">
        <v>9727</v>
      </c>
    </row>
    <row r="1798">
      <c r="A1798" s="1" t="s">
        <v>513</v>
      </c>
      <c r="E1798" s="27" t="s">
        <v>506</v>
      </c>
    </row>
    <row r="1799">
      <c r="A1799" s="1" t="s">
        <v>504</v>
      </c>
      <c r="B1799" s="1">
        <v>435</v>
      </c>
      <c r="C1799" s="26" t="s">
        <v>9728</v>
      </c>
      <c r="D1799" t="s">
        <v>506</v>
      </c>
      <c r="E1799" s="27" t="s">
        <v>9729</v>
      </c>
      <c r="F1799" s="28" t="s">
        <v>1553</v>
      </c>
      <c r="G1799" s="29">
        <v>3.2999999999999998</v>
      </c>
      <c r="H1799" s="28">
        <v>0.0074999999999999997</v>
      </c>
      <c r="I1799" s="30">
        <f>ROUND(G1799*H1799,P4)</f>
        <v>0</v>
      </c>
      <c r="L1799" s="30">
        <v>0</v>
      </c>
      <c r="M1799" s="24">
        <f>ROUND(G1799*L1799,P4)</f>
        <v>0</v>
      </c>
      <c r="N1799" s="25" t="s">
        <v>506</v>
      </c>
      <c r="O1799" s="31">
        <f>M1799*AA1799</f>
        <v>0</v>
      </c>
      <c r="P1799" s="1">
        <v>3</v>
      </c>
      <c r="AA1799" s="1">
        <f>IF(P1799=1,$O$3,IF(P1799=2,$O$4,$O$5))</f>
        <v>0</v>
      </c>
    </row>
    <row r="1800">
      <c r="A1800" s="1" t="s">
        <v>510</v>
      </c>
      <c r="E1800" s="27" t="s">
        <v>506</v>
      </c>
    </row>
    <row r="1801" ht="39">
      <c r="A1801" s="1" t="s">
        <v>511</v>
      </c>
      <c r="E1801" s="32" t="s">
        <v>9730</v>
      </c>
    </row>
    <row r="1802">
      <c r="A1802" s="1" t="s">
        <v>513</v>
      </c>
      <c r="E1802" s="27" t="s">
        <v>506</v>
      </c>
    </row>
    <row r="1803" ht="25">
      <c r="A1803" s="1" t="s">
        <v>504</v>
      </c>
      <c r="B1803" s="1">
        <v>429</v>
      </c>
      <c r="C1803" s="26" t="s">
        <v>9731</v>
      </c>
      <c r="D1803" t="s">
        <v>506</v>
      </c>
      <c r="E1803" s="27" t="s">
        <v>9732</v>
      </c>
      <c r="F1803" s="28" t="s">
        <v>567</v>
      </c>
      <c r="G1803" s="29">
        <v>99.780000000000001</v>
      </c>
      <c r="H1803" s="28">
        <v>0.00020000000000000001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156">
      <c r="A1805" s="1" t="s">
        <v>511</v>
      </c>
      <c r="E1805" s="32" t="s">
        <v>9733</v>
      </c>
    </row>
    <row r="1806">
      <c r="A1806" s="1" t="s">
        <v>513</v>
      </c>
      <c r="E1806" s="27" t="s">
        <v>506</v>
      </c>
    </row>
    <row r="1807" ht="13">
      <c r="A1807" s="1" t="s">
        <v>501</v>
      </c>
      <c r="C1807" s="22" t="s">
        <v>6181</v>
      </c>
      <c r="E1807" s="23" t="s">
        <v>6182</v>
      </c>
      <c r="L1807" s="24">
        <f>SUMIFS(L1808:L1831,A1808:A1831,"P")</f>
        <v>0</v>
      </c>
      <c r="M1807" s="24">
        <f>SUMIFS(M1808:M1831,A1808:A1831,"P")</f>
        <v>0</v>
      </c>
      <c r="N1807" s="25"/>
    </row>
    <row r="1808" ht="25">
      <c r="A1808" s="1" t="s">
        <v>504</v>
      </c>
      <c r="B1808" s="1">
        <v>444</v>
      </c>
      <c r="C1808" s="26" t="s">
        <v>9734</v>
      </c>
      <c r="D1808" t="s">
        <v>506</v>
      </c>
      <c r="E1808" s="27" t="s">
        <v>9735</v>
      </c>
      <c r="F1808" s="28" t="s">
        <v>1553</v>
      </c>
      <c r="G1808" s="29">
        <v>8.9399999999999995</v>
      </c>
      <c r="H1808" s="28">
        <v>2.3E-05</v>
      </c>
      <c r="I1808" s="30">
        <f>ROUND(G1808*H1808,P4)</f>
        <v>0</v>
      </c>
      <c r="L1808" s="30">
        <v>0</v>
      </c>
      <c r="M1808" s="24">
        <f>ROUND(G1808*L1808,P4)</f>
        <v>0</v>
      </c>
      <c r="N1808" s="25" t="s">
        <v>6046</v>
      </c>
      <c r="O1808" s="31">
        <f>M1808*AA1808</f>
        <v>0</v>
      </c>
      <c r="P1808" s="1">
        <v>3</v>
      </c>
      <c r="AA1808" s="1">
        <f>IF(P1808=1,$O$3,IF(P1808=2,$O$4,$O$5))</f>
        <v>0</v>
      </c>
    </row>
    <row r="1809">
      <c r="A1809" s="1" t="s">
        <v>510</v>
      </c>
      <c r="E1809" s="27" t="s">
        <v>506</v>
      </c>
    </row>
    <row r="1810" ht="26">
      <c r="A1810" s="1" t="s">
        <v>511</v>
      </c>
      <c r="E1810" s="32" t="s">
        <v>9485</v>
      </c>
    </row>
    <row r="1811" ht="25">
      <c r="A1811" s="1" t="s">
        <v>513</v>
      </c>
      <c r="E1811" s="27" t="s">
        <v>6048</v>
      </c>
    </row>
    <row r="1812">
      <c r="A1812" s="1" t="s">
        <v>504</v>
      </c>
      <c r="B1812" s="1">
        <v>445</v>
      </c>
      <c r="C1812" s="26" t="s">
        <v>9736</v>
      </c>
      <c r="D1812" t="s">
        <v>506</v>
      </c>
      <c r="E1812" s="27" t="s">
        <v>9737</v>
      </c>
      <c r="F1812" s="28" t="s">
        <v>1553</v>
      </c>
      <c r="G1812" s="29">
        <v>8.9399999999999995</v>
      </c>
      <c r="H1812" s="28">
        <v>0</v>
      </c>
      <c r="I1812" s="30">
        <f>ROUND(G1812*H1812,P4)</f>
        <v>0</v>
      </c>
      <c r="L1812" s="30">
        <v>0</v>
      </c>
      <c r="M1812" s="24">
        <f>ROUND(G1812*L1812,P4)</f>
        <v>0</v>
      </c>
      <c r="N1812" s="25" t="s">
        <v>6046</v>
      </c>
      <c r="O1812" s="31">
        <f>M1812*AA1812</f>
        <v>0</v>
      </c>
      <c r="P1812" s="1">
        <v>3</v>
      </c>
      <c r="AA1812" s="1">
        <f>IF(P1812=1,$O$3,IF(P1812=2,$O$4,$O$5))</f>
        <v>0</v>
      </c>
    </row>
    <row r="1813">
      <c r="A1813" s="1" t="s">
        <v>510</v>
      </c>
      <c r="E1813" s="27" t="s">
        <v>506</v>
      </c>
    </row>
    <row r="1814" ht="26">
      <c r="A1814" s="1" t="s">
        <v>511</v>
      </c>
      <c r="E1814" s="32" t="s">
        <v>9485</v>
      </c>
    </row>
    <row r="1815" ht="25">
      <c r="A1815" s="1" t="s">
        <v>513</v>
      </c>
      <c r="E1815" s="27" t="s">
        <v>6048</v>
      </c>
    </row>
    <row r="1816">
      <c r="A1816" s="1" t="s">
        <v>504</v>
      </c>
      <c r="B1816" s="1">
        <v>446</v>
      </c>
      <c r="C1816" s="26" t="s">
        <v>9738</v>
      </c>
      <c r="D1816" t="s">
        <v>506</v>
      </c>
      <c r="E1816" s="27" t="s">
        <v>9739</v>
      </c>
      <c r="F1816" s="28" t="s">
        <v>1553</v>
      </c>
      <c r="G1816" s="29">
        <v>8.9399999999999995</v>
      </c>
      <c r="H1816" s="28">
        <v>0.00028800000000000001</v>
      </c>
      <c r="I1816" s="30">
        <f>ROUND(G1816*H1816,P4)</f>
        <v>0</v>
      </c>
      <c r="L1816" s="30">
        <v>0</v>
      </c>
      <c r="M1816" s="24">
        <f>ROUND(G1816*L1816,P4)</f>
        <v>0</v>
      </c>
      <c r="N1816" s="25" t="s">
        <v>6046</v>
      </c>
      <c r="O1816" s="31">
        <f>M1816*AA1816</f>
        <v>0</v>
      </c>
      <c r="P1816" s="1">
        <v>3</v>
      </c>
      <c r="AA1816" s="1">
        <f>IF(P1816=1,$O$3,IF(P1816=2,$O$4,$O$5))</f>
        <v>0</v>
      </c>
    </row>
    <row r="1817">
      <c r="A1817" s="1" t="s">
        <v>510</v>
      </c>
      <c r="E1817" s="27" t="s">
        <v>506</v>
      </c>
    </row>
    <row r="1818" ht="26">
      <c r="A1818" s="1" t="s">
        <v>511</v>
      </c>
      <c r="E1818" s="32" t="s">
        <v>9485</v>
      </c>
    </row>
    <row r="1819" ht="25">
      <c r="A1819" s="1" t="s">
        <v>513</v>
      </c>
      <c r="E1819" s="27" t="s">
        <v>6048</v>
      </c>
    </row>
    <row r="1820" ht="25">
      <c r="A1820" s="1" t="s">
        <v>504</v>
      </c>
      <c r="B1820" s="1">
        <v>447</v>
      </c>
      <c r="C1820" s="26" t="s">
        <v>9740</v>
      </c>
      <c r="D1820" t="s">
        <v>506</v>
      </c>
      <c r="E1820" s="27" t="s">
        <v>9741</v>
      </c>
      <c r="F1820" s="28" t="s">
        <v>1553</v>
      </c>
      <c r="G1820" s="29">
        <v>10.715</v>
      </c>
      <c r="H1820" s="28">
        <v>8.0000000000000007E-05</v>
      </c>
      <c r="I1820" s="30">
        <f>ROUND(G1820*H1820,P4)</f>
        <v>0</v>
      </c>
      <c r="L1820" s="30">
        <v>0</v>
      </c>
      <c r="M1820" s="24">
        <f>ROUND(G1820*L1820,P4)</f>
        <v>0</v>
      </c>
      <c r="N1820" s="25" t="s">
        <v>6046</v>
      </c>
      <c r="O1820" s="31">
        <f>M1820*AA1820</f>
        <v>0</v>
      </c>
      <c r="P1820" s="1">
        <v>3</v>
      </c>
      <c r="AA1820" s="1">
        <f>IF(P1820=1,$O$3,IF(P1820=2,$O$4,$O$5))</f>
        <v>0</v>
      </c>
    </row>
    <row r="1821">
      <c r="A1821" s="1" t="s">
        <v>510</v>
      </c>
      <c r="E1821" s="27" t="s">
        <v>506</v>
      </c>
    </row>
    <row r="1822" ht="65">
      <c r="A1822" s="1" t="s">
        <v>511</v>
      </c>
      <c r="E1822" s="32" t="s">
        <v>9742</v>
      </c>
    </row>
    <row r="1823" ht="25">
      <c r="A1823" s="1" t="s">
        <v>513</v>
      </c>
      <c r="E1823" s="27" t="s">
        <v>6048</v>
      </c>
    </row>
    <row r="1824" ht="25">
      <c r="A1824" s="1" t="s">
        <v>504</v>
      </c>
      <c r="B1824" s="1">
        <v>448</v>
      </c>
      <c r="C1824" s="26" t="s">
        <v>9743</v>
      </c>
      <c r="D1824" t="s">
        <v>506</v>
      </c>
      <c r="E1824" s="27" t="s">
        <v>9744</v>
      </c>
      <c r="F1824" s="28" t="s">
        <v>1553</v>
      </c>
      <c r="G1824" s="29">
        <v>10.715</v>
      </c>
      <c r="H1824" s="28">
        <v>0.00016899999999999999</v>
      </c>
      <c r="I1824" s="30">
        <f>ROUND(G1824*H1824,P4)</f>
        <v>0</v>
      </c>
      <c r="L1824" s="30">
        <v>0</v>
      </c>
      <c r="M1824" s="24">
        <f>ROUND(G1824*L1824,P4)</f>
        <v>0</v>
      </c>
      <c r="N1824" s="25" t="s">
        <v>6046</v>
      </c>
      <c r="O1824" s="31">
        <f>M1824*AA1824</f>
        <v>0</v>
      </c>
      <c r="P1824" s="1">
        <v>3</v>
      </c>
      <c r="AA1824" s="1">
        <f>IF(P1824=1,$O$3,IF(P1824=2,$O$4,$O$5))</f>
        <v>0</v>
      </c>
    </row>
    <row r="1825">
      <c r="A1825" s="1" t="s">
        <v>510</v>
      </c>
      <c r="E1825" s="27" t="s">
        <v>506</v>
      </c>
    </row>
    <row r="1826" ht="26">
      <c r="A1826" s="1" t="s">
        <v>511</v>
      </c>
      <c r="E1826" s="32" t="s">
        <v>9745</v>
      </c>
    </row>
    <row r="1827" ht="25">
      <c r="A1827" s="1" t="s">
        <v>513</v>
      </c>
      <c r="E1827" s="27" t="s">
        <v>6048</v>
      </c>
    </row>
    <row r="1828">
      <c r="A1828" s="1" t="s">
        <v>504</v>
      </c>
      <c r="B1828" s="1">
        <v>449</v>
      </c>
      <c r="C1828" s="26" t="s">
        <v>9746</v>
      </c>
      <c r="D1828" t="s">
        <v>506</v>
      </c>
      <c r="E1828" s="27" t="s">
        <v>9747</v>
      </c>
      <c r="F1828" s="28" t="s">
        <v>1553</v>
      </c>
      <c r="G1828" s="29">
        <v>10.715</v>
      </c>
      <c r="H1828" s="28">
        <v>0.00012300000000000001</v>
      </c>
      <c r="I1828" s="30">
        <f>ROUND(G1828*H1828,P4)</f>
        <v>0</v>
      </c>
      <c r="L1828" s="30">
        <v>0</v>
      </c>
      <c r="M1828" s="24">
        <f>ROUND(G1828*L1828,P4)</f>
        <v>0</v>
      </c>
      <c r="N1828" s="25" t="s">
        <v>6046</v>
      </c>
      <c r="O1828" s="31">
        <f>M1828*AA1828</f>
        <v>0</v>
      </c>
      <c r="P1828" s="1">
        <v>3</v>
      </c>
      <c r="AA1828" s="1">
        <f>IF(P1828=1,$O$3,IF(P1828=2,$O$4,$O$5))</f>
        <v>0</v>
      </c>
    </row>
    <row r="1829">
      <c r="A1829" s="1" t="s">
        <v>510</v>
      </c>
      <c r="E1829" s="27" t="s">
        <v>506</v>
      </c>
    </row>
    <row r="1830" ht="26">
      <c r="A1830" s="1" t="s">
        <v>511</v>
      </c>
      <c r="E1830" s="32" t="s">
        <v>9745</v>
      </c>
    </row>
    <row r="1831" ht="25">
      <c r="A1831" s="1" t="s">
        <v>513</v>
      </c>
      <c r="E1831" s="27" t="s">
        <v>6048</v>
      </c>
    </row>
    <row r="1832" ht="13">
      <c r="A1832" s="1" t="s">
        <v>501</v>
      </c>
      <c r="C1832" s="22" t="s">
        <v>9748</v>
      </c>
      <c r="E1832" s="23" t="s">
        <v>9749</v>
      </c>
      <c r="L1832" s="24">
        <f>SUMIFS(L1833:L1848,A1833:A1848,"P")</f>
        <v>0</v>
      </c>
      <c r="M1832" s="24">
        <f>SUMIFS(M1833:M1848,A1833:A1848,"P")</f>
        <v>0</v>
      </c>
      <c r="N1832" s="25"/>
    </row>
    <row r="1833">
      <c r="A1833" s="1" t="s">
        <v>504</v>
      </c>
      <c r="B1833" s="1">
        <v>450</v>
      </c>
      <c r="C1833" s="26" t="s">
        <v>9750</v>
      </c>
      <c r="D1833" t="s">
        <v>506</v>
      </c>
      <c r="E1833" s="27" t="s">
        <v>9751</v>
      </c>
      <c r="F1833" s="28" t="s">
        <v>1553</v>
      </c>
      <c r="G1833" s="29">
        <v>192.12</v>
      </c>
      <c r="H1833" s="28">
        <v>0</v>
      </c>
      <c r="I1833" s="30">
        <f>ROUND(G1833*H1833,P4)</f>
        <v>0</v>
      </c>
      <c r="L1833" s="30">
        <v>0</v>
      </c>
      <c r="M1833" s="24">
        <f>ROUND(G1833*L1833,P4)</f>
        <v>0</v>
      </c>
      <c r="N1833" s="25" t="s">
        <v>6046</v>
      </c>
      <c r="O1833" s="31">
        <f>M1833*AA1833</f>
        <v>0</v>
      </c>
      <c r="P1833" s="1">
        <v>3</v>
      </c>
      <c r="AA1833" s="1">
        <f>IF(P1833=1,$O$3,IF(P1833=2,$O$4,$O$5))</f>
        <v>0</v>
      </c>
    </row>
    <row r="1834">
      <c r="A1834" s="1" t="s">
        <v>510</v>
      </c>
      <c r="E1834" s="27" t="s">
        <v>506</v>
      </c>
    </row>
    <row r="1835" ht="182">
      <c r="A1835" s="1" t="s">
        <v>511</v>
      </c>
      <c r="E1835" s="32" t="s">
        <v>9752</v>
      </c>
    </row>
    <row r="1836" ht="25">
      <c r="A1836" s="1" t="s">
        <v>513</v>
      </c>
      <c r="E1836" s="27" t="s">
        <v>6048</v>
      </c>
    </row>
    <row r="1837">
      <c r="A1837" s="1" t="s">
        <v>504</v>
      </c>
      <c r="B1837" s="1">
        <v>451</v>
      </c>
      <c r="C1837" s="26" t="s">
        <v>9753</v>
      </c>
      <c r="D1837" t="s">
        <v>506</v>
      </c>
      <c r="E1837" s="27" t="s">
        <v>9754</v>
      </c>
      <c r="F1837" s="28" t="s">
        <v>1553</v>
      </c>
      <c r="G1837" s="29">
        <v>466.19799999999998</v>
      </c>
      <c r="H1837" s="28">
        <v>1.9999999999999999E-06</v>
      </c>
      <c r="I1837" s="30">
        <f>ROUND(G1837*H1837,P4)</f>
        <v>0</v>
      </c>
      <c r="L1837" s="30">
        <v>0</v>
      </c>
      <c r="M1837" s="24">
        <f>ROUND(G1837*L1837,P4)</f>
        <v>0</v>
      </c>
      <c r="N1837" s="25" t="s">
        <v>6046</v>
      </c>
      <c r="O1837" s="31">
        <f>M1837*AA1837</f>
        <v>0</v>
      </c>
      <c r="P1837" s="1">
        <v>3</v>
      </c>
      <c r="AA1837" s="1">
        <f>IF(P1837=1,$O$3,IF(P1837=2,$O$4,$O$5))</f>
        <v>0</v>
      </c>
    </row>
    <row r="1838">
      <c r="A1838" s="1" t="s">
        <v>510</v>
      </c>
      <c r="E1838" s="27" t="s">
        <v>506</v>
      </c>
    </row>
    <row r="1839" ht="409.5">
      <c r="A1839" s="1" t="s">
        <v>511</v>
      </c>
      <c r="E1839" s="32" t="s">
        <v>9755</v>
      </c>
    </row>
    <row r="1840" ht="25">
      <c r="A1840" s="1" t="s">
        <v>513</v>
      </c>
      <c r="E1840" s="27" t="s">
        <v>6048</v>
      </c>
    </row>
    <row r="1841" ht="25">
      <c r="A1841" s="1" t="s">
        <v>504</v>
      </c>
      <c r="B1841" s="1">
        <v>452</v>
      </c>
      <c r="C1841" s="26" t="s">
        <v>9756</v>
      </c>
      <c r="D1841" t="s">
        <v>506</v>
      </c>
      <c r="E1841" s="27" t="s">
        <v>9757</v>
      </c>
      <c r="F1841" s="28" t="s">
        <v>1553</v>
      </c>
      <c r="G1841" s="29">
        <v>466.19799999999998</v>
      </c>
      <c r="H1841" s="28">
        <v>0.000205</v>
      </c>
      <c r="I1841" s="30">
        <f>ROUND(G1841*H1841,P4)</f>
        <v>0</v>
      </c>
      <c r="L1841" s="30">
        <v>0</v>
      </c>
      <c r="M1841" s="24">
        <f>ROUND(G1841*L1841,P4)</f>
        <v>0</v>
      </c>
      <c r="N1841" s="25" t="s">
        <v>6046</v>
      </c>
      <c r="O1841" s="31">
        <f>M1841*AA1841</f>
        <v>0</v>
      </c>
      <c r="P1841" s="1">
        <v>3</v>
      </c>
      <c r="AA1841" s="1">
        <f>IF(P1841=1,$O$3,IF(P1841=2,$O$4,$O$5))</f>
        <v>0</v>
      </c>
    </row>
    <row r="1842">
      <c r="A1842" s="1" t="s">
        <v>510</v>
      </c>
      <c r="E1842" s="27" t="s">
        <v>506</v>
      </c>
    </row>
    <row r="1843" ht="409.5">
      <c r="A1843" s="1" t="s">
        <v>511</v>
      </c>
      <c r="E1843" s="32" t="s">
        <v>9755</v>
      </c>
    </row>
    <row r="1844" ht="25">
      <c r="A1844" s="1" t="s">
        <v>513</v>
      </c>
      <c r="E1844" s="27" t="s">
        <v>6048</v>
      </c>
    </row>
    <row r="1845" ht="25">
      <c r="A1845" s="1" t="s">
        <v>504</v>
      </c>
      <c r="B1845" s="1">
        <v>453</v>
      </c>
      <c r="C1845" s="26" t="s">
        <v>9758</v>
      </c>
      <c r="D1845" t="s">
        <v>506</v>
      </c>
      <c r="E1845" s="27" t="s">
        <v>9759</v>
      </c>
      <c r="F1845" s="28" t="s">
        <v>1553</v>
      </c>
      <c r="G1845" s="29">
        <v>658.31799999999998</v>
      </c>
      <c r="H1845" s="28">
        <v>0.00028600000000000001</v>
      </c>
      <c r="I1845" s="30">
        <f>ROUND(G1845*H1845,P4)</f>
        <v>0</v>
      </c>
      <c r="L1845" s="30">
        <v>0</v>
      </c>
      <c r="M1845" s="24">
        <f>ROUND(G1845*L1845,P4)</f>
        <v>0</v>
      </c>
      <c r="N1845" s="25" t="s">
        <v>6046</v>
      </c>
      <c r="O1845" s="31">
        <f>M1845*AA1845</f>
        <v>0</v>
      </c>
      <c r="P1845" s="1">
        <v>3</v>
      </c>
      <c r="AA1845" s="1">
        <f>IF(P1845=1,$O$3,IF(P1845=2,$O$4,$O$5))</f>
        <v>0</v>
      </c>
    </row>
    <row r="1846">
      <c r="A1846" s="1" t="s">
        <v>510</v>
      </c>
      <c r="E1846" s="27" t="s">
        <v>506</v>
      </c>
    </row>
    <row r="1847" ht="409.5">
      <c r="A1847" s="1" t="s">
        <v>511</v>
      </c>
      <c r="E1847" s="32" t="s">
        <v>9760</v>
      </c>
    </row>
    <row r="1848" ht="25">
      <c r="A1848" s="1" t="s">
        <v>513</v>
      </c>
      <c r="E1848" s="27" t="s">
        <v>6048</v>
      </c>
    </row>
    <row r="1849" ht="13">
      <c r="A1849" s="1" t="s">
        <v>501</v>
      </c>
      <c r="C1849" s="22" t="s">
        <v>9761</v>
      </c>
      <c r="E1849" s="23" t="s">
        <v>9762</v>
      </c>
      <c r="L1849" s="24">
        <f>SUMIFS(L1850:L1857,A1850:A1857,"P")</f>
        <v>0</v>
      </c>
      <c r="M1849" s="24">
        <f>SUMIFS(M1850:M1857,A1850:A1857,"P")</f>
        <v>0</v>
      </c>
      <c r="N1849" s="25"/>
    </row>
    <row r="1850">
      <c r="A1850" s="1" t="s">
        <v>504</v>
      </c>
      <c r="B1850" s="1">
        <v>455</v>
      </c>
      <c r="C1850" s="26" t="s">
        <v>9763</v>
      </c>
      <c r="D1850" t="s">
        <v>506</v>
      </c>
      <c r="E1850" s="27" t="s">
        <v>9764</v>
      </c>
      <c r="F1850" s="28" t="s">
        <v>1553</v>
      </c>
      <c r="G1850" s="29">
        <v>16</v>
      </c>
      <c r="H1850" s="28">
        <v>0.0012999999999999999</v>
      </c>
      <c r="I1850" s="30">
        <f>ROUND(G1850*H1850,P4)</f>
        <v>0</v>
      </c>
      <c r="L1850" s="30">
        <v>0</v>
      </c>
      <c r="M1850" s="24">
        <f>ROUND(G1850*L1850,P4)</f>
        <v>0</v>
      </c>
      <c r="N1850" s="25" t="s">
        <v>6046</v>
      </c>
      <c r="O1850" s="31">
        <f>M1850*AA1850</f>
        <v>0</v>
      </c>
      <c r="P1850" s="1">
        <v>3</v>
      </c>
      <c r="AA1850" s="1">
        <f>IF(P1850=1,$O$3,IF(P1850=2,$O$4,$O$5))</f>
        <v>0</v>
      </c>
    </row>
    <row r="1851">
      <c r="A1851" s="1" t="s">
        <v>510</v>
      </c>
      <c r="E1851" s="27" t="s">
        <v>506</v>
      </c>
    </row>
    <row r="1852" ht="26">
      <c r="A1852" s="1" t="s">
        <v>511</v>
      </c>
      <c r="E1852" s="32" t="s">
        <v>718</v>
      </c>
    </row>
    <row r="1853" ht="25">
      <c r="A1853" s="1" t="s">
        <v>513</v>
      </c>
      <c r="E1853" s="27" t="s">
        <v>6048</v>
      </c>
    </row>
    <row r="1854" ht="25">
      <c r="A1854" s="1" t="s">
        <v>504</v>
      </c>
      <c r="B1854" s="1">
        <v>454</v>
      </c>
      <c r="C1854" s="26" t="s">
        <v>9765</v>
      </c>
      <c r="D1854" t="s">
        <v>506</v>
      </c>
      <c r="E1854" s="27" t="s">
        <v>9766</v>
      </c>
      <c r="F1854" s="28" t="s">
        <v>1553</v>
      </c>
      <c r="G1854" s="29">
        <v>16</v>
      </c>
      <c r="H1854" s="28">
        <v>0</v>
      </c>
      <c r="I1854" s="30">
        <f>ROUND(G1854*H1854,P4)</f>
        <v>0</v>
      </c>
      <c r="L1854" s="30">
        <v>0</v>
      </c>
      <c r="M1854" s="24">
        <f>ROUND(G1854*L1854,P4)</f>
        <v>0</v>
      </c>
      <c r="N1854" s="25" t="s">
        <v>6046</v>
      </c>
      <c r="O1854" s="31">
        <f>M1854*AA1854</f>
        <v>0</v>
      </c>
      <c r="P1854" s="1">
        <v>3</v>
      </c>
      <c r="AA1854" s="1">
        <f>IF(P1854=1,$O$3,IF(P1854=2,$O$4,$O$5))</f>
        <v>0</v>
      </c>
    </row>
    <row r="1855">
      <c r="A1855" s="1" t="s">
        <v>510</v>
      </c>
      <c r="E1855" s="27" t="s">
        <v>506</v>
      </c>
    </row>
    <row r="1856" ht="39">
      <c r="A1856" s="1" t="s">
        <v>511</v>
      </c>
      <c r="E1856" s="32" t="s">
        <v>9767</v>
      </c>
    </row>
    <row r="1857" ht="25">
      <c r="A1857" s="1" t="s">
        <v>513</v>
      </c>
      <c r="E1857" s="27" t="s">
        <v>6048</v>
      </c>
    </row>
    <row r="1858" ht="13">
      <c r="A1858" s="1" t="s">
        <v>501</v>
      </c>
      <c r="C1858" s="22" t="s">
        <v>7658</v>
      </c>
      <c r="E1858" s="23" t="s">
        <v>7659</v>
      </c>
      <c r="L1858" s="24">
        <f>SUMIFS(L1859:L1942,A1859:A1942,"P")</f>
        <v>0</v>
      </c>
      <c r="M1858" s="24">
        <f>SUMIFS(M1859:M1942,A1859:A1942,"P")</f>
        <v>0</v>
      </c>
      <c r="N1858" s="25"/>
    </row>
    <row r="1859">
      <c r="A1859" s="1" t="s">
        <v>504</v>
      </c>
      <c r="B1859" s="1">
        <v>472</v>
      </c>
      <c r="C1859" s="26" t="s">
        <v>9768</v>
      </c>
      <c r="D1859" t="s">
        <v>600</v>
      </c>
      <c r="E1859" s="27" t="s">
        <v>9769</v>
      </c>
      <c r="F1859" s="28" t="s">
        <v>4976</v>
      </c>
      <c r="G1859" s="29">
        <v>0.22500000000000001</v>
      </c>
      <c r="H1859" s="28">
        <v>0.001</v>
      </c>
      <c r="I1859" s="30">
        <f>ROUND(G1859*H1859,P4)</f>
        <v>0</v>
      </c>
      <c r="L1859" s="30">
        <v>0</v>
      </c>
      <c r="M1859" s="24">
        <f>ROUND(G1859*L1859,P4)</f>
        <v>0</v>
      </c>
      <c r="N1859" s="25" t="s">
        <v>6046</v>
      </c>
      <c r="O1859" s="31">
        <f>M1859*AA1859</f>
        <v>0</v>
      </c>
      <c r="P1859" s="1">
        <v>3</v>
      </c>
      <c r="AA1859" s="1">
        <f>IF(P1859=1,$O$3,IF(P1859=2,$O$4,$O$5))</f>
        <v>0</v>
      </c>
    </row>
    <row r="1860">
      <c r="A1860" s="1" t="s">
        <v>510</v>
      </c>
      <c r="E1860" s="27" t="s">
        <v>506</v>
      </c>
    </row>
    <row r="1861" ht="26">
      <c r="A1861" s="1" t="s">
        <v>511</v>
      </c>
      <c r="E1861" s="32" t="s">
        <v>9770</v>
      </c>
    </row>
    <row r="1862" ht="25">
      <c r="A1862" s="1" t="s">
        <v>513</v>
      </c>
      <c r="E1862" s="27" t="s">
        <v>6048</v>
      </c>
    </row>
    <row r="1863">
      <c r="A1863" s="1" t="s">
        <v>504</v>
      </c>
      <c r="B1863" s="1">
        <v>474</v>
      </c>
      <c r="C1863" s="26" t="s">
        <v>9768</v>
      </c>
      <c r="D1863" t="s">
        <v>604</v>
      </c>
      <c r="E1863" s="27" t="s">
        <v>9769</v>
      </c>
      <c r="F1863" s="28" t="s">
        <v>4976</v>
      </c>
      <c r="G1863" s="29">
        <v>4.1139999999999999</v>
      </c>
      <c r="H1863" s="28">
        <v>0.001</v>
      </c>
      <c r="I1863" s="30">
        <f>ROUND(G1863*H1863,P4)</f>
        <v>0</v>
      </c>
      <c r="L1863" s="30">
        <v>0</v>
      </c>
      <c r="M1863" s="24">
        <f>ROUND(G1863*L1863,P4)</f>
        <v>0</v>
      </c>
      <c r="N1863" s="25" t="s">
        <v>6046</v>
      </c>
      <c r="O1863" s="31">
        <f>M1863*AA1863</f>
        <v>0</v>
      </c>
      <c r="P1863" s="1">
        <v>3</v>
      </c>
      <c r="AA1863" s="1">
        <f>IF(P1863=1,$O$3,IF(P1863=2,$O$4,$O$5))</f>
        <v>0</v>
      </c>
    </row>
    <row r="1864">
      <c r="A1864" s="1" t="s">
        <v>510</v>
      </c>
      <c r="E1864" s="27" t="s">
        <v>506</v>
      </c>
    </row>
    <row r="1865" ht="26">
      <c r="A1865" s="1" t="s">
        <v>511</v>
      </c>
      <c r="E1865" s="32" t="s">
        <v>9771</v>
      </c>
    </row>
    <row r="1866" ht="25">
      <c r="A1866" s="1" t="s">
        <v>513</v>
      </c>
      <c r="E1866" s="27" t="s">
        <v>6048</v>
      </c>
    </row>
    <row r="1867">
      <c r="A1867" s="1" t="s">
        <v>504</v>
      </c>
      <c r="B1867" s="1">
        <v>476</v>
      </c>
      <c r="C1867" s="26" t="s">
        <v>9768</v>
      </c>
      <c r="D1867" t="s">
        <v>607</v>
      </c>
      <c r="E1867" s="27" t="s">
        <v>9769</v>
      </c>
      <c r="F1867" s="28" t="s">
        <v>4976</v>
      </c>
      <c r="G1867" s="29">
        <v>3.6970000000000001</v>
      </c>
      <c r="H1867" s="28">
        <v>0.001</v>
      </c>
      <c r="I1867" s="30">
        <f>ROUND(G1867*H1867,P4)</f>
        <v>0</v>
      </c>
      <c r="L1867" s="30">
        <v>0</v>
      </c>
      <c r="M1867" s="24">
        <f>ROUND(G1867*L1867,P4)</f>
        <v>0</v>
      </c>
      <c r="N1867" s="25" t="s">
        <v>6046</v>
      </c>
      <c r="O1867" s="31">
        <f>M1867*AA1867</f>
        <v>0</v>
      </c>
      <c r="P1867" s="1">
        <v>3</v>
      </c>
      <c r="AA1867" s="1">
        <f>IF(P1867=1,$O$3,IF(P1867=2,$O$4,$O$5))</f>
        <v>0</v>
      </c>
    </row>
    <row r="1868">
      <c r="A1868" s="1" t="s">
        <v>510</v>
      </c>
      <c r="E1868" s="27" t="s">
        <v>506</v>
      </c>
    </row>
    <row r="1869" ht="26">
      <c r="A1869" s="1" t="s">
        <v>511</v>
      </c>
      <c r="E1869" s="32" t="s">
        <v>9772</v>
      </c>
    </row>
    <row r="1870" ht="25">
      <c r="A1870" s="1" t="s">
        <v>513</v>
      </c>
      <c r="E1870" s="27" t="s">
        <v>6048</v>
      </c>
    </row>
    <row r="1871">
      <c r="A1871" s="1" t="s">
        <v>504</v>
      </c>
      <c r="B1871" s="1">
        <v>460</v>
      </c>
      <c r="C1871" s="26" t="s">
        <v>9773</v>
      </c>
      <c r="D1871" t="s">
        <v>600</v>
      </c>
      <c r="E1871" s="27" t="s">
        <v>9774</v>
      </c>
      <c r="F1871" s="28" t="s">
        <v>4976</v>
      </c>
      <c r="G1871" s="29">
        <v>0.104</v>
      </c>
      <c r="H1871" s="28">
        <v>0.001</v>
      </c>
      <c r="I1871" s="30">
        <f>ROUND(G1871*H1871,P4)</f>
        <v>0</v>
      </c>
      <c r="L1871" s="30">
        <v>0</v>
      </c>
      <c r="M1871" s="24">
        <f>ROUND(G1871*L1871,P4)</f>
        <v>0</v>
      </c>
      <c r="N1871" s="25" t="s">
        <v>6046</v>
      </c>
      <c r="O1871" s="31">
        <f>M1871*AA1871</f>
        <v>0</v>
      </c>
      <c r="P1871" s="1">
        <v>3</v>
      </c>
      <c r="AA1871" s="1">
        <f>IF(P1871=1,$O$3,IF(P1871=2,$O$4,$O$5))</f>
        <v>0</v>
      </c>
    </row>
    <row r="1872">
      <c r="A1872" s="1" t="s">
        <v>510</v>
      </c>
      <c r="E1872" s="27" t="s">
        <v>506</v>
      </c>
    </row>
    <row r="1873" ht="26">
      <c r="A1873" s="1" t="s">
        <v>511</v>
      </c>
      <c r="E1873" s="32" t="s">
        <v>9775</v>
      </c>
    </row>
    <row r="1874" ht="25">
      <c r="A1874" s="1" t="s">
        <v>513</v>
      </c>
      <c r="E1874" s="27" t="s">
        <v>6048</v>
      </c>
    </row>
    <row r="1875">
      <c r="A1875" s="1" t="s">
        <v>504</v>
      </c>
      <c r="B1875" s="1">
        <v>464</v>
      </c>
      <c r="C1875" s="26" t="s">
        <v>9773</v>
      </c>
      <c r="D1875" t="s">
        <v>604</v>
      </c>
      <c r="E1875" s="27" t="s">
        <v>9774</v>
      </c>
      <c r="F1875" s="28" t="s">
        <v>4976</v>
      </c>
      <c r="G1875" s="29">
        <v>2.012</v>
      </c>
      <c r="H1875" s="28">
        <v>0.001</v>
      </c>
      <c r="I1875" s="30">
        <f>ROUND(G1875*H1875,P4)</f>
        <v>0</v>
      </c>
      <c r="L1875" s="30">
        <v>0</v>
      </c>
      <c r="M1875" s="24">
        <f>ROUND(G1875*L1875,P4)</f>
        <v>0</v>
      </c>
      <c r="N1875" s="25" t="s">
        <v>6046</v>
      </c>
      <c r="O1875" s="31">
        <f>M1875*AA1875</f>
        <v>0</v>
      </c>
      <c r="P1875" s="1">
        <v>3</v>
      </c>
      <c r="AA1875" s="1">
        <f>IF(P1875=1,$O$3,IF(P1875=2,$O$4,$O$5))</f>
        <v>0</v>
      </c>
    </row>
    <row r="1876">
      <c r="A1876" s="1" t="s">
        <v>510</v>
      </c>
      <c r="E1876" s="27" t="s">
        <v>506</v>
      </c>
    </row>
    <row r="1877" ht="26">
      <c r="A1877" s="1" t="s">
        <v>511</v>
      </c>
      <c r="E1877" s="32" t="s">
        <v>9776</v>
      </c>
    </row>
    <row r="1878" ht="25">
      <c r="A1878" s="1" t="s">
        <v>513</v>
      </c>
      <c r="E1878" s="27" t="s">
        <v>6048</v>
      </c>
    </row>
    <row r="1879">
      <c r="A1879" s="1" t="s">
        <v>504</v>
      </c>
      <c r="B1879" s="1">
        <v>468</v>
      </c>
      <c r="C1879" s="26" t="s">
        <v>9773</v>
      </c>
      <c r="D1879" t="s">
        <v>607</v>
      </c>
      <c r="E1879" s="27" t="s">
        <v>9774</v>
      </c>
      <c r="F1879" s="28" t="s">
        <v>4976</v>
      </c>
      <c r="G1879" s="29">
        <v>1.845</v>
      </c>
      <c r="H1879" s="28">
        <v>0.001</v>
      </c>
      <c r="I1879" s="30">
        <f>ROUND(G1879*H1879,P4)</f>
        <v>0</v>
      </c>
      <c r="L1879" s="30">
        <v>0</v>
      </c>
      <c r="M1879" s="24">
        <f>ROUND(G1879*L1879,P4)</f>
        <v>0</v>
      </c>
      <c r="N1879" s="25" t="s">
        <v>6046</v>
      </c>
      <c r="O1879" s="31">
        <f>M1879*AA1879</f>
        <v>0</v>
      </c>
      <c r="P1879" s="1">
        <v>3</v>
      </c>
      <c r="AA1879" s="1">
        <f>IF(P1879=1,$O$3,IF(P1879=2,$O$4,$O$5))</f>
        <v>0</v>
      </c>
    </row>
    <row r="1880">
      <c r="A1880" s="1" t="s">
        <v>510</v>
      </c>
      <c r="E1880" s="27" t="s">
        <v>506</v>
      </c>
    </row>
    <row r="1881" ht="26">
      <c r="A1881" s="1" t="s">
        <v>511</v>
      </c>
      <c r="E1881" s="32" t="s">
        <v>9777</v>
      </c>
    </row>
    <row r="1882" ht="25">
      <c r="A1882" s="1" t="s">
        <v>513</v>
      </c>
      <c r="E1882" s="27" t="s">
        <v>6048</v>
      </c>
    </row>
    <row r="1883">
      <c r="A1883" s="1" t="s">
        <v>504</v>
      </c>
      <c r="B1883" s="1">
        <v>462</v>
      </c>
      <c r="C1883" s="26" t="s">
        <v>9778</v>
      </c>
      <c r="D1883" t="s">
        <v>600</v>
      </c>
      <c r="E1883" s="27" t="s">
        <v>9779</v>
      </c>
      <c r="F1883" s="28" t="s">
        <v>4976</v>
      </c>
      <c r="G1883" s="29">
        <v>0.050000000000000003</v>
      </c>
      <c r="H1883" s="28">
        <v>0.001</v>
      </c>
      <c r="I1883" s="30">
        <f>ROUND(G1883*H1883,P4)</f>
        <v>0</v>
      </c>
      <c r="L1883" s="30">
        <v>0</v>
      </c>
      <c r="M1883" s="24">
        <f>ROUND(G1883*L1883,P4)</f>
        <v>0</v>
      </c>
      <c r="N1883" s="25" t="s">
        <v>6046</v>
      </c>
      <c r="O1883" s="31">
        <f>M1883*AA1883</f>
        <v>0</v>
      </c>
      <c r="P1883" s="1">
        <v>3</v>
      </c>
      <c r="AA1883" s="1">
        <f>IF(P1883=1,$O$3,IF(P1883=2,$O$4,$O$5))</f>
        <v>0</v>
      </c>
    </row>
    <row r="1884">
      <c r="A1884" s="1" t="s">
        <v>510</v>
      </c>
      <c r="E1884" s="27" t="s">
        <v>506</v>
      </c>
    </row>
    <row r="1885" ht="26">
      <c r="A1885" s="1" t="s">
        <v>511</v>
      </c>
      <c r="E1885" s="32" t="s">
        <v>9780</v>
      </c>
    </row>
    <row r="1886" ht="25">
      <c r="A1886" s="1" t="s">
        <v>513</v>
      </c>
      <c r="E1886" s="27" t="s">
        <v>6048</v>
      </c>
    </row>
    <row r="1887">
      <c r="A1887" s="1" t="s">
        <v>504</v>
      </c>
      <c r="B1887" s="1">
        <v>466</v>
      </c>
      <c r="C1887" s="26" t="s">
        <v>9778</v>
      </c>
      <c r="D1887" t="s">
        <v>604</v>
      </c>
      <c r="E1887" s="27" t="s">
        <v>9779</v>
      </c>
      <c r="F1887" s="28" t="s">
        <v>4976</v>
      </c>
      <c r="G1887" s="29">
        <v>0.96999999999999997</v>
      </c>
      <c r="H1887" s="28">
        <v>0.001</v>
      </c>
      <c r="I1887" s="30">
        <f>ROUND(G1887*H1887,P4)</f>
        <v>0</v>
      </c>
      <c r="L1887" s="30">
        <v>0</v>
      </c>
      <c r="M1887" s="24">
        <f>ROUND(G1887*L1887,P4)</f>
        <v>0</v>
      </c>
      <c r="N1887" s="25" t="s">
        <v>6046</v>
      </c>
      <c r="O1887" s="31">
        <f>M1887*AA1887</f>
        <v>0</v>
      </c>
      <c r="P1887" s="1">
        <v>3</v>
      </c>
      <c r="AA1887" s="1">
        <f>IF(P1887=1,$O$3,IF(P1887=2,$O$4,$O$5))</f>
        <v>0</v>
      </c>
    </row>
    <row r="1888">
      <c r="A1888" s="1" t="s">
        <v>510</v>
      </c>
      <c r="E1888" s="27" t="s">
        <v>506</v>
      </c>
    </row>
    <row r="1889" ht="26">
      <c r="A1889" s="1" t="s">
        <v>511</v>
      </c>
      <c r="E1889" s="32" t="s">
        <v>9781</v>
      </c>
    </row>
    <row r="1890" ht="25">
      <c r="A1890" s="1" t="s">
        <v>513</v>
      </c>
      <c r="E1890" s="27" t="s">
        <v>6048</v>
      </c>
    </row>
    <row r="1891">
      <c r="A1891" s="1" t="s">
        <v>504</v>
      </c>
      <c r="B1891" s="1">
        <v>470</v>
      </c>
      <c r="C1891" s="26" t="s">
        <v>9778</v>
      </c>
      <c r="D1891" t="s">
        <v>607</v>
      </c>
      <c r="E1891" s="27" t="s">
        <v>9779</v>
      </c>
      <c r="F1891" s="28" t="s">
        <v>4976</v>
      </c>
      <c r="G1891" s="29">
        <v>0.89100000000000001</v>
      </c>
      <c r="H1891" s="28">
        <v>0.001</v>
      </c>
      <c r="I1891" s="30">
        <f>ROUND(G1891*H1891,P4)</f>
        <v>0</v>
      </c>
      <c r="L1891" s="30">
        <v>0</v>
      </c>
      <c r="M1891" s="24">
        <f>ROUND(G1891*L1891,P4)</f>
        <v>0</v>
      </c>
      <c r="N1891" s="25" t="s">
        <v>6046</v>
      </c>
      <c r="O1891" s="31">
        <f>M1891*AA1891</f>
        <v>0</v>
      </c>
      <c r="P1891" s="1">
        <v>3</v>
      </c>
      <c r="AA1891" s="1">
        <f>IF(P1891=1,$O$3,IF(P1891=2,$O$4,$O$5))</f>
        <v>0</v>
      </c>
    </row>
    <row r="1892">
      <c r="A1892" s="1" t="s">
        <v>510</v>
      </c>
      <c r="E1892" s="27" t="s">
        <v>506</v>
      </c>
    </row>
    <row r="1893" ht="26">
      <c r="A1893" s="1" t="s">
        <v>511</v>
      </c>
      <c r="E1893" s="32" t="s">
        <v>9782</v>
      </c>
    </row>
    <row r="1894" ht="25">
      <c r="A1894" s="1" t="s">
        <v>513</v>
      </c>
      <c r="E1894" s="27" t="s">
        <v>6048</v>
      </c>
    </row>
    <row r="1895" ht="25">
      <c r="A1895" s="1" t="s">
        <v>504</v>
      </c>
      <c r="B1895" s="1">
        <v>456</v>
      </c>
      <c r="C1895" s="26" t="s">
        <v>9783</v>
      </c>
      <c r="D1895" t="s">
        <v>506</v>
      </c>
      <c r="E1895" s="27" t="s">
        <v>9784</v>
      </c>
      <c r="F1895" s="28" t="s">
        <v>1553</v>
      </c>
      <c r="G1895" s="29">
        <v>0.28799999999999998</v>
      </c>
      <c r="H1895" s="28">
        <v>0</v>
      </c>
      <c r="I1895" s="30">
        <f>ROUND(G1895*H1895,P4)</f>
        <v>0</v>
      </c>
      <c r="L1895" s="30">
        <v>0</v>
      </c>
      <c r="M1895" s="24">
        <f>ROUND(G1895*L1895,P4)</f>
        <v>0</v>
      </c>
      <c r="N1895" s="25" t="s">
        <v>6046</v>
      </c>
      <c r="O1895" s="31">
        <f>M1895*AA1895</f>
        <v>0</v>
      </c>
      <c r="P1895" s="1">
        <v>3</v>
      </c>
      <c r="AA1895" s="1">
        <f>IF(P1895=1,$O$3,IF(P1895=2,$O$4,$O$5))</f>
        <v>0</v>
      </c>
    </row>
    <row r="1896">
      <c r="A1896" s="1" t="s">
        <v>510</v>
      </c>
      <c r="E1896" s="27" t="s">
        <v>506</v>
      </c>
    </row>
    <row r="1897" ht="39">
      <c r="A1897" s="1" t="s">
        <v>511</v>
      </c>
      <c r="E1897" s="32" t="s">
        <v>9785</v>
      </c>
    </row>
    <row r="1898" ht="25">
      <c r="A1898" s="1" t="s">
        <v>513</v>
      </c>
      <c r="E1898" s="27" t="s">
        <v>6048</v>
      </c>
    </row>
    <row r="1899" ht="25">
      <c r="A1899" s="1" t="s">
        <v>504</v>
      </c>
      <c r="B1899" s="1">
        <v>457</v>
      </c>
      <c r="C1899" s="26" t="s">
        <v>9786</v>
      </c>
      <c r="D1899" t="s">
        <v>506</v>
      </c>
      <c r="E1899" s="27" t="s">
        <v>9787</v>
      </c>
      <c r="F1899" s="28" t="s">
        <v>1553</v>
      </c>
      <c r="G1899" s="29">
        <v>6.5099999999999998</v>
      </c>
      <c r="H1899" s="28">
        <v>0</v>
      </c>
      <c r="I1899" s="30">
        <f>ROUND(G1899*H1899,P4)</f>
        <v>0</v>
      </c>
      <c r="L1899" s="30">
        <v>0</v>
      </c>
      <c r="M1899" s="24">
        <f>ROUND(G1899*L1899,P4)</f>
        <v>0</v>
      </c>
      <c r="N1899" s="25" t="s">
        <v>6046</v>
      </c>
      <c r="O1899" s="31">
        <f>M1899*AA1899</f>
        <v>0</v>
      </c>
      <c r="P1899" s="1">
        <v>3</v>
      </c>
      <c r="AA1899" s="1">
        <f>IF(P1899=1,$O$3,IF(P1899=2,$O$4,$O$5))</f>
        <v>0</v>
      </c>
    </row>
    <row r="1900">
      <c r="A1900" s="1" t="s">
        <v>510</v>
      </c>
      <c r="E1900" s="27" t="s">
        <v>506</v>
      </c>
    </row>
    <row r="1901" ht="104">
      <c r="A1901" s="1" t="s">
        <v>511</v>
      </c>
      <c r="E1901" s="32" t="s">
        <v>9788</v>
      </c>
    </row>
    <row r="1902" ht="25">
      <c r="A1902" s="1" t="s">
        <v>513</v>
      </c>
      <c r="E1902" s="27" t="s">
        <v>6048</v>
      </c>
    </row>
    <row r="1903" ht="25">
      <c r="A1903" s="1" t="s">
        <v>504</v>
      </c>
      <c r="B1903" s="1">
        <v>458</v>
      </c>
      <c r="C1903" s="26" t="s">
        <v>9789</v>
      </c>
      <c r="D1903" t="s">
        <v>506</v>
      </c>
      <c r="E1903" s="27" t="s">
        <v>9790</v>
      </c>
      <c r="F1903" s="28" t="s">
        <v>1553</v>
      </c>
      <c r="G1903" s="29">
        <v>6.9100000000000001</v>
      </c>
      <c r="H1903" s="28">
        <v>0</v>
      </c>
      <c r="I1903" s="30">
        <f>ROUND(G1903*H1903,P4)</f>
        <v>0</v>
      </c>
      <c r="L1903" s="30">
        <v>0</v>
      </c>
      <c r="M1903" s="24">
        <f>ROUND(G1903*L1903,P4)</f>
        <v>0</v>
      </c>
      <c r="N1903" s="25" t="s">
        <v>6046</v>
      </c>
      <c r="O1903" s="31">
        <f>M1903*AA1903</f>
        <v>0</v>
      </c>
      <c r="P1903" s="1">
        <v>3</v>
      </c>
      <c r="AA1903" s="1">
        <f>IF(P1903=1,$O$3,IF(P1903=2,$O$4,$O$5))</f>
        <v>0</v>
      </c>
    </row>
    <row r="1904">
      <c r="A1904" s="1" t="s">
        <v>510</v>
      </c>
      <c r="E1904" s="27" t="s">
        <v>506</v>
      </c>
    </row>
    <row r="1905" ht="39">
      <c r="A1905" s="1" t="s">
        <v>511</v>
      </c>
      <c r="E1905" s="32" t="s">
        <v>9791</v>
      </c>
    </row>
    <row r="1906" ht="25">
      <c r="A1906" s="1" t="s">
        <v>513</v>
      </c>
      <c r="E1906" s="27" t="s">
        <v>6048</v>
      </c>
    </row>
    <row r="1907" ht="25">
      <c r="A1907" s="1" t="s">
        <v>504</v>
      </c>
      <c r="B1907" s="1">
        <v>459</v>
      </c>
      <c r="C1907" s="26" t="s">
        <v>9792</v>
      </c>
      <c r="D1907" t="s">
        <v>506</v>
      </c>
      <c r="E1907" s="27" t="s">
        <v>9793</v>
      </c>
      <c r="F1907" s="28" t="s">
        <v>1553</v>
      </c>
      <c r="G1907" s="29">
        <v>0.28799999999999998</v>
      </c>
      <c r="H1907" s="28">
        <v>0</v>
      </c>
      <c r="I1907" s="30">
        <f>ROUND(G1907*H1907,P4)</f>
        <v>0</v>
      </c>
      <c r="L1907" s="30">
        <v>0</v>
      </c>
      <c r="M1907" s="24">
        <f>ROUND(G1907*L1907,P4)</f>
        <v>0</v>
      </c>
      <c r="N1907" s="25" t="s">
        <v>6046</v>
      </c>
      <c r="O1907" s="31">
        <f>M1907*AA1907</f>
        <v>0</v>
      </c>
      <c r="P1907" s="1">
        <v>3</v>
      </c>
      <c r="AA1907" s="1">
        <f>IF(P1907=1,$O$3,IF(P1907=2,$O$4,$O$5))</f>
        <v>0</v>
      </c>
    </row>
    <row r="1908">
      <c r="A1908" s="1" t="s">
        <v>510</v>
      </c>
      <c r="E1908" s="27" t="s">
        <v>506</v>
      </c>
    </row>
    <row r="1909" ht="39">
      <c r="A1909" s="1" t="s">
        <v>511</v>
      </c>
      <c r="E1909" s="32" t="s">
        <v>9785</v>
      </c>
    </row>
    <row r="1910" ht="25">
      <c r="A1910" s="1" t="s">
        <v>513</v>
      </c>
      <c r="E1910" s="27" t="s">
        <v>6048</v>
      </c>
    </row>
    <row r="1911" ht="25">
      <c r="A1911" s="1" t="s">
        <v>504</v>
      </c>
      <c r="B1911" s="1">
        <v>461</v>
      </c>
      <c r="C1911" s="26" t="s">
        <v>9794</v>
      </c>
      <c r="D1911" t="s">
        <v>506</v>
      </c>
      <c r="E1911" s="27" t="s">
        <v>9795</v>
      </c>
      <c r="F1911" s="28" t="s">
        <v>1553</v>
      </c>
      <c r="G1911" s="29">
        <v>0.28799999999999998</v>
      </c>
      <c r="H1911" s="28">
        <v>0</v>
      </c>
      <c r="I1911" s="30">
        <f>ROUND(G1911*H1911,P4)</f>
        <v>0</v>
      </c>
      <c r="L1911" s="30">
        <v>0</v>
      </c>
      <c r="M1911" s="24">
        <f>ROUND(G1911*L1911,P4)</f>
        <v>0</v>
      </c>
      <c r="N1911" s="25" t="s">
        <v>6046</v>
      </c>
      <c r="O1911" s="31">
        <f>M1911*AA1911</f>
        <v>0</v>
      </c>
      <c r="P1911" s="1">
        <v>3</v>
      </c>
      <c r="AA1911" s="1">
        <f>IF(P1911=1,$O$3,IF(P1911=2,$O$4,$O$5))</f>
        <v>0</v>
      </c>
    </row>
    <row r="1912">
      <c r="A1912" s="1" t="s">
        <v>510</v>
      </c>
      <c r="E1912" s="27" t="s">
        <v>506</v>
      </c>
    </row>
    <row r="1913" ht="39">
      <c r="A1913" s="1" t="s">
        <v>511</v>
      </c>
      <c r="E1913" s="32" t="s">
        <v>9785</v>
      </c>
    </row>
    <row r="1914" ht="25">
      <c r="A1914" s="1" t="s">
        <v>513</v>
      </c>
      <c r="E1914" s="27" t="s">
        <v>6048</v>
      </c>
    </row>
    <row r="1915" ht="25">
      <c r="A1915" s="1" t="s">
        <v>504</v>
      </c>
      <c r="B1915" s="1">
        <v>463</v>
      </c>
      <c r="C1915" s="26" t="s">
        <v>9796</v>
      </c>
      <c r="D1915" t="s">
        <v>506</v>
      </c>
      <c r="E1915" s="27" t="s">
        <v>9797</v>
      </c>
      <c r="F1915" s="28" t="s">
        <v>1553</v>
      </c>
      <c r="G1915" s="29">
        <v>6.5099999999999998</v>
      </c>
      <c r="H1915" s="28">
        <v>0</v>
      </c>
      <c r="I1915" s="30">
        <f>ROUND(G1915*H1915,P4)</f>
        <v>0</v>
      </c>
      <c r="L1915" s="30">
        <v>0</v>
      </c>
      <c r="M1915" s="24">
        <f>ROUND(G1915*L1915,P4)</f>
        <v>0</v>
      </c>
      <c r="N1915" s="25" t="s">
        <v>6046</v>
      </c>
      <c r="O1915" s="31">
        <f>M1915*AA1915</f>
        <v>0</v>
      </c>
      <c r="P1915" s="1">
        <v>3</v>
      </c>
      <c r="AA1915" s="1">
        <f>IF(P1915=1,$O$3,IF(P1915=2,$O$4,$O$5))</f>
        <v>0</v>
      </c>
    </row>
    <row r="1916">
      <c r="A1916" s="1" t="s">
        <v>510</v>
      </c>
      <c r="E1916" s="27" t="s">
        <v>506</v>
      </c>
    </row>
    <row r="1917" ht="104">
      <c r="A1917" s="1" t="s">
        <v>511</v>
      </c>
      <c r="E1917" s="32" t="s">
        <v>9788</v>
      </c>
    </row>
    <row r="1918" ht="25">
      <c r="A1918" s="1" t="s">
        <v>513</v>
      </c>
      <c r="E1918" s="27" t="s">
        <v>6048</v>
      </c>
    </row>
    <row r="1919" ht="25">
      <c r="A1919" s="1" t="s">
        <v>504</v>
      </c>
      <c r="B1919" s="1">
        <v>465</v>
      </c>
      <c r="C1919" s="26" t="s">
        <v>9798</v>
      </c>
      <c r="D1919" t="s">
        <v>506</v>
      </c>
      <c r="E1919" s="27" t="s">
        <v>9799</v>
      </c>
      <c r="F1919" s="28" t="s">
        <v>1553</v>
      </c>
      <c r="G1919" s="29">
        <v>6.5099999999999998</v>
      </c>
      <c r="H1919" s="28">
        <v>0</v>
      </c>
      <c r="I1919" s="30">
        <f>ROUND(G1919*H1919,P4)</f>
        <v>0</v>
      </c>
      <c r="L1919" s="30">
        <v>0</v>
      </c>
      <c r="M1919" s="24">
        <f>ROUND(G1919*L1919,P4)</f>
        <v>0</v>
      </c>
      <c r="N1919" s="25" t="s">
        <v>6046</v>
      </c>
      <c r="O1919" s="31">
        <f>M1919*AA1919</f>
        <v>0</v>
      </c>
      <c r="P1919" s="1">
        <v>3</v>
      </c>
      <c r="AA1919" s="1">
        <f>IF(P1919=1,$O$3,IF(P1919=2,$O$4,$O$5))</f>
        <v>0</v>
      </c>
    </row>
    <row r="1920">
      <c r="A1920" s="1" t="s">
        <v>510</v>
      </c>
      <c r="E1920" s="27" t="s">
        <v>506</v>
      </c>
    </row>
    <row r="1921" ht="104">
      <c r="A1921" s="1" t="s">
        <v>511</v>
      </c>
      <c r="E1921" s="32" t="s">
        <v>9788</v>
      </c>
    </row>
    <row r="1922" ht="25">
      <c r="A1922" s="1" t="s">
        <v>513</v>
      </c>
      <c r="E1922" s="27" t="s">
        <v>6048</v>
      </c>
    </row>
    <row r="1923" ht="25">
      <c r="A1923" s="1" t="s">
        <v>504</v>
      </c>
      <c r="B1923" s="1">
        <v>467</v>
      </c>
      <c r="C1923" s="26" t="s">
        <v>9800</v>
      </c>
      <c r="D1923" t="s">
        <v>506</v>
      </c>
      <c r="E1923" s="27" t="s">
        <v>9801</v>
      </c>
      <c r="F1923" s="28" t="s">
        <v>1553</v>
      </c>
      <c r="G1923" s="29">
        <v>6.9100000000000001</v>
      </c>
      <c r="H1923" s="28">
        <v>0</v>
      </c>
      <c r="I1923" s="30">
        <f>ROUND(G1923*H1923,P4)</f>
        <v>0</v>
      </c>
      <c r="L1923" s="30">
        <v>0</v>
      </c>
      <c r="M1923" s="24">
        <f>ROUND(G1923*L1923,P4)</f>
        <v>0</v>
      </c>
      <c r="N1923" s="25" t="s">
        <v>6046</v>
      </c>
      <c r="O1923" s="31">
        <f>M1923*AA1923</f>
        <v>0</v>
      </c>
      <c r="P1923" s="1">
        <v>3</v>
      </c>
      <c r="AA1923" s="1">
        <f>IF(P1923=1,$O$3,IF(P1923=2,$O$4,$O$5))</f>
        <v>0</v>
      </c>
    </row>
    <row r="1924">
      <c r="A1924" s="1" t="s">
        <v>510</v>
      </c>
      <c r="E1924" s="27" t="s">
        <v>506</v>
      </c>
    </row>
    <row r="1925" ht="39">
      <c r="A1925" s="1" t="s">
        <v>511</v>
      </c>
      <c r="E1925" s="32" t="s">
        <v>9791</v>
      </c>
    </row>
    <row r="1926" ht="25">
      <c r="A1926" s="1" t="s">
        <v>513</v>
      </c>
      <c r="E1926" s="27" t="s">
        <v>6048</v>
      </c>
    </row>
    <row r="1927" ht="25">
      <c r="A1927" s="1" t="s">
        <v>504</v>
      </c>
      <c r="B1927" s="1">
        <v>469</v>
      </c>
      <c r="C1927" s="26" t="s">
        <v>9802</v>
      </c>
      <c r="D1927" t="s">
        <v>506</v>
      </c>
      <c r="E1927" s="27" t="s">
        <v>9803</v>
      </c>
      <c r="F1927" s="28" t="s">
        <v>1553</v>
      </c>
      <c r="G1927" s="29">
        <v>6.9100000000000001</v>
      </c>
      <c r="H1927" s="28">
        <v>0</v>
      </c>
      <c r="I1927" s="30">
        <f>ROUND(G1927*H1927,P4)</f>
        <v>0</v>
      </c>
      <c r="L1927" s="30">
        <v>0</v>
      </c>
      <c r="M1927" s="24">
        <f>ROUND(G1927*L1927,P4)</f>
        <v>0</v>
      </c>
      <c r="N1927" s="25" t="s">
        <v>6046</v>
      </c>
      <c r="O1927" s="31">
        <f>M1927*AA1927</f>
        <v>0</v>
      </c>
      <c r="P1927" s="1">
        <v>3</v>
      </c>
      <c r="AA1927" s="1">
        <f>IF(P1927=1,$O$3,IF(P1927=2,$O$4,$O$5))</f>
        <v>0</v>
      </c>
    </row>
    <row r="1928">
      <c r="A1928" s="1" t="s">
        <v>510</v>
      </c>
      <c r="E1928" s="27" t="s">
        <v>506</v>
      </c>
    </row>
    <row r="1929" ht="39">
      <c r="A1929" s="1" t="s">
        <v>511</v>
      </c>
      <c r="E1929" s="32" t="s">
        <v>9791</v>
      </c>
    </row>
    <row r="1930" ht="25">
      <c r="A1930" s="1" t="s">
        <v>513</v>
      </c>
      <c r="E1930" s="27" t="s">
        <v>6048</v>
      </c>
    </row>
    <row r="1931" ht="25">
      <c r="A1931" s="1" t="s">
        <v>504</v>
      </c>
      <c r="B1931" s="1">
        <v>471</v>
      </c>
      <c r="C1931" s="26" t="s">
        <v>9804</v>
      </c>
      <c r="D1931" t="s">
        <v>506</v>
      </c>
      <c r="E1931" s="27" t="s">
        <v>9805</v>
      </c>
      <c r="F1931" s="28" t="s">
        <v>1553</v>
      </c>
      <c r="G1931" s="29">
        <v>0.28799999999999998</v>
      </c>
      <c r="H1931" s="28">
        <v>0.00081499999999999997</v>
      </c>
      <c r="I1931" s="30">
        <f>ROUND(G1931*H1931,P4)</f>
        <v>0</v>
      </c>
      <c r="L1931" s="30">
        <v>0</v>
      </c>
      <c r="M1931" s="24">
        <f>ROUND(G1931*L1931,P4)</f>
        <v>0</v>
      </c>
      <c r="N1931" s="25" t="s">
        <v>6046</v>
      </c>
      <c r="O1931" s="31">
        <f>M1931*AA1931</f>
        <v>0</v>
      </c>
      <c r="P1931" s="1">
        <v>3</v>
      </c>
      <c r="AA1931" s="1">
        <f>IF(P1931=1,$O$3,IF(P1931=2,$O$4,$O$5))</f>
        <v>0</v>
      </c>
    </row>
    <row r="1932">
      <c r="A1932" s="1" t="s">
        <v>510</v>
      </c>
      <c r="E1932" s="27" t="s">
        <v>506</v>
      </c>
    </row>
    <row r="1933" ht="39">
      <c r="A1933" s="1" t="s">
        <v>511</v>
      </c>
      <c r="E1933" s="32" t="s">
        <v>9785</v>
      </c>
    </row>
    <row r="1934" ht="25">
      <c r="A1934" s="1" t="s">
        <v>513</v>
      </c>
      <c r="E1934" s="27" t="s">
        <v>6048</v>
      </c>
    </row>
    <row r="1935" ht="25">
      <c r="A1935" s="1" t="s">
        <v>504</v>
      </c>
      <c r="B1935" s="1">
        <v>473</v>
      </c>
      <c r="C1935" s="26" t="s">
        <v>9806</v>
      </c>
      <c r="D1935" t="s">
        <v>506</v>
      </c>
      <c r="E1935" s="27" t="s">
        <v>9807</v>
      </c>
      <c r="F1935" s="28" t="s">
        <v>1553</v>
      </c>
      <c r="G1935" s="29">
        <v>6.5099999999999998</v>
      </c>
      <c r="H1935" s="28">
        <v>0.00066</v>
      </c>
      <c r="I1935" s="30">
        <f>ROUND(G1935*H1935,P4)</f>
        <v>0</v>
      </c>
      <c r="L1935" s="30">
        <v>0</v>
      </c>
      <c r="M1935" s="24">
        <f>ROUND(G1935*L1935,P4)</f>
        <v>0</v>
      </c>
      <c r="N1935" s="25" t="s">
        <v>6046</v>
      </c>
      <c r="O1935" s="31">
        <f>M1935*AA1935</f>
        <v>0</v>
      </c>
      <c r="P1935" s="1">
        <v>3</v>
      </c>
      <c r="AA1935" s="1">
        <f>IF(P1935=1,$O$3,IF(P1935=2,$O$4,$O$5))</f>
        <v>0</v>
      </c>
    </row>
    <row r="1936">
      <c r="A1936" s="1" t="s">
        <v>510</v>
      </c>
      <c r="E1936" s="27" t="s">
        <v>506</v>
      </c>
    </row>
    <row r="1937" ht="104">
      <c r="A1937" s="1" t="s">
        <v>511</v>
      </c>
      <c r="E1937" s="32" t="s">
        <v>9788</v>
      </c>
    </row>
    <row r="1938" ht="25">
      <c r="A1938" s="1" t="s">
        <v>513</v>
      </c>
      <c r="E1938" s="27" t="s">
        <v>6048</v>
      </c>
    </row>
    <row r="1939" ht="25">
      <c r="A1939" s="1" t="s">
        <v>504</v>
      </c>
      <c r="B1939" s="1">
        <v>475</v>
      </c>
      <c r="C1939" s="26" t="s">
        <v>9808</v>
      </c>
      <c r="D1939" t="s">
        <v>506</v>
      </c>
      <c r="E1939" s="27" t="s">
        <v>9809</v>
      </c>
      <c r="F1939" s="28" t="s">
        <v>1553</v>
      </c>
      <c r="G1939" s="29">
        <v>6.9100000000000001</v>
      </c>
      <c r="H1939" s="28">
        <v>0.00055800000000000001</v>
      </c>
      <c r="I1939" s="30">
        <f>ROUND(G1939*H1939,P4)</f>
        <v>0</v>
      </c>
      <c r="L1939" s="30">
        <v>0</v>
      </c>
      <c r="M1939" s="24">
        <f>ROUND(G1939*L1939,P4)</f>
        <v>0</v>
      </c>
      <c r="N1939" s="25" t="s">
        <v>6046</v>
      </c>
      <c r="O1939" s="31">
        <f>M1939*AA1939</f>
        <v>0</v>
      </c>
      <c r="P1939" s="1">
        <v>3</v>
      </c>
      <c r="AA1939" s="1">
        <f>IF(P1939=1,$O$3,IF(P1939=2,$O$4,$O$5))</f>
        <v>0</v>
      </c>
    </row>
    <row r="1940">
      <c r="A1940" s="1" t="s">
        <v>510</v>
      </c>
      <c r="E1940" s="27" t="s">
        <v>506</v>
      </c>
    </row>
    <row r="1941" ht="39">
      <c r="A1941" s="1" t="s">
        <v>511</v>
      </c>
      <c r="E1941" s="32" t="s">
        <v>9791</v>
      </c>
    </row>
    <row r="1942" ht="25">
      <c r="A1942" s="1" t="s">
        <v>513</v>
      </c>
      <c r="E1942" s="27" t="s">
        <v>6048</v>
      </c>
    </row>
    <row r="1943" ht="13">
      <c r="A1943" s="1" t="s">
        <v>501</v>
      </c>
      <c r="C1943" s="22" t="s">
        <v>3501</v>
      </c>
      <c r="E1943" s="23" t="s">
        <v>3502</v>
      </c>
      <c r="L1943" s="24">
        <f>SUMIFS(L1944:L2067,A1944:A2067,"P")</f>
        <v>0</v>
      </c>
      <c r="M1943" s="24">
        <f>SUMIFS(M1944:M2067,A1944:A2067,"P")</f>
        <v>0</v>
      </c>
      <c r="N1943" s="25"/>
    </row>
    <row r="1944">
      <c r="A1944" s="1" t="s">
        <v>504</v>
      </c>
      <c r="B1944" s="1">
        <v>480</v>
      </c>
      <c r="C1944" s="26" t="s">
        <v>9810</v>
      </c>
      <c r="D1944" t="s">
        <v>506</v>
      </c>
      <c r="E1944" s="27" t="s">
        <v>9811</v>
      </c>
      <c r="F1944" s="28" t="s">
        <v>567</v>
      </c>
      <c r="G1944" s="29">
        <v>13.195</v>
      </c>
      <c r="H1944" s="28">
        <v>0.0014</v>
      </c>
      <c r="I1944" s="30">
        <f>ROUND(G1944*H1944,P4)</f>
        <v>0</v>
      </c>
      <c r="L1944" s="30">
        <v>0</v>
      </c>
      <c r="M1944" s="24">
        <f>ROUND(G1944*L1944,P4)</f>
        <v>0</v>
      </c>
      <c r="N1944" s="25" t="s">
        <v>6046</v>
      </c>
      <c r="O1944" s="31">
        <f>M1944*AA1944</f>
        <v>0</v>
      </c>
      <c r="P1944" s="1">
        <v>3</v>
      </c>
      <c r="AA1944" s="1">
        <f>IF(P1944=1,$O$3,IF(P1944=2,$O$4,$O$5))</f>
        <v>0</v>
      </c>
    </row>
    <row r="1945">
      <c r="A1945" s="1" t="s">
        <v>510</v>
      </c>
      <c r="E1945" s="27" t="s">
        <v>506</v>
      </c>
    </row>
    <row r="1946" ht="26">
      <c r="A1946" s="1" t="s">
        <v>511</v>
      </c>
      <c r="E1946" s="32" t="s">
        <v>9812</v>
      </c>
    </row>
    <row r="1947" ht="25">
      <c r="A1947" s="1" t="s">
        <v>513</v>
      </c>
      <c r="E1947" s="27" t="s">
        <v>6048</v>
      </c>
    </row>
    <row r="1948">
      <c r="A1948" s="1" t="s">
        <v>504</v>
      </c>
      <c r="B1948" s="1">
        <v>482</v>
      </c>
      <c r="C1948" s="26" t="s">
        <v>9813</v>
      </c>
      <c r="D1948" t="s">
        <v>506</v>
      </c>
      <c r="E1948" s="27" t="s">
        <v>9814</v>
      </c>
      <c r="F1948" s="28" t="s">
        <v>567</v>
      </c>
      <c r="G1948" s="29">
        <v>49.734999999999999</v>
      </c>
      <c r="H1948" s="28">
        <v>0.0015399999999999999</v>
      </c>
      <c r="I1948" s="30">
        <f>ROUND(G1948*H1948,P4)</f>
        <v>0</v>
      </c>
      <c r="L1948" s="30">
        <v>0</v>
      </c>
      <c r="M1948" s="24">
        <f>ROUND(G1948*L1948,P4)</f>
        <v>0</v>
      </c>
      <c r="N1948" s="25" t="s">
        <v>6046</v>
      </c>
      <c r="O1948" s="31">
        <f>M1948*AA1948</f>
        <v>0</v>
      </c>
      <c r="P1948" s="1">
        <v>3</v>
      </c>
      <c r="AA1948" s="1">
        <f>IF(P1948=1,$O$3,IF(P1948=2,$O$4,$O$5))</f>
        <v>0</v>
      </c>
    </row>
    <row r="1949">
      <c r="A1949" s="1" t="s">
        <v>510</v>
      </c>
      <c r="E1949" s="27" t="s">
        <v>506</v>
      </c>
    </row>
    <row r="1950" ht="26">
      <c r="A1950" s="1" t="s">
        <v>511</v>
      </c>
      <c r="E1950" s="32" t="s">
        <v>9815</v>
      </c>
    </row>
    <row r="1951" ht="25">
      <c r="A1951" s="1" t="s">
        <v>513</v>
      </c>
      <c r="E1951" s="27" t="s">
        <v>6048</v>
      </c>
    </row>
    <row r="1952">
      <c r="A1952" s="1" t="s">
        <v>504</v>
      </c>
      <c r="B1952" s="1">
        <v>484</v>
      </c>
      <c r="C1952" s="26" t="s">
        <v>9816</v>
      </c>
      <c r="D1952" t="s">
        <v>506</v>
      </c>
      <c r="E1952" s="27" t="s">
        <v>9817</v>
      </c>
      <c r="F1952" s="28" t="s">
        <v>567</v>
      </c>
      <c r="G1952" s="29">
        <v>25.375</v>
      </c>
      <c r="H1952" s="28">
        <v>0.0025899999999999999</v>
      </c>
      <c r="I1952" s="30">
        <f>ROUND(G1952*H1952,P4)</f>
        <v>0</v>
      </c>
      <c r="L1952" s="30">
        <v>0</v>
      </c>
      <c r="M1952" s="24">
        <f>ROUND(G1952*L1952,P4)</f>
        <v>0</v>
      </c>
      <c r="N1952" s="25" t="s">
        <v>6046</v>
      </c>
      <c r="O1952" s="31">
        <f>M1952*AA1952</f>
        <v>0</v>
      </c>
      <c r="P1952" s="1">
        <v>3</v>
      </c>
      <c r="AA1952" s="1">
        <f>IF(P1952=1,$O$3,IF(P1952=2,$O$4,$O$5))</f>
        <v>0</v>
      </c>
    </row>
    <row r="1953">
      <c r="A1953" s="1" t="s">
        <v>510</v>
      </c>
      <c r="E1953" s="27" t="s">
        <v>506</v>
      </c>
    </row>
    <row r="1954" ht="26">
      <c r="A1954" s="1" t="s">
        <v>511</v>
      </c>
      <c r="E1954" s="32" t="s">
        <v>9818</v>
      </c>
    </row>
    <row r="1955" ht="25">
      <c r="A1955" s="1" t="s">
        <v>513</v>
      </c>
      <c r="E1955" s="27" t="s">
        <v>6048</v>
      </c>
    </row>
    <row r="1956">
      <c r="A1956" s="1" t="s">
        <v>504</v>
      </c>
      <c r="B1956" s="1">
        <v>486</v>
      </c>
      <c r="C1956" s="26" t="s">
        <v>9819</v>
      </c>
      <c r="D1956" t="s">
        <v>506</v>
      </c>
      <c r="E1956" s="27" t="s">
        <v>9820</v>
      </c>
      <c r="F1956" s="28" t="s">
        <v>567</v>
      </c>
      <c r="G1956" s="29">
        <v>14.210000000000001</v>
      </c>
      <c r="H1956" s="28">
        <v>0.0046899999999999997</v>
      </c>
      <c r="I1956" s="30">
        <f>ROUND(G1956*H1956,P4)</f>
        <v>0</v>
      </c>
      <c r="L1956" s="30">
        <v>0</v>
      </c>
      <c r="M1956" s="24">
        <f>ROUND(G1956*L1956,P4)</f>
        <v>0</v>
      </c>
      <c r="N1956" s="25" t="s">
        <v>6046</v>
      </c>
      <c r="O1956" s="31">
        <f>M1956*AA1956</f>
        <v>0</v>
      </c>
      <c r="P1956" s="1">
        <v>3</v>
      </c>
      <c r="AA1956" s="1">
        <f>IF(P1956=1,$O$3,IF(P1956=2,$O$4,$O$5))</f>
        <v>0</v>
      </c>
    </row>
    <row r="1957">
      <c r="A1957" s="1" t="s">
        <v>510</v>
      </c>
      <c r="E1957" s="27" t="s">
        <v>506</v>
      </c>
    </row>
    <row r="1958" ht="26">
      <c r="A1958" s="1" t="s">
        <v>511</v>
      </c>
      <c r="E1958" s="32" t="s">
        <v>9821</v>
      </c>
    </row>
    <row r="1959" ht="25">
      <c r="A1959" s="1" t="s">
        <v>513</v>
      </c>
      <c r="E1959" s="27" t="s">
        <v>6048</v>
      </c>
    </row>
    <row r="1960">
      <c r="A1960" s="1" t="s">
        <v>504</v>
      </c>
      <c r="B1960" s="1">
        <v>488</v>
      </c>
      <c r="C1960" s="26" t="s">
        <v>9822</v>
      </c>
      <c r="D1960" t="s">
        <v>506</v>
      </c>
      <c r="E1960" s="27" t="s">
        <v>9823</v>
      </c>
      <c r="F1960" s="28" t="s">
        <v>519</v>
      </c>
      <c r="G1960" s="29">
        <v>28</v>
      </c>
      <c r="H1960" s="28">
        <v>0.00027999999999999998</v>
      </c>
      <c r="I1960" s="30">
        <f>ROUND(G1960*H1960,P4)</f>
        <v>0</v>
      </c>
      <c r="L1960" s="30">
        <v>0</v>
      </c>
      <c r="M1960" s="24">
        <f>ROUND(G1960*L1960,P4)</f>
        <v>0</v>
      </c>
      <c r="N1960" s="25" t="s">
        <v>6046</v>
      </c>
      <c r="O1960" s="31">
        <f>M1960*AA1960</f>
        <v>0</v>
      </c>
      <c r="P1960" s="1">
        <v>3</v>
      </c>
      <c r="AA1960" s="1">
        <f>IF(P1960=1,$O$3,IF(P1960=2,$O$4,$O$5))</f>
        <v>0</v>
      </c>
    </row>
    <row r="1961">
      <c r="A1961" s="1" t="s">
        <v>510</v>
      </c>
      <c r="E1961" s="27" t="s">
        <v>506</v>
      </c>
    </row>
    <row r="1962" ht="26">
      <c r="A1962" s="1" t="s">
        <v>511</v>
      </c>
      <c r="E1962" s="32" t="s">
        <v>9824</v>
      </c>
    </row>
    <row r="1963" ht="25">
      <c r="A1963" s="1" t="s">
        <v>513</v>
      </c>
      <c r="E1963" s="27" t="s">
        <v>6048</v>
      </c>
    </row>
    <row r="1964">
      <c r="A1964" s="1" t="s">
        <v>504</v>
      </c>
      <c r="B1964" s="1">
        <v>490</v>
      </c>
      <c r="C1964" s="26" t="s">
        <v>9825</v>
      </c>
      <c r="D1964" t="s">
        <v>506</v>
      </c>
      <c r="E1964" s="27" t="s">
        <v>9826</v>
      </c>
      <c r="F1964" s="28" t="s">
        <v>519</v>
      </c>
      <c r="G1964" s="29">
        <v>4</v>
      </c>
      <c r="H1964" s="28">
        <v>0.00035</v>
      </c>
      <c r="I1964" s="30">
        <f>ROUND(G1964*H1964,P4)</f>
        <v>0</v>
      </c>
      <c r="L1964" s="30">
        <v>0</v>
      </c>
      <c r="M1964" s="24">
        <f>ROUND(G1964*L1964,P4)</f>
        <v>0</v>
      </c>
      <c r="N1964" s="25" t="s">
        <v>6046</v>
      </c>
      <c r="O1964" s="31">
        <f>M1964*AA1964</f>
        <v>0</v>
      </c>
      <c r="P1964" s="1">
        <v>3</v>
      </c>
      <c r="AA1964" s="1">
        <f>IF(P1964=1,$O$3,IF(P1964=2,$O$4,$O$5))</f>
        <v>0</v>
      </c>
    </row>
    <row r="1965">
      <c r="A1965" s="1" t="s">
        <v>510</v>
      </c>
      <c r="E1965" s="27" t="s">
        <v>506</v>
      </c>
    </row>
    <row r="1966" ht="26">
      <c r="A1966" s="1" t="s">
        <v>511</v>
      </c>
      <c r="E1966" s="32" t="s">
        <v>9827</v>
      </c>
    </row>
    <row r="1967" ht="25">
      <c r="A1967" s="1" t="s">
        <v>513</v>
      </c>
      <c r="E1967" s="27" t="s">
        <v>6048</v>
      </c>
    </row>
    <row r="1968">
      <c r="A1968" s="1" t="s">
        <v>504</v>
      </c>
      <c r="B1968" s="1">
        <v>492</v>
      </c>
      <c r="C1968" s="26" t="s">
        <v>9828</v>
      </c>
      <c r="D1968" t="s">
        <v>506</v>
      </c>
      <c r="E1968" s="27" t="s">
        <v>9829</v>
      </c>
      <c r="F1968" s="28" t="s">
        <v>519</v>
      </c>
      <c r="G1968" s="29">
        <v>4</v>
      </c>
      <c r="H1968" s="28">
        <v>0.00064999999999999997</v>
      </c>
      <c r="I1968" s="30">
        <f>ROUND(G1968*H1968,P4)</f>
        <v>0</v>
      </c>
      <c r="L1968" s="30">
        <v>0</v>
      </c>
      <c r="M1968" s="24">
        <f>ROUND(G1968*L1968,P4)</f>
        <v>0</v>
      </c>
      <c r="N1968" s="25" t="s">
        <v>6046</v>
      </c>
      <c r="O1968" s="31">
        <f>M1968*AA1968</f>
        <v>0</v>
      </c>
      <c r="P1968" s="1">
        <v>3</v>
      </c>
      <c r="AA1968" s="1">
        <f>IF(P1968=1,$O$3,IF(P1968=2,$O$4,$O$5))</f>
        <v>0</v>
      </c>
    </row>
    <row r="1969">
      <c r="A1969" s="1" t="s">
        <v>510</v>
      </c>
      <c r="E1969" s="27" t="s">
        <v>506</v>
      </c>
    </row>
    <row r="1970" ht="26">
      <c r="A1970" s="1" t="s">
        <v>511</v>
      </c>
      <c r="E1970" s="32" t="s">
        <v>9830</v>
      </c>
    </row>
    <row r="1971" ht="25">
      <c r="A1971" s="1" t="s">
        <v>513</v>
      </c>
      <c r="E1971" s="27" t="s">
        <v>6048</v>
      </c>
    </row>
    <row r="1972">
      <c r="A1972" s="1" t="s">
        <v>504</v>
      </c>
      <c r="B1972" s="1">
        <v>494</v>
      </c>
      <c r="C1972" s="26" t="s">
        <v>9831</v>
      </c>
      <c r="D1972" t="s">
        <v>506</v>
      </c>
      <c r="E1972" s="27" t="s">
        <v>9832</v>
      </c>
      <c r="F1972" s="28" t="s">
        <v>519</v>
      </c>
      <c r="G1972" s="29">
        <v>7</v>
      </c>
      <c r="H1972" s="28">
        <v>0.0012800000000000001</v>
      </c>
      <c r="I1972" s="30">
        <f>ROUND(G1972*H1972,P4)</f>
        <v>0</v>
      </c>
      <c r="L1972" s="30">
        <v>0</v>
      </c>
      <c r="M1972" s="24">
        <f>ROUND(G1972*L1972,P4)</f>
        <v>0</v>
      </c>
      <c r="N1972" s="25" t="s">
        <v>6046</v>
      </c>
      <c r="O1972" s="31">
        <f>M1972*AA1972</f>
        <v>0</v>
      </c>
      <c r="P1972" s="1">
        <v>3</v>
      </c>
      <c r="AA1972" s="1">
        <f>IF(P1972=1,$O$3,IF(P1972=2,$O$4,$O$5))</f>
        <v>0</v>
      </c>
    </row>
    <row r="1973">
      <c r="A1973" s="1" t="s">
        <v>510</v>
      </c>
      <c r="E1973" s="27" t="s">
        <v>506</v>
      </c>
    </row>
    <row r="1974" ht="26">
      <c r="A1974" s="1" t="s">
        <v>511</v>
      </c>
      <c r="E1974" s="32" t="s">
        <v>9833</v>
      </c>
    </row>
    <row r="1975" ht="25">
      <c r="A1975" s="1" t="s">
        <v>513</v>
      </c>
      <c r="E1975" s="27" t="s">
        <v>6048</v>
      </c>
    </row>
    <row r="1976">
      <c r="A1976" s="1" t="s">
        <v>504</v>
      </c>
      <c r="B1976" s="1">
        <v>495</v>
      </c>
      <c r="C1976" s="26" t="s">
        <v>9834</v>
      </c>
      <c r="D1976" t="s">
        <v>506</v>
      </c>
      <c r="E1976" s="27" t="s">
        <v>9835</v>
      </c>
      <c r="F1976" s="28" t="s">
        <v>519</v>
      </c>
      <c r="G1976" s="29">
        <v>2</v>
      </c>
      <c r="H1976" s="28">
        <v>0.0014300000000000001</v>
      </c>
      <c r="I1976" s="30">
        <f>ROUND(G1976*H1976,P4)</f>
        <v>0</v>
      </c>
      <c r="L1976" s="30">
        <v>0</v>
      </c>
      <c r="M1976" s="24">
        <f>ROUND(G1976*L1976,P4)</f>
        <v>0</v>
      </c>
      <c r="N1976" s="25" t="s">
        <v>6046</v>
      </c>
      <c r="O1976" s="31">
        <f>M1976*AA1976</f>
        <v>0</v>
      </c>
      <c r="P1976" s="1">
        <v>3</v>
      </c>
      <c r="AA1976" s="1">
        <f>IF(P1976=1,$O$3,IF(P1976=2,$O$4,$O$5))</f>
        <v>0</v>
      </c>
    </row>
    <row r="1977">
      <c r="A1977" s="1" t="s">
        <v>510</v>
      </c>
      <c r="E1977" s="27" t="s">
        <v>506</v>
      </c>
    </row>
    <row r="1978" ht="26">
      <c r="A1978" s="1" t="s">
        <v>511</v>
      </c>
      <c r="E1978" s="32" t="s">
        <v>9836</v>
      </c>
    </row>
    <row r="1979" ht="25">
      <c r="A1979" s="1" t="s">
        <v>513</v>
      </c>
      <c r="E1979" s="27" t="s">
        <v>6048</v>
      </c>
    </row>
    <row r="1980">
      <c r="A1980" s="1" t="s">
        <v>504</v>
      </c>
      <c r="B1980" s="1">
        <v>497</v>
      </c>
      <c r="C1980" s="26" t="s">
        <v>9837</v>
      </c>
      <c r="D1980" t="s">
        <v>506</v>
      </c>
      <c r="E1980" s="27" t="s">
        <v>9838</v>
      </c>
      <c r="F1980" s="28" t="s">
        <v>519</v>
      </c>
      <c r="G1980" s="29">
        <v>1</v>
      </c>
      <c r="H1980" s="28">
        <v>0.0033999999999999998</v>
      </c>
      <c r="I1980" s="30">
        <f>ROUND(G1980*H1980,P4)</f>
        <v>0</v>
      </c>
      <c r="L1980" s="30">
        <v>0</v>
      </c>
      <c r="M1980" s="24">
        <f>ROUND(G1980*L1980,P4)</f>
        <v>0</v>
      </c>
      <c r="N1980" s="25" t="s">
        <v>6046</v>
      </c>
      <c r="O1980" s="31">
        <f>M1980*AA1980</f>
        <v>0</v>
      </c>
      <c r="P1980" s="1">
        <v>3</v>
      </c>
      <c r="AA1980" s="1">
        <f>IF(P1980=1,$O$3,IF(P1980=2,$O$4,$O$5))</f>
        <v>0</v>
      </c>
    </row>
    <row r="1981">
      <c r="A1981" s="1" t="s">
        <v>510</v>
      </c>
      <c r="E1981" s="27" t="s">
        <v>506</v>
      </c>
    </row>
    <row r="1982" ht="26">
      <c r="A1982" s="1" t="s">
        <v>511</v>
      </c>
      <c r="E1982" s="32" t="s">
        <v>9839</v>
      </c>
    </row>
    <row r="1983" ht="25">
      <c r="A1983" s="1" t="s">
        <v>513</v>
      </c>
      <c r="E1983" s="27" t="s">
        <v>6048</v>
      </c>
    </row>
    <row r="1984">
      <c r="A1984" s="1" t="s">
        <v>504</v>
      </c>
      <c r="B1984" s="1">
        <v>478</v>
      </c>
      <c r="C1984" s="26" t="s">
        <v>9840</v>
      </c>
      <c r="D1984" t="s">
        <v>506</v>
      </c>
      <c r="E1984" s="27" t="s">
        <v>9841</v>
      </c>
      <c r="F1984" s="28" t="s">
        <v>567</v>
      </c>
      <c r="G1984" s="29">
        <v>18.27</v>
      </c>
      <c r="H1984" s="28">
        <v>0.00027</v>
      </c>
      <c r="I1984" s="30">
        <f>ROUND(G1984*H1984,P4)</f>
        <v>0</v>
      </c>
      <c r="L1984" s="30">
        <v>0</v>
      </c>
      <c r="M1984" s="24">
        <f>ROUND(G1984*L1984,P4)</f>
        <v>0</v>
      </c>
      <c r="N1984" s="25" t="s">
        <v>6046</v>
      </c>
      <c r="O1984" s="31">
        <f>M1984*AA1984</f>
        <v>0</v>
      </c>
      <c r="P1984" s="1">
        <v>3</v>
      </c>
      <c r="AA1984" s="1">
        <f>IF(P1984=1,$O$3,IF(P1984=2,$O$4,$O$5))</f>
        <v>0</v>
      </c>
    </row>
    <row r="1985">
      <c r="A1985" s="1" t="s">
        <v>510</v>
      </c>
      <c r="E1985" s="27" t="s">
        <v>506</v>
      </c>
    </row>
    <row r="1986" ht="26">
      <c r="A1986" s="1" t="s">
        <v>511</v>
      </c>
      <c r="E1986" s="32" t="s">
        <v>9842</v>
      </c>
    </row>
    <row r="1987" ht="25">
      <c r="A1987" s="1" t="s">
        <v>513</v>
      </c>
      <c r="E1987" s="27" t="s">
        <v>6048</v>
      </c>
    </row>
    <row r="1988" ht="25">
      <c r="A1988" s="1" t="s">
        <v>504</v>
      </c>
      <c r="B1988" s="1">
        <v>477</v>
      </c>
      <c r="C1988" s="26" t="s">
        <v>9843</v>
      </c>
      <c r="D1988" t="s">
        <v>506</v>
      </c>
      <c r="E1988" s="27" t="s">
        <v>9844</v>
      </c>
      <c r="F1988" s="28" t="s">
        <v>567</v>
      </c>
      <c r="G1988" s="29">
        <v>18</v>
      </c>
      <c r="H1988" s="28">
        <v>0</v>
      </c>
      <c r="I1988" s="30">
        <f>ROUND(G1988*H1988,P4)</f>
        <v>0</v>
      </c>
      <c r="L1988" s="30">
        <v>0</v>
      </c>
      <c r="M1988" s="24">
        <f>ROUND(G1988*L1988,P4)</f>
        <v>0</v>
      </c>
      <c r="N1988" s="25" t="s">
        <v>6046</v>
      </c>
      <c r="O1988" s="31">
        <f>M1988*AA1988</f>
        <v>0</v>
      </c>
      <c r="P1988" s="1">
        <v>3</v>
      </c>
      <c r="AA1988" s="1">
        <f>IF(P1988=1,$O$3,IF(P1988=2,$O$4,$O$5))</f>
        <v>0</v>
      </c>
    </row>
    <row r="1989">
      <c r="A1989" s="1" t="s">
        <v>510</v>
      </c>
      <c r="E1989" s="27" t="s">
        <v>506</v>
      </c>
    </row>
    <row r="1990" ht="26">
      <c r="A1990" s="1" t="s">
        <v>511</v>
      </c>
      <c r="E1990" s="32" t="s">
        <v>861</v>
      </c>
    </row>
    <row r="1991" ht="25">
      <c r="A1991" s="1" t="s">
        <v>513</v>
      </c>
      <c r="E1991" s="27" t="s">
        <v>6048</v>
      </c>
    </row>
    <row r="1992" ht="25">
      <c r="A1992" s="1" t="s">
        <v>504</v>
      </c>
      <c r="B1992" s="1">
        <v>479</v>
      </c>
      <c r="C1992" s="26" t="s">
        <v>9845</v>
      </c>
      <c r="D1992" t="s">
        <v>506</v>
      </c>
      <c r="E1992" s="27" t="s">
        <v>9846</v>
      </c>
      <c r="F1992" s="28" t="s">
        <v>567</v>
      </c>
      <c r="G1992" s="29">
        <v>13</v>
      </c>
      <c r="H1992" s="28">
        <v>6.0000000000000002E-06</v>
      </c>
      <c r="I1992" s="30">
        <f>ROUND(G1992*H1992,P4)</f>
        <v>0</v>
      </c>
      <c r="L1992" s="30">
        <v>0</v>
      </c>
      <c r="M1992" s="24">
        <f>ROUND(G1992*L1992,P4)</f>
        <v>0</v>
      </c>
      <c r="N1992" s="25" t="s">
        <v>6046</v>
      </c>
      <c r="O1992" s="31">
        <f>M1992*AA1992</f>
        <v>0</v>
      </c>
      <c r="P1992" s="1">
        <v>3</v>
      </c>
      <c r="AA1992" s="1">
        <f>IF(P1992=1,$O$3,IF(P1992=2,$O$4,$O$5))</f>
        <v>0</v>
      </c>
    </row>
    <row r="1993">
      <c r="A1993" s="1" t="s">
        <v>510</v>
      </c>
      <c r="E1993" s="27" t="s">
        <v>506</v>
      </c>
    </row>
    <row r="1994" ht="26">
      <c r="A1994" s="1" t="s">
        <v>511</v>
      </c>
      <c r="E1994" s="32" t="s">
        <v>807</v>
      </c>
    </row>
    <row r="1995" ht="25">
      <c r="A1995" s="1" t="s">
        <v>513</v>
      </c>
      <c r="E1995" s="27" t="s">
        <v>6048</v>
      </c>
    </row>
    <row r="1996" ht="25">
      <c r="A1996" s="1" t="s">
        <v>504</v>
      </c>
      <c r="B1996" s="1">
        <v>481</v>
      </c>
      <c r="C1996" s="26" t="s">
        <v>9847</v>
      </c>
      <c r="D1996" t="s">
        <v>506</v>
      </c>
      <c r="E1996" s="27" t="s">
        <v>9848</v>
      </c>
      <c r="F1996" s="28" t="s">
        <v>567</v>
      </c>
      <c r="G1996" s="29">
        <v>49</v>
      </c>
      <c r="H1996" s="28">
        <v>6.0000000000000002E-06</v>
      </c>
      <c r="I1996" s="30">
        <f>ROUND(G1996*H1996,P4)</f>
        <v>0</v>
      </c>
      <c r="L1996" s="30">
        <v>0</v>
      </c>
      <c r="M1996" s="24">
        <f>ROUND(G1996*L1996,P4)</f>
        <v>0</v>
      </c>
      <c r="N1996" s="25" t="s">
        <v>6046</v>
      </c>
      <c r="O1996" s="31">
        <f>M1996*AA1996</f>
        <v>0</v>
      </c>
      <c r="P1996" s="1">
        <v>3</v>
      </c>
      <c r="AA1996" s="1">
        <f>IF(P1996=1,$O$3,IF(P1996=2,$O$4,$O$5))</f>
        <v>0</v>
      </c>
    </row>
    <row r="1997">
      <c r="A1997" s="1" t="s">
        <v>510</v>
      </c>
      <c r="E1997" s="27" t="s">
        <v>506</v>
      </c>
    </row>
    <row r="1998" ht="26">
      <c r="A1998" s="1" t="s">
        <v>511</v>
      </c>
      <c r="E1998" s="32" t="s">
        <v>9849</v>
      </c>
    </row>
    <row r="1999" ht="25">
      <c r="A1999" s="1" t="s">
        <v>513</v>
      </c>
      <c r="E1999" s="27" t="s">
        <v>6048</v>
      </c>
    </row>
    <row r="2000" ht="25">
      <c r="A2000" s="1" t="s">
        <v>504</v>
      </c>
      <c r="B2000" s="1">
        <v>483</v>
      </c>
      <c r="C2000" s="26" t="s">
        <v>9850</v>
      </c>
      <c r="D2000" t="s">
        <v>506</v>
      </c>
      <c r="E2000" s="27" t="s">
        <v>9851</v>
      </c>
      <c r="F2000" s="28" t="s">
        <v>567</v>
      </c>
      <c r="G2000" s="29">
        <v>25</v>
      </c>
      <c r="H2000" s="28">
        <v>1.1E-05</v>
      </c>
      <c r="I2000" s="30">
        <f>ROUND(G2000*H2000,P4)</f>
        <v>0</v>
      </c>
      <c r="L2000" s="30">
        <v>0</v>
      </c>
      <c r="M2000" s="24">
        <f>ROUND(G2000*L2000,P4)</f>
        <v>0</v>
      </c>
      <c r="N2000" s="25" t="s">
        <v>6046</v>
      </c>
      <c r="O2000" s="31">
        <f>M2000*AA2000</f>
        <v>0</v>
      </c>
      <c r="P2000" s="1">
        <v>3</v>
      </c>
      <c r="AA2000" s="1">
        <f>IF(P2000=1,$O$3,IF(P2000=2,$O$4,$O$5))</f>
        <v>0</v>
      </c>
    </row>
    <row r="2001">
      <c r="A2001" s="1" t="s">
        <v>510</v>
      </c>
      <c r="E2001" s="27" t="s">
        <v>506</v>
      </c>
    </row>
    <row r="2002" ht="26">
      <c r="A2002" s="1" t="s">
        <v>511</v>
      </c>
      <c r="E2002" s="32" t="s">
        <v>2318</v>
      </c>
    </row>
    <row r="2003" ht="25">
      <c r="A2003" s="1" t="s">
        <v>513</v>
      </c>
      <c r="E2003" s="27" t="s">
        <v>6048</v>
      </c>
    </row>
    <row r="2004" ht="25">
      <c r="A2004" s="1" t="s">
        <v>504</v>
      </c>
      <c r="B2004" s="1">
        <v>485</v>
      </c>
      <c r="C2004" s="26" t="s">
        <v>9852</v>
      </c>
      <c r="D2004" t="s">
        <v>506</v>
      </c>
      <c r="E2004" s="27" t="s">
        <v>9853</v>
      </c>
      <c r="F2004" s="28" t="s">
        <v>567</v>
      </c>
      <c r="G2004" s="29">
        <v>14</v>
      </c>
      <c r="H2004" s="28">
        <v>1.2999999999999999E-05</v>
      </c>
      <c r="I2004" s="30">
        <f>ROUND(G2004*H2004,P4)</f>
        <v>0</v>
      </c>
      <c r="L2004" s="30">
        <v>0</v>
      </c>
      <c r="M2004" s="24">
        <f>ROUND(G2004*L2004,P4)</f>
        <v>0</v>
      </c>
      <c r="N2004" s="25" t="s">
        <v>6046</v>
      </c>
      <c r="O2004" s="31">
        <f>M2004*AA2004</f>
        <v>0</v>
      </c>
      <c r="P2004" s="1">
        <v>3</v>
      </c>
      <c r="AA2004" s="1">
        <f>IF(P2004=1,$O$3,IF(P2004=2,$O$4,$O$5))</f>
        <v>0</v>
      </c>
    </row>
    <row r="2005">
      <c r="A2005" s="1" t="s">
        <v>510</v>
      </c>
      <c r="E2005" s="27" t="s">
        <v>506</v>
      </c>
    </row>
    <row r="2006" ht="26">
      <c r="A2006" s="1" t="s">
        <v>511</v>
      </c>
      <c r="E2006" s="32" t="s">
        <v>1688</v>
      </c>
    </row>
    <row r="2007" ht="25">
      <c r="A2007" s="1" t="s">
        <v>513</v>
      </c>
      <c r="E2007" s="27" t="s">
        <v>6048</v>
      </c>
    </row>
    <row r="2008" ht="25">
      <c r="A2008" s="1" t="s">
        <v>504</v>
      </c>
      <c r="B2008" s="1">
        <v>487</v>
      </c>
      <c r="C2008" s="26" t="s">
        <v>9854</v>
      </c>
      <c r="D2008" t="s">
        <v>506</v>
      </c>
      <c r="E2008" s="27" t="s">
        <v>9855</v>
      </c>
      <c r="F2008" s="28" t="s">
        <v>519</v>
      </c>
      <c r="G2008" s="29">
        <v>28</v>
      </c>
      <c r="H2008" s="28">
        <v>9.9999999999999995E-07</v>
      </c>
      <c r="I2008" s="30">
        <f>ROUND(G2008*H2008,P4)</f>
        <v>0</v>
      </c>
      <c r="L2008" s="30">
        <v>0</v>
      </c>
      <c r="M2008" s="24">
        <f>ROUND(G2008*L2008,P4)</f>
        <v>0</v>
      </c>
      <c r="N2008" s="25" t="s">
        <v>6046</v>
      </c>
      <c r="O2008" s="31">
        <f>M2008*AA2008</f>
        <v>0</v>
      </c>
      <c r="P2008" s="1">
        <v>3</v>
      </c>
      <c r="AA2008" s="1">
        <f>IF(P2008=1,$O$3,IF(P2008=2,$O$4,$O$5))</f>
        <v>0</v>
      </c>
    </row>
    <row r="2009">
      <c r="A2009" s="1" t="s">
        <v>510</v>
      </c>
      <c r="E2009" s="27" t="s">
        <v>506</v>
      </c>
    </row>
    <row r="2010" ht="26">
      <c r="A2010" s="1" t="s">
        <v>511</v>
      </c>
      <c r="E2010" s="32" t="s">
        <v>9824</v>
      </c>
    </row>
    <row r="2011" ht="25">
      <c r="A2011" s="1" t="s">
        <v>513</v>
      </c>
      <c r="E2011" s="27" t="s">
        <v>6048</v>
      </c>
    </row>
    <row r="2012" ht="25">
      <c r="A2012" s="1" t="s">
        <v>504</v>
      </c>
      <c r="B2012" s="1">
        <v>489</v>
      </c>
      <c r="C2012" s="26" t="s">
        <v>9856</v>
      </c>
      <c r="D2012" t="s">
        <v>506</v>
      </c>
      <c r="E2012" s="27" t="s">
        <v>9857</v>
      </c>
      <c r="F2012" s="28" t="s">
        <v>519</v>
      </c>
      <c r="G2012" s="29">
        <v>4</v>
      </c>
      <c r="H2012" s="28">
        <v>9.9999999999999995E-07</v>
      </c>
      <c r="I2012" s="30">
        <f>ROUND(G2012*H2012,P4)</f>
        <v>0</v>
      </c>
      <c r="L2012" s="30">
        <v>0</v>
      </c>
      <c r="M2012" s="24">
        <f>ROUND(G2012*L2012,P4)</f>
        <v>0</v>
      </c>
      <c r="N2012" s="25" t="s">
        <v>6046</v>
      </c>
      <c r="O2012" s="31">
        <f>M2012*AA2012</f>
        <v>0</v>
      </c>
      <c r="P2012" s="1">
        <v>3</v>
      </c>
      <c r="AA2012" s="1">
        <f>IF(P2012=1,$O$3,IF(P2012=2,$O$4,$O$5))</f>
        <v>0</v>
      </c>
    </row>
    <row r="2013">
      <c r="A2013" s="1" t="s">
        <v>510</v>
      </c>
      <c r="E2013" s="27" t="s">
        <v>506</v>
      </c>
    </row>
    <row r="2014" ht="26">
      <c r="A2014" s="1" t="s">
        <v>511</v>
      </c>
      <c r="E2014" s="32" t="s">
        <v>9827</v>
      </c>
    </row>
    <row r="2015" ht="25">
      <c r="A2015" s="1" t="s">
        <v>513</v>
      </c>
      <c r="E2015" s="27" t="s">
        <v>6048</v>
      </c>
    </row>
    <row r="2016" ht="25">
      <c r="A2016" s="1" t="s">
        <v>504</v>
      </c>
      <c r="B2016" s="1">
        <v>491</v>
      </c>
      <c r="C2016" s="26" t="s">
        <v>9858</v>
      </c>
      <c r="D2016" t="s">
        <v>506</v>
      </c>
      <c r="E2016" s="27" t="s">
        <v>9859</v>
      </c>
      <c r="F2016" s="28" t="s">
        <v>519</v>
      </c>
      <c r="G2016" s="29">
        <v>4</v>
      </c>
      <c r="H2016" s="28">
        <v>9.9999999999999995E-07</v>
      </c>
      <c r="I2016" s="30">
        <f>ROUND(G2016*H2016,P4)</f>
        <v>0</v>
      </c>
      <c r="L2016" s="30">
        <v>0</v>
      </c>
      <c r="M2016" s="24">
        <f>ROUND(G2016*L2016,P4)</f>
        <v>0</v>
      </c>
      <c r="N2016" s="25" t="s">
        <v>6046</v>
      </c>
      <c r="O2016" s="31">
        <f>M2016*AA2016</f>
        <v>0</v>
      </c>
      <c r="P2016" s="1">
        <v>3</v>
      </c>
      <c r="AA2016" s="1">
        <f>IF(P2016=1,$O$3,IF(P2016=2,$O$4,$O$5))</f>
        <v>0</v>
      </c>
    </row>
    <row r="2017">
      <c r="A2017" s="1" t="s">
        <v>510</v>
      </c>
      <c r="E2017" s="27" t="s">
        <v>506</v>
      </c>
    </row>
    <row r="2018" ht="26">
      <c r="A2018" s="1" t="s">
        <v>511</v>
      </c>
      <c r="E2018" s="32" t="s">
        <v>9830</v>
      </c>
    </row>
    <row r="2019" ht="25">
      <c r="A2019" s="1" t="s">
        <v>513</v>
      </c>
      <c r="E2019" s="27" t="s">
        <v>6048</v>
      </c>
    </row>
    <row r="2020" ht="25">
      <c r="A2020" s="1" t="s">
        <v>504</v>
      </c>
      <c r="B2020" s="1">
        <v>493</v>
      </c>
      <c r="C2020" s="26" t="s">
        <v>9860</v>
      </c>
      <c r="D2020" t="s">
        <v>506</v>
      </c>
      <c r="E2020" s="27" t="s">
        <v>9861</v>
      </c>
      <c r="F2020" s="28" t="s">
        <v>519</v>
      </c>
      <c r="G2020" s="29">
        <v>9</v>
      </c>
      <c r="H2020" s="28">
        <v>9.9999999999999995E-07</v>
      </c>
      <c r="I2020" s="30">
        <f>ROUND(G2020*H2020,P4)</f>
        <v>0</v>
      </c>
      <c r="L2020" s="30">
        <v>0</v>
      </c>
      <c r="M2020" s="24">
        <f>ROUND(G2020*L2020,P4)</f>
        <v>0</v>
      </c>
      <c r="N2020" s="25" t="s">
        <v>6046</v>
      </c>
      <c r="O2020" s="31">
        <f>M2020*AA2020</f>
        <v>0</v>
      </c>
      <c r="P2020" s="1">
        <v>3</v>
      </c>
      <c r="AA2020" s="1">
        <f>IF(P2020=1,$O$3,IF(P2020=2,$O$4,$O$5))</f>
        <v>0</v>
      </c>
    </row>
    <row r="2021">
      <c r="A2021" s="1" t="s">
        <v>510</v>
      </c>
      <c r="E2021" s="27" t="s">
        <v>506</v>
      </c>
    </row>
    <row r="2022" ht="39">
      <c r="A2022" s="1" t="s">
        <v>511</v>
      </c>
      <c r="E2022" s="32" t="s">
        <v>9862</v>
      </c>
    </row>
    <row r="2023" ht="25">
      <c r="A2023" s="1" t="s">
        <v>513</v>
      </c>
      <c r="E2023" s="27" t="s">
        <v>6048</v>
      </c>
    </row>
    <row r="2024" ht="25">
      <c r="A2024" s="1" t="s">
        <v>504</v>
      </c>
      <c r="B2024" s="1">
        <v>496</v>
      </c>
      <c r="C2024" s="26" t="s">
        <v>9863</v>
      </c>
      <c r="D2024" t="s">
        <v>506</v>
      </c>
      <c r="E2024" s="27" t="s">
        <v>9864</v>
      </c>
      <c r="F2024" s="28" t="s">
        <v>519</v>
      </c>
      <c r="G2024" s="29">
        <v>1</v>
      </c>
      <c r="H2024" s="28">
        <v>1.9999999999999999E-06</v>
      </c>
      <c r="I2024" s="30">
        <f>ROUND(G2024*H2024,P4)</f>
        <v>0</v>
      </c>
      <c r="L2024" s="30">
        <v>0</v>
      </c>
      <c r="M2024" s="24">
        <f>ROUND(G2024*L2024,P4)</f>
        <v>0</v>
      </c>
      <c r="N2024" s="25" t="s">
        <v>6046</v>
      </c>
      <c r="O2024" s="31">
        <f>M2024*AA2024</f>
        <v>0</v>
      </c>
      <c r="P2024" s="1">
        <v>3</v>
      </c>
      <c r="AA2024" s="1">
        <f>IF(P2024=1,$O$3,IF(P2024=2,$O$4,$O$5))</f>
        <v>0</v>
      </c>
    </row>
    <row r="2025">
      <c r="A2025" s="1" t="s">
        <v>510</v>
      </c>
      <c r="E2025" s="27" t="s">
        <v>506</v>
      </c>
    </row>
    <row r="2026" ht="26">
      <c r="A2026" s="1" t="s">
        <v>511</v>
      </c>
      <c r="E2026" s="32" t="s">
        <v>9839</v>
      </c>
    </row>
    <row r="2027" ht="25">
      <c r="A2027" s="1" t="s">
        <v>513</v>
      </c>
      <c r="E2027" s="27" t="s">
        <v>6048</v>
      </c>
    </row>
    <row r="2028">
      <c r="A2028" s="1" t="s">
        <v>504</v>
      </c>
      <c r="B2028" s="1">
        <v>498</v>
      </c>
      <c r="C2028" s="26" t="s">
        <v>9865</v>
      </c>
      <c r="D2028" t="s">
        <v>506</v>
      </c>
      <c r="E2028" s="27" t="s">
        <v>9866</v>
      </c>
      <c r="F2028" s="28" t="s">
        <v>519</v>
      </c>
      <c r="G2028" s="29">
        <v>2</v>
      </c>
      <c r="H2028" s="28">
        <v>0.00038000000000000002</v>
      </c>
      <c r="I2028" s="30">
        <f>ROUND(G2028*H2028,P4)</f>
        <v>0</v>
      </c>
      <c r="L2028" s="30">
        <v>0</v>
      </c>
      <c r="M2028" s="24">
        <f>ROUND(G2028*L2028,P4)</f>
        <v>0</v>
      </c>
      <c r="N2028" s="25" t="s">
        <v>6046</v>
      </c>
      <c r="O2028" s="31">
        <f>M2028*AA2028</f>
        <v>0</v>
      </c>
      <c r="P2028" s="1">
        <v>3</v>
      </c>
      <c r="AA2028" s="1">
        <f>IF(P2028=1,$O$3,IF(P2028=2,$O$4,$O$5))</f>
        <v>0</v>
      </c>
    </row>
    <row r="2029">
      <c r="A2029" s="1" t="s">
        <v>510</v>
      </c>
      <c r="E2029" s="27" t="s">
        <v>506</v>
      </c>
    </row>
    <row r="2030" ht="26">
      <c r="A2030" s="1" t="s">
        <v>511</v>
      </c>
      <c r="E2030" s="32" t="s">
        <v>529</v>
      </c>
    </row>
    <row r="2031" ht="25">
      <c r="A2031" s="1" t="s">
        <v>513</v>
      </c>
      <c r="E2031" s="27" t="s">
        <v>6048</v>
      </c>
    </row>
    <row r="2032">
      <c r="A2032" s="1" t="s">
        <v>504</v>
      </c>
      <c r="B2032" s="1">
        <v>499</v>
      </c>
      <c r="C2032" s="26" t="s">
        <v>9867</v>
      </c>
      <c r="D2032" t="s">
        <v>506</v>
      </c>
      <c r="E2032" s="27" t="s">
        <v>9868</v>
      </c>
      <c r="F2032" s="28" t="s">
        <v>567</v>
      </c>
      <c r="G2032" s="29">
        <v>18</v>
      </c>
      <c r="H2032" s="28">
        <v>0</v>
      </c>
      <c r="I2032" s="30">
        <f>ROUND(G2032*H2032,P4)</f>
        <v>0</v>
      </c>
      <c r="L2032" s="30">
        <v>0</v>
      </c>
      <c r="M2032" s="24">
        <f>ROUND(G2032*L2032,P4)</f>
        <v>0</v>
      </c>
      <c r="N2032" s="25" t="s">
        <v>6046</v>
      </c>
      <c r="O2032" s="31">
        <f>M2032*AA2032</f>
        <v>0</v>
      </c>
      <c r="P2032" s="1">
        <v>3</v>
      </c>
      <c r="AA2032" s="1">
        <f>IF(P2032=1,$O$3,IF(P2032=2,$O$4,$O$5))</f>
        <v>0</v>
      </c>
    </row>
    <row r="2033">
      <c r="A2033" s="1" t="s">
        <v>510</v>
      </c>
      <c r="E2033" s="27" t="s">
        <v>506</v>
      </c>
    </row>
    <row r="2034" ht="26">
      <c r="A2034" s="1" t="s">
        <v>511</v>
      </c>
      <c r="E2034" s="32" t="s">
        <v>861</v>
      </c>
    </row>
    <row r="2035" ht="25">
      <c r="A2035" s="1" t="s">
        <v>513</v>
      </c>
      <c r="E2035" s="27" t="s">
        <v>6048</v>
      </c>
    </row>
    <row r="2036">
      <c r="A2036" s="1" t="s">
        <v>504</v>
      </c>
      <c r="B2036" s="1">
        <v>500</v>
      </c>
      <c r="C2036" s="26" t="s">
        <v>9869</v>
      </c>
      <c r="D2036" t="s">
        <v>506</v>
      </c>
      <c r="E2036" s="27" t="s">
        <v>9870</v>
      </c>
      <c r="F2036" s="28" t="s">
        <v>567</v>
      </c>
      <c r="G2036" s="29">
        <v>18</v>
      </c>
      <c r="H2036" s="28">
        <v>0</v>
      </c>
      <c r="I2036" s="30">
        <f>ROUND(G2036*H2036,P4)</f>
        <v>0</v>
      </c>
      <c r="L2036" s="30">
        <v>0</v>
      </c>
      <c r="M2036" s="24">
        <f>ROUND(G2036*L2036,P4)</f>
        <v>0</v>
      </c>
      <c r="N2036" s="25" t="s">
        <v>6046</v>
      </c>
      <c r="O2036" s="31">
        <f>M2036*AA2036</f>
        <v>0</v>
      </c>
      <c r="P2036" s="1">
        <v>3</v>
      </c>
      <c r="AA2036" s="1">
        <f>IF(P2036=1,$O$3,IF(P2036=2,$O$4,$O$5))</f>
        <v>0</v>
      </c>
    </row>
    <row r="2037">
      <c r="A2037" s="1" t="s">
        <v>510</v>
      </c>
      <c r="E2037" s="27" t="s">
        <v>506</v>
      </c>
    </row>
    <row r="2038" ht="26">
      <c r="A2038" s="1" t="s">
        <v>511</v>
      </c>
      <c r="E2038" s="32" t="s">
        <v>861</v>
      </c>
    </row>
    <row r="2039" ht="25">
      <c r="A2039" s="1" t="s">
        <v>513</v>
      </c>
      <c r="E2039" s="27" t="s">
        <v>6048</v>
      </c>
    </row>
    <row r="2040">
      <c r="A2040" s="1" t="s">
        <v>504</v>
      </c>
      <c r="B2040" s="1">
        <v>501</v>
      </c>
      <c r="C2040" s="26" t="s">
        <v>9871</v>
      </c>
      <c r="D2040" t="s">
        <v>506</v>
      </c>
      <c r="E2040" s="27" t="s">
        <v>9872</v>
      </c>
      <c r="F2040" s="28" t="s">
        <v>567</v>
      </c>
      <c r="G2040" s="29">
        <v>62</v>
      </c>
      <c r="H2040" s="28">
        <v>0</v>
      </c>
      <c r="I2040" s="30">
        <f>ROUND(G2040*H2040,P4)</f>
        <v>0</v>
      </c>
      <c r="L2040" s="30">
        <v>0</v>
      </c>
      <c r="M2040" s="24">
        <f>ROUND(G2040*L2040,P4)</f>
        <v>0</v>
      </c>
      <c r="N2040" s="25" t="s">
        <v>6046</v>
      </c>
      <c r="O2040" s="31">
        <f>M2040*AA2040</f>
        <v>0</v>
      </c>
      <c r="P2040" s="1">
        <v>3</v>
      </c>
      <c r="AA2040" s="1">
        <f>IF(P2040=1,$O$3,IF(P2040=2,$O$4,$O$5))</f>
        <v>0</v>
      </c>
    </row>
    <row r="2041">
      <c r="A2041" s="1" t="s">
        <v>510</v>
      </c>
      <c r="E2041" s="27" t="s">
        <v>506</v>
      </c>
    </row>
    <row r="2042" ht="26">
      <c r="A2042" s="1" t="s">
        <v>511</v>
      </c>
      <c r="E2042" s="32" t="s">
        <v>9873</v>
      </c>
    </row>
    <row r="2043" ht="25">
      <c r="A2043" s="1" t="s">
        <v>513</v>
      </c>
      <c r="E2043" s="27" t="s">
        <v>6048</v>
      </c>
    </row>
    <row r="2044">
      <c r="A2044" s="1" t="s">
        <v>504</v>
      </c>
      <c r="B2044" s="1">
        <v>502</v>
      </c>
      <c r="C2044" s="26" t="s">
        <v>9874</v>
      </c>
      <c r="D2044" t="s">
        <v>506</v>
      </c>
      <c r="E2044" s="27" t="s">
        <v>9875</v>
      </c>
      <c r="F2044" s="28" t="s">
        <v>567</v>
      </c>
      <c r="G2044" s="29">
        <v>39</v>
      </c>
      <c r="H2044" s="28">
        <v>0</v>
      </c>
      <c r="I2044" s="30">
        <f>ROUND(G2044*H2044,P4)</f>
        <v>0</v>
      </c>
      <c r="L2044" s="30">
        <v>0</v>
      </c>
      <c r="M2044" s="24">
        <f>ROUND(G2044*L2044,P4)</f>
        <v>0</v>
      </c>
      <c r="N2044" s="25" t="s">
        <v>6046</v>
      </c>
      <c r="O2044" s="31">
        <f>M2044*AA2044</f>
        <v>0</v>
      </c>
      <c r="P2044" s="1">
        <v>3</v>
      </c>
      <c r="AA2044" s="1">
        <f>IF(P2044=1,$O$3,IF(P2044=2,$O$4,$O$5))</f>
        <v>0</v>
      </c>
    </row>
    <row r="2045">
      <c r="A2045" s="1" t="s">
        <v>510</v>
      </c>
      <c r="E2045" s="27" t="s">
        <v>506</v>
      </c>
    </row>
    <row r="2046" ht="26">
      <c r="A2046" s="1" t="s">
        <v>511</v>
      </c>
      <c r="E2046" s="32" t="s">
        <v>9876</v>
      </c>
    </row>
    <row r="2047" ht="25">
      <c r="A2047" s="1" t="s">
        <v>513</v>
      </c>
      <c r="E2047" s="27" t="s">
        <v>6048</v>
      </c>
    </row>
    <row r="2048" ht="25">
      <c r="A2048" s="1" t="s">
        <v>504</v>
      </c>
      <c r="B2048" s="1">
        <v>504</v>
      </c>
      <c r="C2048" s="26" t="s">
        <v>9877</v>
      </c>
      <c r="D2048" t="s">
        <v>506</v>
      </c>
      <c r="E2048" s="27" t="s">
        <v>9878</v>
      </c>
      <c r="F2048" s="28" t="s">
        <v>519</v>
      </c>
      <c r="G2048" s="29">
        <v>1</v>
      </c>
      <c r="H2048" s="28">
        <v>0.058806999999999998</v>
      </c>
      <c r="I2048" s="30">
        <f>ROUND(G2048*H2048,P4)</f>
        <v>0</v>
      </c>
      <c r="L2048" s="30">
        <v>0</v>
      </c>
      <c r="M2048" s="24">
        <f>ROUND(G2048*L2048,P4)</f>
        <v>0</v>
      </c>
      <c r="N2048" s="25" t="s">
        <v>6046</v>
      </c>
      <c r="O2048" s="31">
        <f>M2048*AA2048</f>
        <v>0</v>
      </c>
      <c r="P2048" s="1">
        <v>3</v>
      </c>
      <c r="AA2048" s="1">
        <f>IF(P2048=1,$O$3,IF(P2048=2,$O$4,$O$5))</f>
        <v>0</v>
      </c>
    </row>
    <row r="2049">
      <c r="A2049" s="1" t="s">
        <v>510</v>
      </c>
      <c r="E2049" s="27" t="s">
        <v>506</v>
      </c>
    </row>
    <row r="2050" ht="26">
      <c r="A2050" s="1" t="s">
        <v>511</v>
      </c>
      <c r="E2050" s="32" t="s">
        <v>9879</v>
      </c>
    </row>
    <row r="2051" ht="25">
      <c r="A2051" s="1" t="s">
        <v>513</v>
      </c>
      <c r="E2051" s="27" t="s">
        <v>6048</v>
      </c>
    </row>
    <row r="2052" ht="37.5">
      <c r="A2052" s="1" t="s">
        <v>504</v>
      </c>
      <c r="B2052" s="1">
        <v>503</v>
      </c>
      <c r="C2052" s="26" t="s">
        <v>9880</v>
      </c>
      <c r="D2052" t="s">
        <v>506</v>
      </c>
      <c r="E2052" s="27" t="s">
        <v>9881</v>
      </c>
      <c r="F2052" s="28" t="s">
        <v>519</v>
      </c>
      <c r="G2052" s="29">
        <v>1</v>
      </c>
      <c r="H2052" s="28">
        <v>0.058858000000000001</v>
      </c>
      <c r="I2052" s="30">
        <f>ROUND(G2052*H2052,P4)</f>
        <v>0</v>
      </c>
      <c r="L2052" s="30">
        <v>0</v>
      </c>
      <c r="M2052" s="24">
        <f>ROUND(G2052*L2052,P4)</f>
        <v>0</v>
      </c>
      <c r="N2052" s="25" t="s">
        <v>6046</v>
      </c>
      <c r="O2052" s="31">
        <f>M2052*AA2052</f>
        <v>0</v>
      </c>
      <c r="P2052" s="1">
        <v>3</v>
      </c>
      <c r="AA2052" s="1">
        <f>IF(P2052=1,$O$3,IF(P2052=2,$O$4,$O$5))</f>
        <v>0</v>
      </c>
    </row>
    <row r="2053">
      <c r="A2053" s="1" t="s">
        <v>510</v>
      </c>
      <c r="E2053" s="27" t="s">
        <v>506</v>
      </c>
    </row>
    <row r="2054" ht="26">
      <c r="A2054" s="1" t="s">
        <v>511</v>
      </c>
      <c r="E2054" s="32" t="s">
        <v>9882</v>
      </c>
    </row>
    <row r="2055" ht="25">
      <c r="A2055" s="1" t="s">
        <v>513</v>
      </c>
      <c r="E2055" s="27" t="s">
        <v>6048</v>
      </c>
    </row>
    <row r="2056" ht="25">
      <c r="A2056" s="1" t="s">
        <v>504</v>
      </c>
      <c r="B2056" s="1">
        <v>505</v>
      </c>
      <c r="C2056" s="26" t="s">
        <v>9883</v>
      </c>
      <c r="D2056" t="s">
        <v>506</v>
      </c>
      <c r="E2056" s="27" t="s">
        <v>9884</v>
      </c>
      <c r="F2056" s="28" t="s">
        <v>519</v>
      </c>
      <c r="G2056" s="29">
        <v>2</v>
      </c>
      <c r="H2056" s="28">
        <v>0.037248999999999997</v>
      </c>
      <c r="I2056" s="30">
        <f>ROUND(G2056*H2056,P4)</f>
        <v>0</v>
      </c>
      <c r="L2056" s="30">
        <v>0</v>
      </c>
      <c r="M2056" s="24">
        <f>ROUND(G2056*L2056,P4)</f>
        <v>0</v>
      </c>
      <c r="N2056" s="25" t="s">
        <v>6046</v>
      </c>
      <c r="O2056" s="31">
        <f>M2056*AA2056</f>
        <v>0</v>
      </c>
      <c r="P2056" s="1">
        <v>3</v>
      </c>
      <c r="AA2056" s="1">
        <f>IF(P2056=1,$O$3,IF(P2056=2,$O$4,$O$5))</f>
        <v>0</v>
      </c>
    </row>
    <row r="2057">
      <c r="A2057" s="1" t="s">
        <v>510</v>
      </c>
      <c r="E2057" s="27" t="s">
        <v>506</v>
      </c>
    </row>
    <row r="2058" ht="26">
      <c r="A2058" s="1" t="s">
        <v>511</v>
      </c>
      <c r="E2058" s="32" t="s">
        <v>529</v>
      </c>
    </row>
    <row r="2059" ht="25">
      <c r="A2059" s="1" t="s">
        <v>513</v>
      </c>
      <c r="E2059" s="27" t="s">
        <v>6048</v>
      </c>
    </row>
    <row r="2060">
      <c r="A2060" s="1" t="s">
        <v>504</v>
      </c>
      <c r="B2060" s="1">
        <v>506</v>
      </c>
      <c r="C2060" s="26" t="s">
        <v>7810</v>
      </c>
      <c r="D2060" t="s">
        <v>506</v>
      </c>
      <c r="E2060" s="27" t="s">
        <v>7811</v>
      </c>
      <c r="F2060" s="28" t="s">
        <v>567</v>
      </c>
      <c r="G2060" s="29">
        <v>22</v>
      </c>
      <c r="H2060" s="28">
        <v>0.000192</v>
      </c>
      <c r="I2060" s="30">
        <f>ROUND(G2060*H2060,P4)</f>
        <v>0</v>
      </c>
      <c r="L2060" s="30">
        <v>0</v>
      </c>
      <c r="M2060" s="24">
        <f>ROUND(G2060*L2060,P4)</f>
        <v>0</v>
      </c>
      <c r="N2060" s="25" t="s">
        <v>6046</v>
      </c>
      <c r="O2060" s="31">
        <f>M2060*AA2060</f>
        <v>0</v>
      </c>
      <c r="P2060" s="1">
        <v>3</v>
      </c>
      <c r="AA2060" s="1">
        <f>IF(P2060=1,$O$3,IF(P2060=2,$O$4,$O$5))</f>
        <v>0</v>
      </c>
    </row>
    <row r="2061">
      <c r="A2061" s="1" t="s">
        <v>510</v>
      </c>
      <c r="E2061" s="27" t="s">
        <v>506</v>
      </c>
    </row>
    <row r="2062" ht="26">
      <c r="A2062" s="1" t="s">
        <v>511</v>
      </c>
      <c r="E2062" s="32" t="s">
        <v>877</v>
      </c>
    </row>
    <row r="2063" ht="25">
      <c r="A2063" s="1" t="s">
        <v>513</v>
      </c>
      <c r="E2063" s="27" t="s">
        <v>6048</v>
      </c>
    </row>
    <row r="2064">
      <c r="A2064" s="1" t="s">
        <v>504</v>
      </c>
      <c r="B2064" s="1">
        <v>507</v>
      </c>
      <c r="C2064" s="26" t="s">
        <v>7813</v>
      </c>
      <c r="D2064" t="s">
        <v>506</v>
      </c>
      <c r="E2064" s="27" t="s">
        <v>7814</v>
      </c>
      <c r="F2064" s="28" t="s">
        <v>567</v>
      </c>
      <c r="G2064" s="29">
        <v>18</v>
      </c>
      <c r="H2064" s="28">
        <v>9.5000000000000005E-05</v>
      </c>
      <c r="I2064" s="30">
        <f>ROUND(G2064*H2064,P4)</f>
        <v>0</v>
      </c>
      <c r="L2064" s="30">
        <v>0</v>
      </c>
      <c r="M2064" s="24">
        <f>ROUND(G2064*L2064,P4)</f>
        <v>0</v>
      </c>
      <c r="N2064" s="25" t="s">
        <v>6046</v>
      </c>
      <c r="O2064" s="31">
        <f>M2064*AA2064</f>
        <v>0</v>
      </c>
      <c r="P2064" s="1">
        <v>3</v>
      </c>
      <c r="AA2064" s="1">
        <f>IF(P2064=1,$O$3,IF(P2064=2,$O$4,$O$5))</f>
        <v>0</v>
      </c>
    </row>
    <row r="2065">
      <c r="A2065" s="1" t="s">
        <v>510</v>
      </c>
      <c r="E2065" s="27" t="s">
        <v>506</v>
      </c>
    </row>
    <row r="2066" ht="26">
      <c r="A2066" s="1" t="s">
        <v>511</v>
      </c>
      <c r="E2066" s="32" t="s">
        <v>861</v>
      </c>
    </row>
    <row r="2067" ht="25">
      <c r="A2067" s="1" t="s">
        <v>513</v>
      </c>
      <c r="E2067" s="27" t="s">
        <v>6048</v>
      </c>
    </row>
    <row r="2068" ht="13">
      <c r="A2068" s="1" t="s">
        <v>501</v>
      </c>
      <c r="C2068" s="22" t="s">
        <v>2876</v>
      </c>
      <c r="E2068" s="23" t="s">
        <v>2877</v>
      </c>
      <c r="L2068" s="24">
        <f>SUMIFS(L2069:L2160,A2069:A2160,"P")</f>
        <v>0</v>
      </c>
      <c r="M2068" s="24">
        <f>SUMIFS(M2069:M2160,A2069:A2160,"P")</f>
        <v>0</v>
      </c>
      <c r="N2068" s="25"/>
    </row>
    <row r="2069">
      <c r="A2069" s="1" t="s">
        <v>504</v>
      </c>
      <c r="B2069" s="1">
        <v>523</v>
      </c>
      <c r="C2069" s="26" t="s">
        <v>9885</v>
      </c>
      <c r="D2069" t="s">
        <v>506</v>
      </c>
      <c r="E2069" s="27" t="s">
        <v>9886</v>
      </c>
      <c r="F2069" s="28" t="s">
        <v>519</v>
      </c>
      <c r="G2069" s="29">
        <v>2</v>
      </c>
      <c r="H2069" s="28">
        <v>0.012</v>
      </c>
      <c r="I2069" s="30">
        <f>ROUND(G2069*H2069,P4)</f>
        <v>0</v>
      </c>
      <c r="L2069" s="30">
        <v>0</v>
      </c>
      <c r="M2069" s="24">
        <f>ROUND(G2069*L2069,P4)</f>
        <v>0</v>
      </c>
      <c r="N2069" s="25" t="s">
        <v>6046</v>
      </c>
      <c r="O2069" s="31">
        <f>M2069*AA2069</f>
        <v>0</v>
      </c>
      <c r="P2069" s="1">
        <v>3</v>
      </c>
      <c r="AA2069" s="1">
        <f>IF(P2069=1,$O$3,IF(P2069=2,$O$4,$O$5))</f>
        <v>0</v>
      </c>
    </row>
    <row r="2070">
      <c r="A2070" s="1" t="s">
        <v>510</v>
      </c>
      <c r="E2070" s="27" t="s">
        <v>506</v>
      </c>
    </row>
    <row r="2071" ht="26">
      <c r="A2071" s="1" t="s">
        <v>511</v>
      </c>
      <c r="E2071" s="32" t="s">
        <v>9887</v>
      </c>
    </row>
    <row r="2072" ht="25">
      <c r="A2072" s="1" t="s">
        <v>513</v>
      </c>
      <c r="E2072" s="27" t="s">
        <v>6048</v>
      </c>
    </row>
    <row r="2073">
      <c r="A2073" s="1" t="s">
        <v>504</v>
      </c>
      <c r="B2073" s="1">
        <v>524</v>
      </c>
      <c r="C2073" s="26" t="s">
        <v>9888</v>
      </c>
      <c r="D2073" t="s">
        <v>506</v>
      </c>
      <c r="E2073" s="27" t="s">
        <v>9889</v>
      </c>
      <c r="F2073" s="28" t="s">
        <v>519</v>
      </c>
      <c r="G2073" s="29">
        <v>3</v>
      </c>
      <c r="H2073" s="28">
        <v>0.0089999999999999993</v>
      </c>
      <c r="I2073" s="30">
        <f>ROUND(G2073*H2073,P4)</f>
        <v>0</v>
      </c>
      <c r="L2073" s="30">
        <v>0</v>
      </c>
      <c r="M2073" s="24">
        <f>ROUND(G2073*L2073,P4)</f>
        <v>0</v>
      </c>
      <c r="N2073" s="25" t="s">
        <v>6046</v>
      </c>
      <c r="O2073" s="31">
        <f>M2073*AA2073</f>
        <v>0</v>
      </c>
      <c r="P2073" s="1">
        <v>3</v>
      </c>
      <c r="AA2073" s="1">
        <f>IF(P2073=1,$O$3,IF(P2073=2,$O$4,$O$5))</f>
        <v>0</v>
      </c>
    </row>
    <row r="2074">
      <c r="A2074" s="1" t="s">
        <v>510</v>
      </c>
      <c r="E2074" s="27" t="s">
        <v>506</v>
      </c>
    </row>
    <row r="2075" ht="26">
      <c r="A2075" s="1" t="s">
        <v>511</v>
      </c>
      <c r="E2075" s="32" t="s">
        <v>9890</v>
      </c>
    </row>
    <row r="2076" ht="25">
      <c r="A2076" s="1" t="s">
        <v>513</v>
      </c>
      <c r="E2076" s="27" t="s">
        <v>6048</v>
      </c>
    </row>
    <row r="2077" ht="25">
      <c r="A2077" s="1" t="s">
        <v>504</v>
      </c>
      <c r="B2077" s="1">
        <v>508</v>
      </c>
      <c r="C2077" s="26" t="s">
        <v>9891</v>
      </c>
      <c r="D2077" t="s">
        <v>506</v>
      </c>
      <c r="E2077" s="27" t="s">
        <v>9892</v>
      </c>
      <c r="F2077" s="28" t="s">
        <v>567</v>
      </c>
      <c r="G2077" s="29">
        <v>55.5</v>
      </c>
      <c r="H2077" s="28">
        <v>0.519146</v>
      </c>
      <c r="I2077" s="30">
        <f>ROUND(G2077*H2077,P4)</f>
        <v>0</v>
      </c>
      <c r="L2077" s="30">
        <v>0</v>
      </c>
      <c r="M2077" s="24">
        <f>ROUND(G2077*L2077,P4)</f>
        <v>0</v>
      </c>
      <c r="N2077" s="25" t="s">
        <v>6046</v>
      </c>
      <c r="O2077" s="31">
        <f>M2077*AA2077</f>
        <v>0</v>
      </c>
      <c r="P2077" s="1">
        <v>3</v>
      </c>
      <c r="AA2077" s="1">
        <f>IF(P2077=1,$O$3,IF(P2077=2,$O$4,$O$5))</f>
        <v>0</v>
      </c>
    </row>
    <row r="2078">
      <c r="A2078" s="1" t="s">
        <v>510</v>
      </c>
      <c r="E2078" s="27" t="s">
        <v>506</v>
      </c>
    </row>
    <row r="2079" ht="26">
      <c r="A2079" s="1" t="s">
        <v>511</v>
      </c>
      <c r="E2079" s="32" t="s">
        <v>9893</v>
      </c>
    </row>
    <row r="2080" ht="25">
      <c r="A2080" s="1" t="s">
        <v>513</v>
      </c>
      <c r="E2080" s="27" t="s">
        <v>6048</v>
      </c>
    </row>
    <row r="2081" ht="25">
      <c r="A2081" s="1" t="s">
        <v>504</v>
      </c>
      <c r="B2081" s="1">
        <v>509</v>
      </c>
      <c r="C2081" s="26" t="s">
        <v>9894</v>
      </c>
      <c r="D2081" t="s">
        <v>506</v>
      </c>
      <c r="E2081" s="27" t="s">
        <v>9895</v>
      </c>
      <c r="F2081" s="28" t="s">
        <v>1553</v>
      </c>
      <c r="G2081" s="29">
        <v>301.75</v>
      </c>
      <c r="H2081" s="28">
        <v>0</v>
      </c>
      <c r="I2081" s="30">
        <f>ROUND(G2081*H2081,P4)</f>
        <v>0</v>
      </c>
      <c r="L2081" s="30">
        <v>0</v>
      </c>
      <c r="M2081" s="24">
        <f>ROUND(G2081*L2081,P4)</f>
        <v>0</v>
      </c>
      <c r="N2081" s="25" t="s">
        <v>6046</v>
      </c>
      <c r="O2081" s="31">
        <f>M2081*AA2081</f>
        <v>0</v>
      </c>
      <c r="P2081" s="1">
        <v>3</v>
      </c>
      <c r="AA2081" s="1">
        <f>IF(P2081=1,$O$3,IF(P2081=2,$O$4,$O$5))</f>
        <v>0</v>
      </c>
    </row>
    <row r="2082">
      <c r="A2082" s="1" t="s">
        <v>510</v>
      </c>
      <c r="E2082" s="27" t="s">
        <v>506</v>
      </c>
    </row>
    <row r="2083" ht="78">
      <c r="A2083" s="1" t="s">
        <v>511</v>
      </c>
      <c r="E2083" s="32" t="s">
        <v>9896</v>
      </c>
    </row>
    <row r="2084" ht="25">
      <c r="A2084" s="1" t="s">
        <v>513</v>
      </c>
      <c r="E2084" s="27" t="s">
        <v>6048</v>
      </c>
    </row>
    <row r="2085" ht="37.5">
      <c r="A2085" s="1" t="s">
        <v>504</v>
      </c>
      <c r="B2085" s="1">
        <v>510</v>
      </c>
      <c r="C2085" s="26" t="s">
        <v>9897</v>
      </c>
      <c r="D2085" t="s">
        <v>506</v>
      </c>
      <c r="E2085" s="27" t="s">
        <v>9898</v>
      </c>
      <c r="F2085" s="28" t="s">
        <v>1553</v>
      </c>
      <c r="G2085" s="29">
        <v>9052.5</v>
      </c>
      <c r="H2085" s="28">
        <v>0</v>
      </c>
      <c r="I2085" s="30">
        <f>ROUND(G2085*H2085,P4)</f>
        <v>0</v>
      </c>
      <c r="L2085" s="30">
        <v>0</v>
      </c>
      <c r="M2085" s="24">
        <f>ROUND(G2085*L2085,P4)</f>
        <v>0</v>
      </c>
      <c r="N2085" s="25" t="s">
        <v>6046</v>
      </c>
      <c r="O2085" s="31">
        <f>M2085*AA2085</f>
        <v>0</v>
      </c>
      <c r="P2085" s="1">
        <v>3</v>
      </c>
      <c r="AA2085" s="1">
        <f>IF(P2085=1,$O$3,IF(P2085=2,$O$4,$O$5))</f>
        <v>0</v>
      </c>
    </row>
    <row r="2086">
      <c r="A2086" s="1" t="s">
        <v>510</v>
      </c>
      <c r="E2086" s="27" t="s">
        <v>506</v>
      </c>
    </row>
    <row r="2087" ht="26">
      <c r="A2087" s="1" t="s">
        <v>511</v>
      </c>
      <c r="E2087" s="32" t="s">
        <v>9899</v>
      </c>
    </row>
    <row r="2088" ht="25">
      <c r="A2088" s="1" t="s">
        <v>513</v>
      </c>
      <c r="E2088" s="27" t="s">
        <v>6048</v>
      </c>
    </row>
    <row r="2089" ht="25">
      <c r="A2089" s="1" t="s">
        <v>504</v>
      </c>
      <c r="B2089" s="1">
        <v>511</v>
      </c>
      <c r="C2089" s="26" t="s">
        <v>9900</v>
      </c>
      <c r="D2089" t="s">
        <v>506</v>
      </c>
      <c r="E2089" s="27" t="s">
        <v>9901</v>
      </c>
      <c r="F2089" s="28" t="s">
        <v>1553</v>
      </c>
      <c r="G2089" s="29">
        <v>301.75</v>
      </c>
      <c r="H2089" s="28">
        <v>0</v>
      </c>
      <c r="I2089" s="30">
        <f>ROUND(G2089*H2089,P4)</f>
        <v>0</v>
      </c>
      <c r="L2089" s="30">
        <v>0</v>
      </c>
      <c r="M2089" s="24">
        <f>ROUND(G2089*L2089,P4)</f>
        <v>0</v>
      </c>
      <c r="N2089" s="25" t="s">
        <v>6046</v>
      </c>
      <c r="O2089" s="31">
        <f>M2089*AA2089</f>
        <v>0</v>
      </c>
      <c r="P2089" s="1">
        <v>3</v>
      </c>
      <c r="AA2089" s="1">
        <f>IF(P2089=1,$O$3,IF(P2089=2,$O$4,$O$5))</f>
        <v>0</v>
      </c>
    </row>
    <row r="2090">
      <c r="A2090" s="1" t="s">
        <v>510</v>
      </c>
      <c r="E2090" s="27" t="s">
        <v>506</v>
      </c>
    </row>
    <row r="2091" ht="26">
      <c r="A2091" s="1" t="s">
        <v>511</v>
      </c>
      <c r="E2091" s="32" t="s">
        <v>9902</v>
      </c>
    </row>
    <row r="2092" ht="25">
      <c r="A2092" s="1" t="s">
        <v>513</v>
      </c>
      <c r="E2092" s="27" t="s">
        <v>6048</v>
      </c>
    </row>
    <row r="2093" ht="25">
      <c r="A2093" s="1" t="s">
        <v>504</v>
      </c>
      <c r="B2093" s="1">
        <v>512</v>
      </c>
      <c r="C2093" s="26" t="s">
        <v>9903</v>
      </c>
      <c r="D2093" t="s">
        <v>506</v>
      </c>
      <c r="E2093" s="27" t="s">
        <v>9904</v>
      </c>
      <c r="F2093" s="28" t="s">
        <v>1553</v>
      </c>
      <c r="G2093" s="29">
        <v>192.12</v>
      </c>
      <c r="H2093" s="28">
        <v>0.00012999999999999999</v>
      </c>
      <c r="I2093" s="30">
        <f>ROUND(G2093*H2093,P4)</f>
        <v>0</v>
      </c>
      <c r="L2093" s="30">
        <v>0</v>
      </c>
      <c r="M2093" s="24">
        <f>ROUND(G2093*L2093,P4)</f>
        <v>0</v>
      </c>
      <c r="N2093" s="25" t="s">
        <v>6046</v>
      </c>
      <c r="O2093" s="31">
        <f>M2093*AA2093</f>
        <v>0</v>
      </c>
      <c r="P2093" s="1">
        <v>3</v>
      </c>
      <c r="AA2093" s="1">
        <f>IF(P2093=1,$O$3,IF(P2093=2,$O$4,$O$5))</f>
        <v>0</v>
      </c>
    </row>
    <row r="2094">
      <c r="A2094" s="1" t="s">
        <v>510</v>
      </c>
      <c r="E2094" s="27" t="s">
        <v>506</v>
      </c>
    </row>
    <row r="2095" ht="182">
      <c r="A2095" s="1" t="s">
        <v>511</v>
      </c>
      <c r="E2095" s="32" t="s">
        <v>9752</v>
      </c>
    </row>
    <row r="2096" ht="25">
      <c r="A2096" s="1" t="s">
        <v>513</v>
      </c>
      <c r="E2096" s="27" t="s">
        <v>6048</v>
      </c>
    </row>
    <row r="2097" ht="25">
      <c r="A2097" s="1" t="s">
        <v>504</v>
      </c>
      <c r="B2097" s="1">
        <v>513</v>
      </c>
      <c r="C2097" s="26" t="s">
        <v>9905</v>
      </c>
      <c r="D2097" t="s">
        <v>506</v>
      </c>
      <c r="E2097" s="27" t="s">
        <v>9906</v>
      </c>
      <c r="F2097" s="28" t="s">
        <v>1553</v>
      </c>
      <c r="G2097" s="29">
        <v>192.19999999999999</v>
      </c>
      <c r="H2097" s="28">
        <v>3.4999999999999997E-05</v>
      </c>
      <c r="I2097" s="30">
        <f>ROUND(G2097*H2097,P4)</f>
        <v>0</v>
      </c>
      <c r="L2097" s="30">
        <v>0</v>
      </c>
      <c r="M2097" s="24">
        <f>ROUND(G2097*L2097,P4)</f>
        <v>0</v>
      </c>
      <c r="N2097" s="25" t="s">
        <v>6046</v>
      </c>
      <c r="O2097" s="31">
        <f>M2097*AA2097</f>
        <v>0</v>
      </c>
      <c r="P2097" s="1">
        <v>3</v>
      </c>
      <c r="AA2097" s="1">
        <f>IF(P2097=1,$O$3,IF(P2097=2,$O$4,$O$5))</f>
        <v>0</v>
      </c>
    </row>
    <row r="2098">
      <c r="A2098" s="1" t="s">
        <v>510</v>
      </c>
      <c r="E2098" s="27" t="s">
        <v>506</v>
      </c>
    </row>
    <row r="2099" ht="26">
      <c r="A2099" s="1" t="s">
        <v>511</v>
      </c>
      <c r="E2099" s="32" t="s">
        <v>9907</v>
      </c>
    </row>
    <row r="2100" ht="25">
      <c r="A2100" s="1" t="s">
        <v>513</v>
      </c>
      <c r="E2100" s="27" t="s">
        <v>6048</v>
      </c>
    </row>
    <row r="2101" ht="37.5">
      <c r="A2101" s="1" t="s">
        <v>504</v>
      </c>
      <c r="B2101" s="1">
        <v>517</v>
      </c>
      <c r="C2101" s="26" t="s">
        <v>9908</v>
      </c>
      <c r="D2101" t="s">
        <v>506</v>
      </c>
      <c r="E2101" s="27" t="s">
        <v>9909</v>
      </c>
      <c r="F2101" s="28" t="s">
        <v>519</v>
      </c>
      <c r="G2101" s="29">
        <v>2</v>
      </c>
      <c r="H2101" s="28">
        <v>0.028080000000000001</v>
      </c>
      <c r="I2101" s="30">
        <f>ROUND(G2101*H2101,P4)</f>
        <v>0</v>
      </c>
      <c r="L2101" s="30">
        <v>0</v>
      </c>
      <c r="M2101" s="24">
        <f>ROUND(G2101*L2101,P4)</f>
        <v>0</v>
      </c>
      <c r="N2101" s="25" t="s">
        <v>6046</v>
      </c>
      <c r="O2101" s="31">
        <f>M2101*AA2101</f>
        <v>0</v>
      </c>
      <c r="P2101" s="1">
        <v>3</v>
      </c>
      <c r="AA2101" s="1">
        <f>IF(P2101=1,$O$3,IF(P2101=2,$O$4,$O$5))</f>
        <v>0</v>
      </c>
    </row>
    <row r="2102">
      <c r="A2102" s="1" t="s">
        <v>510</v>
      </c>
      <c r="E2102" s="27" t="s">
        <v>506</v>
      </c>
    </row>
    <row r="2103" ht="26">
      <c r="A2103" s="1" t="s">
        <v>511</v>
      </c>
      <c r="E2103" s="32" t="s">
        <v>9910</v>
      </c>
    </row>
    <row r="2104" ht="25">
      <c r="A2104" s="1" t="s">
        <v>513</v>
      </c>
      <c r="E2104" s="27" t="s">
        <v>6048</v>
      </c>
    </row>
    <row r="2105" ht="37.5">
      <c r="A2105" s="1" t="s">
        <v>504</v>
      </c>
      <c r="B2105" s="1">
        <v>519</v>
      </c>
      <c r="C2105" s="26" t="s">
        <v>9911</v>
      </c>
      <c r="D2105" t="s">
        <v>506</v>
      </c>
      <c r="E2105" s="27" t="s">
        <v>9912</v>
      </c>
      <c r="F2105" s="28" t="s">
        <v>519</v>
      </c>
      <c r="G2105" s="29">
        <v>25</v>
      </c>
      <c r="H2105" s="28">
        <v>0.00014999999999999999</v>
      </c>
      <c r="I2105" s="30">
        <f>ROUND(G2105*H2105,P4)</f>
        <v>0</v>
      </c>
      <c r="L2105" s="30">
        <v>0</v>
      </c>
      <c r="M2105" s="24">
        <f>ROUND(G2105*L2105,P4)</f>
        <v>0</v>
      </c>
      <c r="N2105" s="25" t="s">
        <v>6046</v>
      </c>
      <c r="O2105" s="31">
        <f>M2105*AA2105</f>
        <v>0</v>
      </c>
      <c r="P2105" s="1">
        <v>3</v>
      </c>
      <c r="AA2105" s="1">
        <f>IF(P2105=1,$O$3,IF(P2105=2,$O$4,$O$5))</f>
        <v>0</v>
      </c>
    </row>
    <row r="2106">
      <c r="A2106" s="1" t="s">
        <v>510</v>
      </c>
      <c r="E2106" s="27" t="s">
        <v>506</v>
      </c>
    </row>
    <row r="2107" ht="39">
      <c r="A2107" s="1" t="s">
        <v>511</v>
      </c>
      <c r="E2107" s="32" t="s">
        <v>9913</v>
      </c>
    </row>
    <row r="2108" ht="25">
      <c r="A2108" s="1" t="s">
        <v>513</v>
      </c>
      <c r="E2108" s="27" t="s">
        <v>6048</v>
      </c>
    </row>
    <row r="2109">
      <c r="A2109" s="1" t="s">
        <v>504</v>
      </c>
      <c r="B2109" s="1">
        <v>522</v>
      </c>
      <c r="C2109" s="26" t="s">
        <v>9914</v>
      </c>
      <c r="D2109" t="s">
        <v>506</v>
      </c>
      <c r="E2109" s="27" t="s">
        <v>9915</v>
      </c>
      <c r="F2109" s="28" t="s">
        <v>519</v>
      </c>
      <c r="G2109" s="29">
        <v>5</v>
      </c>
      <c r="H2109" s="28">
        <v>0.000176</v>
      </c>
      <c r="I2109" s="30">
        <f>ROUND(G2109*H2109,P4)</f>
        <v>0</v>
      </c>
      <c r="L2109" s="30">
        <v>0</v>
      </c>
      <c r="M2109" s="24">
        <f>ROUND(G2109*L2109,P4)</f>
        <v>0</v>
      </c>
      <c r="N2109" s="25" t="s">
        <v>6046</v>
      </c>
      <c r="O2109" s="31">
        <f>M2109*AA2109</f>
        <v>0</v>
      </c>
      <c r="P2109" s="1">
        <v>3</v>
      </c>
      <c r="AA2109" s="1">
        <f>IF(P2109=1,$O$3,IF(P2109=2,$O$4,$O$5))</f>
        <v>0</v>
      </c>
    </row>
    <row r="2110">
      <c r="A2110" s="1" t="s">
        <v>510</v>
      </c>
      <c r="E2110" s="27" t="s">
        <v>506</v>
      </c>
    </row>
    <row r="2111" ht="26">
      <c r="A2111" s="1" t="s">
        <v>511</v>
      </c>
      <c r="E2111" s="32" t="s">
        <v>1076</v>
      </c>
    </row>
    <row r="2112" ht="25">
      <c r="A2112" s="1" t="s">
        <v>513</v>
      </c>
      <c r="E2112" s="27" t="s">
        <v>6048</v>
      </c>
    </row>
    <row r="2113" ht="25">
      <c r="A2113" s="1" t="s">
        <v>504</v>
      </c>
      <c r="B2113" s="1">
        <v>525</v>
      </c>
      <c r="C2113" s="26" t="s">
        <v>9916</v>
      </c>
      <c r="D2113" t="s">
        <v>506</v>
      </c>
      <c r="E2113" s="27" t="s">
        <v>9917</v>
      </c>
      <c r="F2113" s="28" t="s">
        <v>519</v>
      </c>
      <c r="G2113" s="29">
        <v>248</v>
      </c>
      <c r="H2113" s="28">
        <v>4.1999999999999998E-05</v>
      </c>
      <c r="I2113" s="30">
        <f>ROUND(G2113*H2113,P4)</f>
        <v>0</v>
      </c>
      <c r="L2113" s="30">
        <v>0</v>
      </c>
      <c r="M2113" s="24">
        <f>ROUND(G2113*L2113,P4)</f>
        <v>0</v>
      </c>
      <c r="N2113" s="25" t="s">
        <v>6046</v>
      </c>
      <c r="O2113" s="31">
        <f>M2113*AA2113</f>
        <v>0</v>
      </c>
      <c r="P2113" s="1">
        <v>3</v>
      </c>
      <c r="AA2113" s="1">
        <f>IF(P2113=1,$O$3,IF(P2113=2,$O$4,$O$5))</f>
        <v>0</v>
      </c>
    </row>
    <row r="2114">
      <c r="A2114" s="1" t="s">
        <v>510</v>
      </c>
      <c r="E2114" s="27" t="s">
        <v>506</v>
      </c>
    </row>
    <row r="2115" ht="26">
      <c r="A2115" s="1" t="s">
        <v>511</v>
      </c>
      <c r="E2115" s="32" t="s">
        <v>9918</v>
      </c>
    </row>
    <row r="2116" ht="25">
      <c r="A2116" s="1" t="s">
        <v>513</v>
      </c>
      <c r="E2116" s="27" t="s">
        <v>6048</v>
      </c>
    </row>
    <row r="2117" ht="25">
      <c r="A2117" s="1" t="s">
        <v>504</v>
      </c>
      <c r="B2117" s="1">
        <v>526</v>
      </c>
      <c r="C2117" s="26" t="s">
        <v>9919</v>
      </c>
      <c r="D2117" t="s">
        <v>506</v>
      </c>
      <c r="E2117" s="27" t="s">
        <v>9920</v>
      </c>
      <c r="F2117" s="28" t="s">
        <v>519</v>
      </c>
      <c r="G2117" s="29">
        <v>64</v>
      </c>
      <c r="H2117" s="28">
        <v>0.00017200000000000001</v>
      </c>
      <c r="I2117" s="30">
        <f>ROUND(G2117*H2117,P4)</f>
        <v>0</v>
      </c>
      <c r="L2117" s="30">
        <v>0</v>
      </c>
      <c r="M2117" s="24">
        <f>ROUND(G2117*L2117,P4)</f>
        <v>0</v>
      </c>
      <c r="N2117" s="25" t="s">
        <v>6046</v>
      </c>
      <c r="O2117" s="31">
        <f>M2117*AA2117</f>
        <v>0</v>
      </c>
      <c r="P2117" s="1">
        <v>3</v>
      </c>
      <c r="AA2117" s="1">
        <f>IF(P2117=1,$O$3,IF(P2117=2,$O$4,$O$5))</f>
        <v>0</v>
      </c>
    </row>
    <row r="2118">
      <c r="A2118" s="1" t="s">
        <v>510</v>
      </c>
      <c r="E2118" s="27" t="s">
        <v>506</v>
      </c>
    </row>
    <row r="2119" ht="26">
      <c r="A2119" s="1" t="s">
        <v>511</v>
      </c>
      <c r="E2119" s="32" t="s">
        <v>9921</v>
      </c>
    </row>
    <row r="2120" ht="25">
      <c r="A2120" s="1" t="s">
        <v>513</v>
      </c>
      <c r="E2120" s="27" t="s">
        <v>6048</v>
      </c>
    </row>
    <row r="2121" ht="25">
      <c r="A2121" s="1" t="s">
        <v>504</v>
      </c>
      <c r="B2121" s="1">
        <v>527</v>
      </c>
      <c r="C2121" s="26" t="s">
        <v>9922</v>
      </c>
      <c r="D2121" t="s">
        <v>506</v>
      </c>
      <c r="E2121" s="27" t="s">
        <v>9923</v>
      </c>
      <c r="F2121" s="28" t="s">
        <v>519</v>
      </c>
      <c r="G2121" s="29">
        <v>312</v>
      </c>
      <c r="H2121" s="28">
        <v>0.00012999999999999999</v>
      </c>
      <c r="I2121" s="30">
        <f>ROUND(G2121*H2121,P4)</f>
        <v>0</v>
      </c>
      <c r="L2121" s="30">
        <v>0</v>
      </c>
      <c r="M2121" s="24">
        <f>ROUND(G2121*L2121,P4)</f>
        <v>0</v>
      </c>
      <c r="N2121" s="25" t="s">
        <v>6046</v>
      </c>
      <c r="O2121" s="31">
        <f>M2121*AA2121</f>
        <v>0</v>
      </c>
      <c r="P2121" s="1">
        <v>3</v>
      </c>
      <c r="AA2121" s="1">
        <f>IF(P2121=1,$O$3,IF(P2121=2,$O$4,$O$5))</f>
        <v>0</v>
      </c>
    </row>
    <row r="2122">
      <c r="A2122" s="1" t="s">
        <v>510</v>
      </c>
      <c r="E2122" s="27" t="s">
        <v>506</v>
      </c>
    </row>
    <row r="2123" ht="39">
      <c r="A2123" s="1" t="s">
        <v>511</v>
      </c>
      <c r="E2123" s="32" t="s">
        <v>9924</v>
      </c>
    </row>
    <row r="2124" ht="25">
      <c r="A2124" s="1" t="s">
        <v>513</v>
      </c>
      <c r="E2124" s="27" t="s">
        <v>6048</v>
      </c>
    </row>
    <row r="2125" ht="25">
      <c r="A2125" s="1" t="s">
        <v>504</v>
      </c>
      <c r="B2125" s="1">
        <v>528</v>
      </c>
      <c r="C2125" s="26" t="s">
        <v>9925</v>
      </c>
      <c r="D2125" t="s">
        <v>506</v>
      </c>
      <c r="E2125" s="27" t="s">
        <v>9926</v>
      </c>
      <c r="F2125" s="28" t="s">
        <v>567</v>
      </c>
      <c r="G2125" s="29">
        <v>6</v>
      </c>
      <c r="H2125" s="28">
        <v>0</v>
      </c>
      <c r="I2125" s="30">
        <f>ROUND(G2125*H2125,P4)</f>
        <v>0</v>
      </c>
      <c r="L2125" s="30">
        <v>0</v>
      </c>
      <c r="M2125" s="24">
        <f>ROUND(G2125*L2125,P4)</f>
        <v>0</v>
      </c>
      <c r="N2125" s="25" t="s">
        <v>6046</v>
      </c>
      <c r="O2125" s="31">
        <f>M2125*AA2125</f>
        <v>0</v>
      </c>
      <c r="P2125" s="1">
        <v>3</v>
      </c>
      <c r="AA2125" s="1">
        <f>IF(P2125=1,$O$3,IF(P2125=2,$O$4,$O$5))</f>
        <v>0</v>
      </c>
    </row>
    <row r="2126">
      <c r="A2126" s="1" t="s">
        <v>510</v>
      </c>
      <c r="E2126" s="27" t="s">
        <v>506</v>
      </c>
    </row>
    <row r="2127" ht="26">
      <c r="A2127" s="1" t="s">
        <v>511</v>
      </c>
      <c r="E2127" s="32" t="s">
        <v>9927</v>
      </c>
    </row>
    <row r="2128" ht="25">
      <c r="A2128" s="1" t="s">
        <v>513</v>
      </c>
      <c r="E2128" s="27" t="s">
        <v>6048</v>
      </c>
    </row>
    <row r="2129" ht="25">
      <c r="A2129" s="1" t="s">
        <v>504</v>
      </c>
      <c r="B2129" s="1">
        <v>529</v>
      </c>
      <c r="C2129" s="26" t="s">
        <v>9928</v>
      </c>
      <c r="D2129" t="s">
        <v>506</v>
      </c>
      <c r="E2129" s="27" t="s">
        <v>9929</v>
      </c>
      <c r="F2129" s="28" t="s">
        <v>567</v>
      </c>
      <c r="G2129" s="29">
        <v>12</v>
      </c>
      <c r="H2129" s="28">
        <v>0</v>
      </c>
      <c r="I2129" s="30">
        <f>ROUND(G2129*H2129,P4)</f>
        <v>0</v>
      </c>
      <c r="L2129" s="30">
        <v>0</v>
      </c>
      <c r="M2129" s="24">
        <f>ROUND(G2129*L2129,P4)</f>
        <v>0</v>
      </c>
      <c r="N2129" s="25" t="s">
        <v>6046</v>
      </c>
      <c r="O2129" s="31">
        <f>M2129*AA2129</f>
        <v>0</v>
      </c>
      <c r="P2129" s="1">
        <v>3</v>
      </c>
      <c r="AA2129" s="1">
        <f>IF(P2129=1,$O$3,IF(P2129=2,$O$4,$O$5))</f>
        <v>0</v>
      </c>
    </row>
    <row r="2130">
      <c r="A2130" s="1" t="s">
        <v>510</v>
      </c>
      <c r="E2130" s="27" t="s">
        <v>506</v>
      </c>
    </row>
    <row r="2131" ht="26">
      <c r="A2131" s="1" t="s">
        <v>511</v>
      </c>
      <c r="E2131" s="32" t="s">
        <v>9930</v>
      </c>
    </row>
    <row r="2132" ht="25">
      <c r="A2132" s="1" t="s">
        <v>513</v>
      </c>
      <c r="E2132" s="27" t="s">
        <v>6048</v>
      </c>
    </row>
    <row r="2133">
      <c r="A2133" s="1" t="s">
        <v>504</v>
      </c>
      <c r="B2133" s="1">
        <v>530</v>
      </c>
      <c r="C2133" s="26" t="s">
        <v>9931</v>
      </c>
      <c r="D2133" t="s">
        <v>506</v>
      </c>
      <c r="E2133" s="27" t="s">
        <v>9932</v>
      </c>
      <c r="F2133" s="28" t="s">
        <v>519</v>
      </c>
      <c r="G2133" s="29">
        <v>73</v>
      </c>
      <c r="H2133" s="28">
        <v>9.9999999999999995E-07</v>
      </c>
      <c r="I2133" s="30">
        <f>ROUND(G2133*H2133,P4)</f>
        <v>0</v>
      </c>
      <c r="L2133" s="30">
        <v>0</v>
      </c>
      <c r="M2133" s="24">
        <f>ROUND(G2133*L2133,P4)</f>
        <v>0</v>
      </c>
      <c r="N2133" s="25" t="s">
        <v>6046</v>
      </c>
      <c r="O2133" s="31">
        <f>M2133*AA2133</f>
        <v>0</v>
      </c>
      <c r="P2133" s="1">
        <v>3</v>
      </c>
      <c r="AA2133" s="1">
        <f>IF(P2133=1,$O$3,IF(P2133=2,$O$4,$O$5))</f>
        <v>0</v>
      </c>
    </row>
    <row r="2134">
      <c r="A2134" s="1" t="s">
        <v>510</v>
      </c>
      <c r="E2134" s="27" t="s">
        <v>506</v>
      </c>
    </row>
    <row r="2135" ht="26">
      <c r="A2135" s="1" t="s">
        <v>511</v>
      </c>
      <c r="E2135" s="32" t="s">
        <v>9933</v>
      </c>
    </row>
    <row r="2136" ht="25">
      <c r="A2136" s="1" t="s">
        <v>513</v>
      </c>
      <c r="E2136" s="27" t="s">
        <v>6048</v>
      </c>
    </row>
    <row r="2137">
      <c r="A2137" s="1" t="s">
        <v>504</v>
      </c>
      <c r="B2137" s="1">
        <v>520</v>
      </c>
      <c r="C2137" s="26" t="s">
        <v>9934</v>
      </c>
      <c r="D2137" t="s">
        <v>506</v>
      </c>
      <c r="E2137" s="27" t="s">
        <v>9935</v>
      </c>
      <c r="F2137" s="28" t="s">
        <v>519</v>
      </c>
      <c r="G2137" s="29">
        <v>6</v>
      </c>
      <c r="H2137" s="28">
        <v>0.0038</v>
      </c>
      <c r="I2137" s="30">
        <f>ROUND(G2137*H2137,P4)</f>
        <v>0</v>
      </c>
      <c r="L2137" s="30">
        <v>0</v>
      </c>
      <c r="M2137" s="24">
        <f>ROUND(G2137*L2137,P4)</f>
        <v>0</v>
      </c>
      <c r="N2137" s="25" t="s">
        <v>506</v>
      </c>
      <c r="O2137" s="31">
        <f>M2137*AA2137</f>
        <v>0</v>
      </c>
      <c r="P2137" s="1">
        <v>3</v>
      </c>
      <c r="AA2137" s="1">
        <f>IF(P2137=1,$O$3,IF(P2137=2,$O$4,$O$5))</f>
        <v>0</v>
      </c>
    </row>
    <row r="2138">
      <c r="A2138" s="1" t="s">
        <v>510</v>
      </c>
      <c r="E2138" s="27" t="s">
        <v>506</v>
      </c>
    </row>
    <row r="2139" ht="26">
      <c r="A2139" s="1" t="s">
        <v>511</v>
      </c>
      <c r="E2139" s="32" t="s">
        <v>9936</v>
      </c>
    </row>
    <row r="2140">
      <c r="A2140" s="1" t="s">
        <v>513</v>
      </c>
      <c r="E2140" s="27" t="s">
        <v>506</v>
      </c>
    </row>
    <row r="2141">
      <c r="A2141" s="1" t="s">
        <v>504</v>
      </c>
      <c r="B2141" s="1">
        <v>518</v>
      </c>
      <c r="C2141" s="26" t="s">
        <v>9937</v>
      </c>
      <c r="D2141" t="s">
        <v>506</v>
      </c>
      <c r="E2141" s="27" t="s">
        <v>9938</v>
      </c>
      <c r="F2141" s="28" t="s">
        <v>519</v>
      </c>
      <c r="G2141" s="29">
        <v>2</v>
      </c>
      <c r="H2141" s="28">
        <v>0.0166</v>
      </c>
      <c r="I2141" s="30">
        <f>ROUND(G2141*H2141,P4)</f>
        <v>0</v>
      </c>
      <c r="L2141" s="30">
        <v>0</v>
      </c>
      <c r="M2141" s="24">
        <f>ROUND(G2141*L2141,P4)</f>
        <v>0</v>
      </c>
      <c r="N2141" s="25" t="s">
        <v>506</v>
      </c>
      <c r="O2141" s="31">
        <f>M2141*AA2141</f>
        <v>0</v>
      </c>
      <c r="P2141" s="1">
        <v>3</v>
      </c>
      <c r="AA2141" s="1">
        <f>IF(P2141=1,$O$3,IF(P2141=2,$O$4,$O$5))</f>
        <v>0</v>
      </c>
    </row>
    <row r="2142">
      <c r="A2142" s="1" t="s">
        <v>510</v>
      </c>
      <c r="E2142" s="27" t="s">
        <v>506</v>
      </c>
    </row>
    <row r="2143" ht="26">
      <c r="A2143" s="1" t="s">
        <v>511</v>
      </c>
      <c r="E2143" s="32" t="s">
        <v>9910</v>
      </c>
    </row>
    <row r="2144">
      <c r="A2144" s="1" t="s">
        <v>513</v>
      </c>
      <c r="E2144" s="27" t="s">
        <v>506</v>
      </c>
    </row>
    <row r="2145" ht="25">
      <c r="A2145" s="1" t="s">
        <v>504</v>
      </c>
      <c r="B2145" s="1">
        <v>515</v>
      </c>
      <c r="C2145" s="26" t="s">
        <v>9939</v>
      </c>
      <c r="D2145" t="s">
        <v>506</v>
      </c>
      <c r="E2145" s="27" t="s">
        <v>9940</v>
      </c>
      <c r="F2145" s="28" t="s">
        <v>1553</v>
      </c>
      <c r="G2145" s="29">
        <v>3.7149999999999999</v>
      </c>
      <c r="H2145" s="28">
        <v>0.035000000000000003</v>
      </c>
      <c r="I2145" s="30">
        <f>ROUND(G2145*H2145,P4)</f>
        <v>0</v>
      </c>
      <c r="L2145" s="30">
        <v>0</v>
      </c>
      <c r="M2145" s="24">
        <f>ROUND(G2145*L2145,P4)</f>
        <v>0</v>
      </c>
      <c r="N2145" s="25" t="s">
        <v>506</v>
      </c>
      <c r="O2145" s="31">
        <f>M2145*AA2145</f>
        <v>0</v>
      </c>
      <c r="P2145" s="1">
        <v>3</v>
      </c>
      <c r="AA2145" s="1">
        <f>IF(P2145=1,$O$3,IF(P2145=2,$O$4,$O$5))</f>
        <v>0</v>
      </c>
    </row>
    <row r="2146">
      <c r="A2146" s="1" t="s">
        <v>510</v>
      </c>
      <c r="E2146" s="27" t="s">
        <v>506</v>
      </c>
    </row>
    <row r="2147" ht="52">
      <c r="A2147" s="1" t="s">
        <v>511</v>
      </c>
      <c r="E2147" s="32" t="s">
        <v>9941</v>
      </c>
    </row>
    <row r="2148">
      <c r="A2148" s="1" t="s">
        <v>513</v>
      </c>
      <c r="E2148" s="27" t="s">
        <v>506</v>
      </c>
    </row>
    <row r="2149" ht="37.5">
      <c r="A2149" s="1" t="s">
        <v>504</v>
      </c>
      <c r="B2149" s="1">
        <v>516</v>
      </c>
      <c r="C2149" s="26" t="s">
        <v>9942</v>
      </c>
      <c r="D2149" t="s">
        <v>506</v>
      </c>
      <c r="E2149" s="27" t="s">
        <v>9943</v>
      </c>
      <c r="F2149" s="28" t="s">
        <v>1553</v>
      </c>
      <c r="G2149" s="29">
        <v>1.8049999999999999</v>
      </c>
      <c r="H2149" s="28">
        <v>0.053999999999999999</v>
      </c>
      <c r="I2149" s="30">
        <f>ROUND(G2149*H2149,P4)</f>
        <v>0</v>
      </c>
      <c r="L2149" s="30">
        <v>0</v>
      </c>
      <c r="M2149" s="24">
        <f>ROUND(G2149*L2149,P4)</f>
        <v>0</v>
      </c>
      <c r="N2149" s="25" t="s">
        <v>506</v>
      </c>
      <c r="O2149" s="31">
        <f>M2149*AA2149</f>
        <v>0</v>
      </c>
      <c r="P2149" s="1">
        <v>3</v>
      </c>
      <c r="AA2149" s="1">
        <f>IF(P2149=1,$O$3,IF(P2149=2,$O$4,$O$5))</f>
        <v>0</v>
      </c>
    </row>
    <row r="2150">
      <c r="A2150" s="1" t="s">
        <v>510</v>
      </c>
      <c r="E2150" s="27" t="s">
        <v>506</v>
      </c>
    </row>
    <row r="2151" ht="26">
      <c r="A2151" s="1" t="s">
        <v>511</v>
      </c>
      <c r="E2151" s="32" t="s">
        <v>9944</v>
      </c>
    </row>
    <row r="2152">
      <c r="A2152" s="1" t="s">
        <v>513</v>
      </c>
      <c r="E2152" s="27" t="s">
        <v>506</v>
      </c>
    </row>
    <row r="2153">
      <c r="A2153" s="1" t="s">
        <v>504</v>
      </c>
      <c r="B2153" s="1">
        <v>521</v>
      </c>
      <c r="C2153" s="26" t="s">
        <v>9945</v>
      </c>
      <c r="D2153" t="s">
        <v>506</v>
      </c>
      <c r="E2153" s="27" t="s">
        <v>9946</v>
      </c>
      <c r="F2153" s="28" t="s">
        <v>519</v>
      </c>
      <c r="G2153" s="29">
        <v>19</v>
      </c>
      <c r="H2153" s="28">
        <v>0.0019300000000000001</v>
      </c>
      <c r="I2153" s="30">
        <f>ROUND(G2153*H2153,P4)</f>
        <v>0</v>
      </c>
      <c r="L2153" s="30">
        <v>0</v>
      </c>
      <c r="M2153" s="24">
        <f>ROUND(G2153*L2153,P4)</f>
        <v>0</v>
      </c>
      <c r="N2153" s="25" t="s">
        <v>506</v>
      </c>
      <c r="O2153" s="31">
        <f>M2153*AA2153</f>
        <v>0</v>
      </c>
      <c r="P2153" s="1">
        <v>3</v>
      </c>
      <c r="AA2153" s="1">
        <f>IF(P2153=1,$O$3,IF(P2153=2,$O$4,$O$5))</f>
        <v>0</v>
      </c>
    </row>
    <row r="2154">
      <c r="A2154" s="1" t="s">
        <v>510</v>
      </c>
      <c r="E2154" s="27" t="s">
        <v>506</v>
      </c>
    </row>
    <row r="2155" ht="26">
      <c r="A2155" s="1" t="s">
        <v>511</v>
      </c>
      <c r="E2155" s="32" t="s">
        <v>9947</v>
      </c>
    </row>
    <row r="2156">
      <c r="A2156" s="1" t="s">
        <v>513</v>
      </c>
      <c r="E2156" s="27" t="s">
        <v>506</v>
      </c>
    </row>
    <row r="2157" ht="25">
      <c r="A2157" s="1" t="s">
        <v>504</v>
      </c>
      <c r="B2157" s="1">
        <v>514</v>
      </c>
      <c r="C2157" s="26" t="s">
        <v>9948</v>
      </c>
      <c r="D2157" t="s">
        <v>506</v>
      </c>
      <c r="E2157" s="27" t="s">
        <v>9949</v>
      </c>
      <c r="F2157" s="28" t="s">
        <v>1553</v>
      </c>
      <c r="G2157" s="29">
        <v>5.5199999999999996</v>
      </c>
      <c r="H2157" s="28">
        <v>0.028642000000000001</v>
      </c>
      <c r="I2157" s="30">
        <f>ROUND(G2157*H2157,P4)</f>
        <v>0</v>
      </c>
      <c r="L2157" s="30">
        <v>0</v>
      </c>
      <c r="M2157" s="24">
        <f>ROUND(G2157*L2157,P4)</f>
        <v>0</v>
      </c>
      <c r="N2157" s="25" t="s">
        <v>506</v>
      </c>
      <c r="O2157" s="31">
        <f>M2157*AA2157</f>
        <v>0</v>
      </c>
      <c r="P2157" s="1">
        <v>3</v>
      </c>
      <c r="AA2157" s="1">
        <f>IF(P2157=1,$O$3,IF(P2157=2,$O$4,$O$5))</f>
        <v>0</v>
      </c>
    </row>
    <row r="2158">
      <c r="A2158" s="1" t="s">
        <v>510</v>
      </c>
      <c r="E2158" s="27" t="s">
        <v>506</v>
      </c>
    </row>
    <row r="2159" ht="65">
      <c r="A2159" s="1" t="s">
        <v>511</v>
      </c>
      <c r="E2159" s="32" t="s">
        <v>9950</v>
      </c>
    </row>
    <row r="2160">
      <c r="A2160" s="1" t="s">
        <v>513</v>
      </c>
      <c r="E216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9951</v>
      </c>
      <c r="E8" s="23" t="s">
        <v>347</v>
      </c>
      <c r="L8" s="24">
        <f>L9+L18+L39+L80+L97+L122+L151+L200+L225+L482+L535+L564+L625+L686+L751+L768+L789+L802+L831+L840</f>
        <v>0</v>
      </c>
      <c r="M8" s="24">
        <f>M9+M18+M39+M80+M97+M122+M151+M200+M225+M482+M535+M564+M625+M686+M751+M768+M789+M802+M831+M840</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41.109999999999999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9952</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ht="25">
      <c r="A19" s="1" t="s">
        <v>504</v>
      </c>
      <c r="B19" s="1">
        <v>3</v>
      </c>
      <c r="C19" s="26" t="s">
        <v>9953</v>
      </c>
      <c r="D19" t="s">
        <v>506</v>
      </c>
      <c r="E19" s="27" t="s">
        <v>9954</v>
      </c>
      <c r="F19" s="28" t="s">
        <v>563</v>
      </c>
      <c r="G19" s="29">
        <v>48.287999999999997</v>
      </c>
      <c r="H19" s="28">
        <v>0</v>
      </c>
      <c r="I19" s="30">
        <f>ROUND(G19*H19,P4)</f>
        <v>0</v>
      </c>
      <c r="L19" s="30">
        <v>0</v>
      </c>
      <c r="M19" s="24">
        <f>ROUND(G19*L19,P4)</f>
        <v>0</v>
      </c>
      <c r="N19" s="25" t="s">
        <v>6046</v>
      </c>
      <c r="O19" s="31">
        <f>M19*AA19</f>
        <v>0</v>
      </c>
      <c r="P19" s="1">
        <v>3</v>
      </c>
      <c r="AA19" s="1">
        <f>IF(P19=1,$O$3,IF(P19=2,$O$4,$O$5))</f>
        <v>0</v>
      </c>
    </row>
    <row r="20">
      <c r="A20" s="1" t="s">
        <v>510</v>
      </c>
      <c r="E20" s="27" t="s">
        <v>506</v>
      </c>
    </row>
    <row r="21" ht="39">
      <c r="A21" s="1" t="s">
        <v>511</v>
      </c>
      <c r="E21" s="32" t="s">
        <v>9955</v>
      </c>
    </row>
    <row r="22" ht="25">
      <c r="A22" s="1" t="s">
        <v>513</v>
      </c>
      <c r="E22" s="27" t="s">
        <v>6048</v>
      </c>
    </row>
    <row r="23" ht="25">
      <c r="A23" s="1" t="s">
        <v>504</v>
      </c>
      <c r="B23" s="1">
        <v>4</v>
      </c>
      <c r="C23" s="26" t="s">
        <v>9956</v>
      </c>
      <c r="D23" t="s">
        <v>506</v>
      </c>
      <c r="E23" s="27" t="s">
        <v>9957</v>
      </c>
      <c r="F23" s="28" t="s">
        <v>563</v>
      </c>
      <c r="G23" s="29">
        <v>0.39600000000000002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26">
      <c r="A25" s="1" t="s">
        <v>511</v>
      </c>
      <c r="E25" s="32" t="s">
        <v>9958</v>
      </c>
    </row>
    <row r="26" ht="25">
      <c r="A26" s="1" t="s">
        <v>513</v>
      </c>
      <c r="E26" s="27" t="s">
        <v>6048</v>
      </c>
    </row>
    <row r="27" ht="25">
      <c r="A27" s="1" t="s">
        <v>504</v>
      </c>
      <c r="B27" s="1">
        <v>5</v>
      </c>
      <c r="C27" s="26" t="s">
        <v>8630</v>
      </c>
      <c r="D27" t="s">
        <v>506</v>
      </c>
      <c r="E27" s="27" t="s">
        <v>8631</v>
      </c>
      <c r="F27" s="28" t="s">
        <v>563</v>
      </c>
      <c r="G27" s="29">
        <v>20.555</v>
      </c>
      <c r="H27" s="28">
        <v>0</v>
      </c>
      <c r="I27" s="30">
        <f>ROUND(G27*H27,P4)</f>
        <v>0</v>
      </c>
      <c r="L27" s="30">
        <v>0</v>
      </c>
      <c r="M27" s="24">
        <f>ROUND(G27*L27,P4)</f>
        <v>0</v>
      </c>
      <c r="N27" s="25" t="s">
        <v>6046</v>
      </c>
      <c r="O27" s="31">
        <f>M27*AA27</f>
        <v>0</v>
      </c>
      <c r="P27" s="1">
        <v>3</v>
      </c>
      <c r="AA27" s="1">
        <f>IF(P27=1,$O$3,IF(P27=2,$O$4,$O$5))</f>
        <v>0</v>
      </c>
    </row>
    <row r="28">
      <c r="A28" s="1" t="s">
        <v>510</v>
      </c>
      <c r="E28" s="27" t="s">
        <v>506</v>
      </c>
    </row>
    <row r="29" ht="26">
      <c r="A29" s="1" t="s">
        <v>511</v>
      </c>
      <c r="E29" s="32" t="s">
        <v>9959</v>
      </c>
    </row>
    <row r="30" ht="25">
      <c r="A30" s="1" t="s">
        <v>513</v>
      </c>
      <c r="E30" s="27" t="s">
        <v>6048</v>
      </c>
    </row>
    <row r="31" ht="37.5">
      <c r="A31" s="1" t="s">
        <v>504</v>
      </c>
      <c r="B31" s="1">
        <v>6</v>
      </c>
      <c r="C31" s="26" t="s">
        <v>8634</v>
      </c>
      <c r="D31" t="s">
        <v>506</v>
      </c>
      <c r="E31" s="27" t="s">
        <v>8635</v>
      </c>
      <c r="F31" s="28" t="s">
        <v>563</v>
      </c>
      <c r="G31" s="29">
        <v>28.129000000000001</v>
      </c>
      <c r="H31" s="28">
        <v>0</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9960</v>
      </c>
    </row>
    <row r="34" ht="25">
      <c r="A34" s="1" t="s">
        <v>513</v>
      </c>
      <c r="E34" s="27" t="s">
        <v>6048</v>
      </c>
    </row>
    <row r="35" ht="25">
      <c r="A35" s="1" t="s">
        <v>504</v>
      </c>
      <c r="B35" s="1">
        <v>7</v>
      </c>
      <c r="C35" s="26" t="s">
        <v>9961</v>
      </c>
      <c r="D35" t="s">
        <v>506</v>
      </c>
      <c r="E35" s="27" t="s">
        <v>9962</v>
      </c>
      <c r="F35" s="28" t="s">
        <v>1553</v>
      </c>
      <c r="G35" s="29">
        <v>30.620000000000001</v>
      </c>
      <c r="H35" s="28">
        <v>0</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9963</v>
      </c>
    </row>
    <row r="38" ht="25">
      <c r="A38" s="1" t="s">
        <v>513</v>
      </c>
      <c r="E38" s="27" t="s">
        <v>6048</v>
      </c>
    </row>
    <row r="39" ht="13">
      <c r="A39" s="1" t="s">
        <v>501</v>
      </c>
      <c r="C39" s="22" t="s">
        <v>604</v>
      </c>
      <c r="E39" s="23" t="s">
        <v>4304</v>
      </c>
      <c r="L39" s="24">
        <f>SUMIFS(L40:L79,A40:A79,"P")</f>
        <v>0</v>
      </c>
      <c r="M39" s="24">
        <f>SUMIFS(M40:M79,A40:A79,"P")</f>
        <v>0</v>
      </c>
      <c r="N39" s="25"/>
    </row>
    <row r="40">
      <c r="A40" s="1" t="s">
        <v>504</v>
      </c>
      <c r="B40" s="1">
        <v>8</v>
      </c>
      <c r="C40" s="26" t="s">
        <v>9964</v>
      </c>
      <c r="D40" t="s">
        <v>506</v>
      </c>
      <c r="E40" s="27" t="s">
        <v>9965</v>
      </c>
      <c r="F40" s="28" t="s">
        <v>563</v>
      </c>
      <c r="G40" s="29">
        <v>3.96</v>
      </c>
      <c r="H40" s="28">
        <v>1.9199999999999999</v>
      </c>
      <c r="I40" s="30">
        <f>ROUND(G40*H40,P4)</f>
        <v>0</v>
      </c>
      <c r="L40" s="30">
        <v>0</v>
      </c>
      <c r="M40" s="24">
        <f>ROUND(G40*L40,P4)</f>
        <v>0</v>
      </c>
      <c r="N40" s="25" t="s">
        <v>6046</v>
      </c>
      <c r="O40" s="31">
        <f>M40*AA40</f>
        <v>0</v>
      </c>
      <c r="P40" s="1">
        <v>3</v>
      </c>
      <c r="AA40" s="1">
        <f>IF(P40=1,$O$3,IF(P40=2,$O$4,$O$5))</f>
        <v>0</v>
      </c>
    </row>
    <row r="41">
      <c r="A41" s="1" t="s">
        <v>510</v>
      </c>
      <c r="E41" s="27" t="s">
        <v>506</v>
      </c>
    </row>
    <row r="42" ht="26">
      <c r="A42" s="1" t="s">
        <v>511</v>
      </c>
      <c r="E42" s="32" t="s">
        <v>9966</v>
      </c>
    </row>
    <row r="43" ht="25">
      <c r="A43" s="1" t="s">
        <v>513</v>
      </c>
      <c r="E43" s="27" t="s">
        <v>6048</v>
      </c>
    </row>
    <row r="44">
      <c r="A44" s="1" t="s">
        <v>504</v>
      </c>
      <c r="B44" s="1">
        <v>9</v>
      </c>
      <c r="C44" s="26" t="s">
        <v>9967</v>
      </c>
      <c r="D44" t="s">
        <v>506</v>
      </c>
      <c r="E44" s="27" t="s">
        <v>9968</v>
      </c>
      <c r="F44" s="28" t="s">
        <v>567</v>
      </c>
      <c r="G44" s="29">
        <v>12</v>
      </c>
      <c r="H44" s="28">
        <v>0.00048999999999999998</v>
      </c>
      <c r="I44" s="30">
        <f>ROUND(G44*H44,P4)</f>
        <v>0</v>
      </c>
      <c r="L44" s="30">
        <v>0</v>
      </c>
      <c r="M44" s="24">
        <f>ROUND(G44*L44,P4)</f>
        <v>0</v>
      </c>
      <c r="N44" s="25" t="s">
        <v>6046</v>
      </c>
      <c r="O44" s="31">
        <f>M44*AA44</f>
        <v>0</v>
      </c>
      <c r="P44" s="1">
        <v>3</v>
      </c>
      <c r="AA44" s="1">
        <f>IF(P44=1,$O$3,IF(P44=2,$O$4,$O$5))</f>
        <v>0</v>
      </c>
    </row>
    <row r="45">
      <c r="A45" s="1" t="s">
        <v>510</v>
      </c>
      <c r="E45" s="27" t="s">
        <v>506</v>
      </c>
    </row>
    <row r="46" ht="26">
      <c r="A46" s="1" t="s">
        <v>511</v>
      </c>
      <c r="E46" s="32" t="s">
        <v>541</v>
      </c>
    </row>
    <row r="47" ht="25">
      <c r="A47" s="1" t="s">
        <v>513</v>
      </c>
      <c r="E47" s="27" t="s">
        <v>6048</v>
      </c>
    </row>
    <row r="48" ht="25">
      <c r="A48" s="1" t="s">
        <v>504</v>
      </c>
      <c r="B48" s="1">
        <v>10</v>
      </c>
      <c r="C48" s="26" t="s">
        <v>9969</v>
      </c>
      <c r="D48" t="s">
        <v>506</v>
      </c>
      <c r="E48" s="27" t="s">
        <v>9970</v>
      </c>
      <c r="F48" s="28" t="s">
        <v>1553</v>
      </c>
      <c r="G48" s="29">
        <v>7.2000000000000002</v>
      </c>
      <c r="H48" s="28">
        <v>9.8999999999999994E-05</v>
      </c>
      <c r="I48" s="30">
        <f>ROUND(G48*H48,P4)</f>
        <v>0</v>
      </c>
      <c r="L48" s="30">
        <v>0</v>
      </c>
      <c r="M48" s="24">
        <f>ROUND(G48*L48,P4)</f>
        <v>0</v>
      </c>
      <c r="N48" s="25" t="s">
        <v>6046</v>
      </c>
      <c r="O48" s="31">
        <f>M48*AA48</f>
        <v>0</v>
      </c>
      <c r="P48" s="1">
        <v>3</v>
      </c>
      <c r="AA48" s="1">
        <f>IF(P48=1,$O$3,IF(P48=2,$O$4,$O$5))</f>
        <v>0</v>
      </c>
    </row>
    <row r="49">
      <c r="A49" s="1" t="s">
        <v>510</v>
      </c>
      <c r="E49" s="27" t="s">
        <v>506</v>
      </c>
    </row>
    <row r="50" ht="39">
      <c r="A50" s="1" t="s">
        <v>511</v>
      </c>
      <c r="E50" s="32" t="s">
        <v>9971</v>
      </c>
    </row>
    <row r="51" ht="25">
      <c r="A51" s="1" t="s">
        <v>513</v>
      </c>
      <c r="E51" s="27" t="s">
        <v>6048</v>
      </c>
    </row>
    <row r="52" ht="25">
      <c r="A52" s="1" t="s">
        <v>504</v>
      </c>
      <c r="B52" s="1">
        <v>13</v>
      </c>
      <c r="C52" s="26" t="s">
        <v>9972</v>
      </c>
      <c r="D52" t="s">
        <v>506</v>
      </c>
      <c r="E52" s="27" t="s">
        <v>9973</v>
      </c>
      <c r="F52" s="28" t="s">
        <v>563</v>
      </c>
      <c r="G52" s="29">
        <v>2.2200000000000002</v>
      </c>
      <c r="H52" s="28">
        <v>2.523612</v>
      </c>
      <c r="I52" s="30">
        <f>ROUND(G52*H52,P4)</f>
        <v>0</v>
      </c>
      <c r="L52" s="30">
        <v>0</v>
      </c>
      <c r="M52" s="24">
        <f>ROUND(G52*L52,P4)</f>
        <v>0</v>
      </c>
      <c r="N52" s="25" t="s">
        <v>6046</v>
      </c>
      <c r="O52" s="31">
        <f>M52*AA52</f>
        <v>0</v>
      </c>
      <c r="P52" s="1">
        <v>3</v>
      </c>
      <c r="AA52" s="1">
        <f>IF(P52=1,$O$3,IF(P52=2,$O$4,$O$5))</f>
        <v>0</v>
      </c>
    </row>
    <row r="53">
      <c r="A53" s="1" t="s">
        <v>510</v>
      </c>
      <c r="E53" s="27" t="s">
        <v>506</v>
      </c>
    </row>
    <row r="54" ht="39">
      <c r="A54" s="1" t="s">
        <v>511</v>
      </c>
      <c r="E54" s="32" t="s">
        <v>9974</v>
      </c>
    </row>
    <row r="55" ht="25">
      <c r="A55" s="1" t="s">
        <v>513</v>
      </c>
      <c r="E55" s="27" t="s">
        <v>6048</v>
      </c>
    </row>
    <row r="56">
      <c r="A56" s="1" t="s">
        <v>504</v>
      </c>
      <c r="B56" s="1">
        <v>14</v>
      </c>
      <c r="C56" s="26" t="s">
        <v>6091</v>
      </c>
      <c r="D56" t="s">
        <v>506</v>
      </c>
      <c r="E56" s="27" t="s">
        <v>6092</v>
      </c>
      <c r="F56" s="28" t="s">
        <v>1553</v>
      </c>
      <c r="G56" s="29">
        <v>3.976</v>
      </c>
      <c r="H56" s="28">
        <v>0.002944</v>
      </c>
      <c r="I56" s="30">
        <f>ROUND(G56*H56,P4)</f>
        <v>0</v>
      </c>
      <c r="L56" s="30">
        <v>0</v>
      </c>
      <c r="M56" s="24">
        <f>ROUND(G56*L56,P4)</f>
        <v>0</v>
      </c>
      <c r="N56" s="25" t="s">
        <v>6046</v>
      </c>
      <c r="O56" s="31">
        <f>M56*AA56</f>
        <v>0</v>
      </c>
      <c r="P56" s="1">
        <v>3</v>
      </c>
      <c r="AA56" s="1">
        <f>IF(P56=1,$O$3,IF(P56=2,$O$4,$O$5))</f>
        <v>0</v>
      </c>
    </row>
    <row r="57">
      <c r="A57" s="1" t="s">
        <v>510</v>
      </c>
      <c r="E57" s="27" t="s">
        <v>506</v>
      </c>
    </row>
    <row r="58" ht="65">
      <c r="A58" s="1" t="s">
        <v>511</v>
      </c>
      <c r="E58" s="32" t="s">
        <v>9975</v>
      </c>
    </row>
    <row r="59" ht="25">
      <c r="A59" s="1" t="s">
        <v>513</v>
      </c>
      <c r="E59" s="27" t="s">
        <v>6048</v>
      </c>
    </row>
    <row r="60">
      <c r="A60" s="1" t="s">
        <v>504</v>
      </c>
      <c r="B60" s="1">
        <v>15</v>
      </c>
      <c r="C60" s="26" t="s">
        <v>6094</v>
      </c>
      <c r="D60" t="s">
        <v>506</v>
      </c>
      <c r="E60" s="27" t="s">
        <v>6095</v>
      </c>
      <c r="F60" s="28" t="s">
        <v>1553</v>
      </c>
      <c r="G60" s="29">
        <v>3.976</v>
      </c>
      <c r="H60" s="28">
        <v>0</v>
      </c>
      <c r="I60" s="30">
        <f>ROUND(G60*H60,P4)</f>
        <v>0</v>
      </c>
      <c r="L60" s="30">
        <v>0</v>
      </c>
      <c r="M60" s="24">
        <f>ROUND(G60*L60,P4)</f>
        <v>0</v>
      </c>
      <c r="N60" s="25" t="s">
        <v>6046</v>
      </c>
      <c r="O60" s="31">
        <f>M60*AA60</f>
        <v>0</v>
      </c>
      <c r="P60" s="1">
        <v>3</v>
      </c>
      <c r="AA60" s="1">
        <f>IF(P60=1,$O$3,IF(P60=2,$O$4,$O$5))</f>
        <v>0</v>
      </c>
    </row>
    <row r="61">
      <c r="A61" s="1" t="s">
        <v>510</v>
      </c>
      <c r="E61" s="27" t="s">
        <v>506</v>
      </c>
    </row>
    <row r="62" ht="26">
      <c r="A62" s="1" t="s">
        <v>511</v>
      </c>
      <c r="E62" s="32" t="s">
        <v>9976</v>
      </c>
    </row>
    <row r="63" ht="25">
      <c r="A63" s="1" t="s">
        <v>513</v>
      </c>
      <c r="E63" s="27" t="s">
        <v>6048</v>
      </c>
    </row>
    <row r="64">
      <c r="A64" s="1" t="s">
        <v>504</v>
      </c>
      <c r="B64" s="1">
        <v>16</v>
      </c>
      <c r="C64" s="26" t="s">
        <v>9977</v>
      </c>
      <c r="D64" t="s">
        <v>506</v>
      </c>
      <c r="E64" s="27" t="s">
        <v>9978</v>
      </c>
      <c r="F64" s="28" t="s">
        <v>2694</v>
      </c>
      <c r="G64" s="29">
        <v>0.44400000000000001</v>
      </c>
      <c r="H64" s="28">
        <v>1.060621</v>
      </c>
      <c r="I64" s="30">
        <f>ROUND(G64*H64,P4)</f>
        <v>0</v>
      </c>
      <c r="L64" s="30">
        <v>0</v>
      </c>
      <c r="M64" s="24">
        <f>ROUND(G64*L64,P4)</f>
        <v>0</v>
      </c>
      <c r="N64" s="25" t="s">
        <v>6046</v>
      </c>
      <c r="O64" s="31">
        <f>M64*AA64</f>
        <v>0</v>
      </c>
      <c r="P64" s="1">
        <v>3</v>
      </c>
      <c r="AA64" s="1">
        <f>IF(P64=1,$O$3,IF(P64=2,$O$4,$O$5))</f>
        <v>0</v>
      </c>
    </row>
    <row r="65">
      <c r="A65" s="1" t="s">
        <v>510</v>
      </c>
      <c r="E65" s="27" t="s">
        <v>506</v>
      </c>
    </row>
    <row r="66" ht="26">
      <c r="A66" s="1" t="s">
        <v>511</v>
      </c>
      <c r="E66" s="32" t="s">
        <v>9979</v>
      </c>
    </row>
    <row r="67" ht="25">
      <c r="A67" s="1" t="s">
        <v>513</v>
      </c>
      <c r="E67" s="27" t="s">
        <v>6048</v>
      </c>
    </row>
    <row r="68">
      <c r="A68" s="1" t="s">
        <v>504</v>
      </c>
      <c r="B68" s="1">
        <v>17</v>
      </c>
      <c r="C68" s="26" t="s">
        <v>8655</v>
      </c>
      <c r="D68" t="s">
        <v>506</v>
      </c>
      <c r="E68" s="27" t="s">
        <v>8656</v>
      </c>
      <c r="F68" s="28" t="s">
        <v>2694</v>
      </c>
      <c r="G68" s="29">
        <v>0.039</v>
      </c>
      <c r="H68" s="28">
        <v>1.062773</v>
      </c>
      <c r="I68" s="30">
        <f>ROUND(G68*H68,P4)</f>
        <v>0</v>
      </c>
      <c r="L68" s="30">
        <v>0</v>
      </c>
      <c r="M68" s="24">
        <f>ROUND(G68*L68,P4)</f>
        <v>0</v>
      </c>
      <c r="N68" s="25" t="s">
        <v>6046</v>
      </c>
      <c r="O68" s="31">
        <f>M68*AA68</f>
        <v>0</v>
      </c>
      <c r="P68" s="1">
        <v>3</v>
      </c>
      <c r="AA68" s="1">
        <f>IF(P68=1,$O$3,IF(P68=2,$O$4,$O$5))</f>
        <v>0</v>
      </c>
    </row>
    <row r="69">
      <c r="A69" s="1" t="s">
        <v>510</v>
      </c>
      <c r="E69" s="27" t="s">
        <v>506</v>
      </c>
    </row>
    <row r="70" ht="39">
      <c r="A70" s="1" t="s">
        <v>511</v>
      </c>
      <c r="E70" s="32" t="s">
        <v>9980</v>
      </c>
    </row>
    <row r="71" ht="25">
      <c r="A71" s="1" t="s">
        <v>513</v>
      </c>
      <c r="E71" s="27" t="s">
        <v>6048</v>
      </c>
    </row>
    <row r="72">
      <c r="A72" s="1" t="s">
        <v>504</v>
      </c>
      <c r="B72" s="1">
        <v>11</v>
      </c>
      <c r="C72" s="26" t="s">
        <v>6109</v>
      </c>
      <c r="D72" t="s">
        <v>506</v>
      </c>
      <c r="E72" s="27" t="s">
        <v>6110</v>
      </c>
      <c r="F72" s="28" t="s">
        <v>1553</v>
      </c>
      <c r="G72" s="29">
        <v>8.5280000000000005</v>
      </c>
      <c r="H72" s="28">
        <v>0.00050000000000000001</v>
      </c>
      <c r="I72" s="30">
        <f>ROUND(G72*H72,P4)</f>
        <v>0</v>
      </c>
      <c r="L72" s="30">
        <v>0</v>
      </c>
      <c r="M72" s="24">
        <f>ROUND(G72*L72,P4)</f>
        <v>0</v>
      </c>
      <c r="N72" s="25" t="s">
        <v>6046</v>
      </c>
      <c r="O72" s="31">
        <f>M72*AA72</f>
        <v>0</v>
      </c>
      <c r="P72" s="1">
        <v>3</v>
      </c>
      <c r="AA72" s="1">
        <f>IF(P72=1,$O$3,IF(P72=2,$O$4,$O$5))</f>
        <v>0</v>
      </c>
    </row>
    <row r="73">
      <c r="A73" s="1" t="s">
        <v>510</v>
      </c>
      <c r="E73" s="27" t="s">
        <v>506</v>
      </c>
    </row>
    <row r="74" ht="26">
      <c r="A74" s="1" t="s">
        <v>511</v>
      </c>
      <c r="E74" s="32" t="s">
        <v>9981</v>
      </c>
    </row>
    <row r="75" ht="25">
      <c r="A75" s="1" t="s">
        <v>513</v>
      </c>
      <c r="E75" s="27" t="s">
        <v>6048</v>
      </c>
    </row>
    <row r="76" ht="25">
      <c r="A76" s="1" t="s">
        <v>504</v>
      </c>
      <c r="B76" s="1">
        <v>12</v>
      </c>
      <c r="C76" s="26" t="s">
        <v>9982</v>
      </c>
      <c r="D76" t="s">
        <v>506</v>
      </c>
      <c r="E76" s="27" t="s">
        <v>9983</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
      <c r="A78" s="1" t="s">
        <v>511</v>
      </c>
      <c r="E78" s="32" t="s">
        <v>9984</v>
      </c>
    </row>
    <row r="79">
      <c r="A79" s="1" t="s">
        <v>513</v>
      </c>
      <c r="E79" s="27" t="s">
        <v>506</v>
      </c>
    </row>
    <row r="80" ht="13">
      <c r="A80" s="1" t="s">
        <v>501</v>
      </c>
      <c r="C80" s="22" t="s">
        <v>607</v>
      </c>
      <c r="E80" s="23" t="s">
        <v>3447</v>
      </c>
      <c r="L80" s="24">
        <f>SUMIFS(L81:L96,A81:A96,"P")</f>
        <v>0</v>
      </c>
      <c r="M80" s="24">
        <f>SUMIFS(M81:M96,A81:A96,"P")</f>
        <v>0</v>
      </c>
      <c r="N80" s="25"/>
    </row>
    <row r="81">
      <c r="A81" s="1" t="s">
        <v>504</v>
      </c>
      <c r="B81" s="1">
        <v>19</v>
      </c>
      <c r="C81" s="26" t="s">
        <v>9985</v>
      </c>
      <c r="D81" t="s">
        <v>506</v>
      </c>
      <c r="E81" s="27" t="s">
        <v>9986</v>
      </c>
      <c r="F81" s="28" t="s">
        <v>1553</v>
      </c>
      <c r="G81" s="29">
        <v>101.15000000000001</v>
      </c>
      <c r="H81" s="28">
        <v>0.0027469999999999999</v>
      </c>
      <c r="I81" s="30">
        <f>ROUND(G81*H81,P4)</f>
        <v>0</v>
      </c>
      <c r="L81" s="30">
        <v>0</v>
      </c>
      <c r="M81" s="24">
        <f>ROUND(G81*L81,P4)</f>
        <v>0</v>
      </c>
      <c r="N81" s="25" t="s">
        <v>6046</v>
      </c>
      <c r="O81" s="31">
        <f>M81*AA81</f>
        <v>0</v>
      </c>
      <c r="P81" s="1">
        <v>3</v>
      </c>
      <c r="AA81" s="1">
        <f>IF(P81=1,$O$3,IF(P81=2,$O$4,$O$5))</f>
        <v>0</v>
      </c>
    </row>
    <row r="82">
      <c r="A82" s="1" t="s">
        <v>510</v>
      </c>
      <c r="E82" s="27" t="s">
        <v>506</v>
      </c>
    </row>
    <row r="83" ht="78">
      <c r="A83" s="1" t="s">
        <v>511</v>
      </c>
      <c r="E83" s="32" t="s">
        <v>9987</v>
      </c>
    </row>
    <row r="84" ht="25">
      <c r="A84" s="1" t="s">
        <v>513</v>
      </c>
      <c r="E84" s="27" t="s">
        <v>6048</v>
      </c>
    </row>
    <row r="85">
      <c r="A85" s="1" t="s">
        <v>504</v>
      </c>
      <c r="B85" s="1">
        <v>20</v>
      </c>
      <c r="C85" s="26" t="s">
        <v>9988</v>
      </c>
      <c r="D85" t="s">
        <v>506</v>
      </c>
      <c r="E85" s="27" t="s">
        <v>9989</v>
      </c>
      <c r="F85" s="28" t="s">
        <v>1553</v>
      </c>
      <c r="G85" s="29">
        <v>101.15000000000001</v>
      </c>
      <c r="H85" s="28">
        <v>0</v>
      </c>
      <c r="I85" s="30">
        <f>ROUND(G85*H85,P4)</f>
        <v>0</v>
      </c>
      <c r="L85" s="30">
        <v>0</v>
      </c>
      <c r="M85" s="24">
        <f>ROUND(G85*L85,P4)</f>
        <v>0</v>
      </c>
      <c r="N85" s="25" t="s">
        <v>6046</v>
      </c>
      <c r="O85" s="31">
        <f>M85*AA85</f>
        <v>0</v>
      </c>
      <c r="P85" s="1">
        <v>3</v>
      </c>
      <c r="AA85" s="1">
        <f>IF(P85=1,$O$3,IF(P85=2,$O$4,$O$5))</f>
        <v>0</v>
      </c>
    </row>
    <row r="86">
      <c r="A86" s="1" t="s">
        <v>510</v>
      </c>
      <c r="E86" s="27" t="s">
        <v>506</v>
      </c>
    </row>
    <row r="87" ht="78">
      <c r="A87" s="1" t="s">
        <v>511</v>
      </c>
      <c r="E87" s="32" t="s">
        <v>9987</v>
      </c>
    </row>
    <row r="88" ht="25">
      <c r="A88" s="1" t="s">
        <v>513</v>
      </c>
      <c r="E88" s="27" t="s">
        <v>6048</v>
      </c>
    </row>
    <row r="89" ht="25">
      <c r="A89" s="1" t="s">
        <v>504</v>
      </c>
      <c r="B89" s="1">
        <v>21</v>
      </c>
      <c r="C89" s="26" t="s">
        <v>9990</v>
      </c>
      <c r="D89" t="s">
        <v>506</v>
      </c>
      <c r="E89" s="27" t="s">
        <v>9991</v>
      </c>
      <c r="F89" s="28" t="s">
        <v>2694</v>
      </c>
      <c r="G89" s="29">
        <v>1.4930000000000001</v>
      </c>
      <c r="H89" s="28">
        <v>1.0492220000000001</v>
      </c>
      <c r="I89" s="30">
        <f>ROUND(G89*H89,P4)</f>
        <v>0</v>
      </c>
      <c r="L89" s="30">
        <v>0</v>
      </c>
      <c r="M89" s="24">
        <f>ROUND(G89*L89,P4)</f>
        <v>0</v>
      </c>
      <c r="N89" s="25" t="s">
        <v>6046</v>
      </c>
      <c r="O89" s="31">
        <f>M89*AA89</f>
        <v>0</v>
      </c>
      <c r="P89" s="1">
        <v>3</v>
      </c>
      <c r="AA89" s="1">
        <f>IF(P89=1,$O$3,IF(P89=2,$O$4,$O$5))</f>
        <v>0</v>
      </c>
    </row>
    <row r="90">
      <c r="A90" s="1" t="s">
        <v>510</v>
      </c>
      <c r="E90" s="27" t="s">
        <v>506</v>
      </c>
    </row>
    <row r="91" ht="26">
      <c r="A91" s="1" t="s">
        <v>511</v>
      </c>
      <c r="E91" s="32" t="s">
        <v>9992</v>
      </c>
    </row>
    <row r="92" ht="25">
      <c r="A92" s="1" t="s">
        <v>513</v>
      </c>
      <c r="E92" s="27" t="s">
        <v>6048</v>
      </c>
    </row>
    <row r="93" ht="25">
      <c r="A93" s="1" t="s">
        <v>504</v>
      </c>
      <c r="B93" s="1">
        <v>18</v>
      </c>
      <c r="C93" s="26" t="s">
        <v>9993</v>
      </c>
      <c r="D93" t="s">
        <v>506</v>
      </c>
      <c r="E93" s="27" t="s">
        <v>9994</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8">
      <c r="A95" s="1" t="s">
        <v>511</v>
      </c>
      <c r="E95" s="32" t="s">
        <v>9995</v>
      </c>
    </row>
    <row r="96">
      <c r="A96" s="1" t="s">
        <v>513</v>
      </c>
      <c r="E96" s="27" t="s">
        <v>506</v>
      </c>
    </row>
    <row r="97" ht="13">
      <c r="A97" s="1" t="s">
        <v>501</v>
      </c>
      <c r="C97" s="22" t="s">
        <v>855</v>
      </c>
      <c r="E97" s="23" t="s">
        <v>3455</v>
      </c>
      <c r="L97" s="24">
        <f>SUMIFS(L98:L121,A98:A121,"P")</f>
        <v>0</v>
      </c>
      <c r="M97" s="24">
        <f>SUMIFS(M98:M121,A98:A121,"P")</f>
        <v>0</v>
      </c>
      <c r="N97" s="25"/>
    </row>
    <row r="98" ht="25">
      <c r="A98" s="1" t="s">
        <v>504</v>
      </c>
      <c r="B98" s="1">
        <v>23</v>
      </c>
      <c r="C98" s="26" t="s">
        <v>9996</v>
      </c>
      <c r="D98" t="s">
        <v>506</v>
      </c>
      <c r="E98" s="27" t="s">
        <v>9997</v>
      </c>
      <c r="F98" s="28" t="s">
        <v>1553</v>
      </c>
      <c r="G98" s="29">
        <v>15.678000000000001</v>
      </c>
      <c r="H98" s="28">
        <v>0.005326</v>
      </c>
      <c r="I98" s="30">
        <f>ROUND(G98*H98,P4)</f>
        <v>0</v>
      </c>
      <c r="L98" s="30">
        <v>0</v>
      </c>
      <c r="M98" s="24">
        <f>ROUND(G98*L98,P4)</f>
        <v>0</v>
      </c>
      <c r="N98" s="25" t="s">
        <v>6046</v>
      </c>
      <c r="O98" s="31">
        <f>M98*AA98</f>
        <v>0</v>
      </c>
      <c r="P98" s="1">
        <v>3</v>
      </c>
      <c r="AA98" s="1">
        <f>IF(P98=1,$O$3,IF(P98=2,$O$4,$O$5))</f>
        <v>0</v>
      </c>
    </row>
    <row r="99">
      <c r="A99" s="1" t="s">
        <v>510</v>
      </c>
      <c r="E99" s="27" t="s">
        <v>506</v>
      </c>
    </row>
    <row r="100" ht="39">
      <c r="A100" s="1" t="s">
        <v>511</v>
      </c>
      <c r="E100" s="32" t="s">
        <v>9998</v>
      </c>
    </row>
    <row r="101" ht="25">
      <c r="A101" s="1" t="s">
        <v>513</v>
      </c>
      <c r="E101" s="27" t="s">
        <v>6048</v>
      </c>
    </row>
    <row r="102" ht="25">
      <c r="A102" s="1" t="s">
        <v>504</v>
      </c>
      <c r="B102" s="1">
        <v>24</v>
      </c>
      <c r="C102" s="26" t="s">
        <v>9999</v>
      </c>
      <c r="D102" t="s">
        <v>506</v>
      </c>
      <c r="E102" s="27" t="s">
        <v>10000</v>
      </c>
      <c r="F102" s="28" t="s">
        <v>1553</v>
      </c>
      <c r="G102" s="29">
        <v>15.678000000000001</v>
      </c>
      <c r="H102" s="28">
        <v>0</v>
      </c>
      <c r="I102" s="30">
        <f>ROUND(G102*H102,P4)</f>
        <v>0</v>
      </c>
      <c r="L102" s="30">
        <v>0</v>
      </c>
      <c r="M102" s="24">
        <f>ROUND(G102*L102,P4)</f>
        <v>0</v>
      </c>
      <c r="N102" s="25" t="s">
        <v>6046</v>
      </c>
      <c r="O102" s="31">
        <f>M102*AA102</f>
        <v>0</v>
      </c>
      <c r="P102" s="1">
        <v>3</v>
      </c>
      <c r="AA102" s="1">
        <f>IF(P102=1,$O$3,IF(P102=2,$O$4,$O$5))</f>
        <v>0</v>
      </c>
    </row>
    <row r="103">
      <c r="A103" s="1" t="s">
        <v>510</v>
      </c>
      <c r="E103" s="27" t="s">
        <v>506</v>
      </c>
    </row>
    <row r="104" ht="39">
      <c r="A104" s="1" t="s">
        <v>511</v>
      </c>
      <c r="E104" s="32" t="s">
        <v>9998</v>
      </c>
    </row>
    <row r="105" ht="25">
      <c r="A105" s="1" t="s">
        <v>513</v>
      </c>
      <c r="E105" s="27" t="s">
        <v>6048</v>
      </c>
    </row>
    <row r="106" ht="25">
      <c r="A106" s="1" t="s">
        <v>504</v>
      </c>
      <c r="B106" s="1">
        <v>25</v>
      </c>
      <c r="C106" s="26" t="s">
        <v>10001</v>
      </c>
      <c r="D106" t="s">
        <v>506</v>
      </c>
      <c r="E106" s="27" t="s">
        <v>10002</v>
      </c>
      <c r="F106" s="28" t="s">
        <v>1553</v>
      </c>
      <c r="G106" s="29">
        <v>13.878</v>
      </c>
      <c r="H106" s="28">
        <v>0.00080599999999999997</v>
      </c>
      <c r="I106" s="30">
        <f>ROUND(G106*H106,P4)</f>
        <v>0</v>
      </c>
      <c r="L106" s="30">
        <v>0</v>
      </c>
      <c r="M106" s="24">
        <f>ROUND(G106*L106,P4)</f>
        <v>0</v>
      </c>
      <c r="N106" s="25" t="s">
        <v>6046</v>
      </c>
      <c r="O106" s="31">
        <f>M106*AA106</f>
        <v>0</v>
      </c>
      <c r="P106" s="1">
        <v>3</v>
      </c>
      <c r="AA106" s="1">
        <f>IF(P106=1,$O$3,IF(P106=2,$O$4,$O$5))</f>
        <v>0</v>
      </c>
    </row>
    <row r="107">
      <c r="A107" s="1" t="s">
        <v>510</v>
      </c>
      <c r="E107" s="27" t="s">
        <v>506</v>
      </c>
    </row>
    <row r="108" ht="39">
      <c r="A108" s="1" t="s">
        <v>511</v>
      </c>
      <c r="E108" s="32" t="s">
        <v>10003</v>
      </c>
    </row>
    <row r="109" ht="25">
      <c r="A109" s="1" t="s">
        <v>513</v>
      </c>
      <c r="E109" s="27" t="s">
        <v>6048</v>
      </c>
    </row>
    <row r="110" ht="25">
      <c r="A110" s="1" t="s">
        <v>504</v>
      </c>
      <c r="B110" s="1">
        <v>26</v>
      </c>
      <c r="C110" s="26" t="s">
        <v>10004</v>
      </c>
      <c r="D110" t="s">
        <v>506</v>
      </c>
      <c r="E110" s="27" t="s">
        <v>10005</v>
      </c>
      <c r="F110" s="28" t="s">
        <v>1553</v>
      </c>
      <c r="G110" s="29">
        <v>13.878</v>
      </c>
      <c r="H110" s="28">
        <v>0</v>
      </c>
      <c r="I110" s="30">
        <f>ROUND(G110*H110,P4)</f>
        <v>0</v>
      </c>
      <c r="L110" s="30">
        <v>0</v>
      </c>
      <c r="M110" s="24">
        <f>ROUND(G110*L110,P4)</f>
        <v>0</v>
      </c>
      <c r="N110" s="25" t="s">
        <v>6046</v>
      </c>
      <c r="O110" s="31">
        <f>M110*AA110</f>
        <v>0</v>
      </c>
      <c r="P110" s="1">
        <v>3</v>
      </c>
      <c r="AA110" s="1">
        <f>IF(P110=1,$O$3,IF(P110=2,$O$4,$O$5))</f>
        <v>0</v>
      </c>
    </row>
    <row r="111">
      <c r="A111" s="1" t="s">
        <v>510</v>
      </c>
      <c r="E111" s="27" t="s">
        <v>506</v>
      </c>
    </row>
    <row r="112" ht="39">
      <c r="A112" s="1" t="s">
        <v>511</v>
      </c>
      <c r="E112" s="32" t="s">
        <v>10003</v>
      </c>
    </row>
    <row r="113" ht="25">
      <c r="A113" s="1" t="s">
        <v>513</v>
      </c>
      <c r="E113" s="27" t="s">
        <v>6048</v>
      </c>
    </row>
    <row r="114" ht="37.5">
      <c r="A114" s="1" t="s">
        <v>504</v>
      </c>
      <c r="B114" s="1">
        <v>27</v>
      </c>
      <c r="C114" s="26" t="s">
        <v>10006</v>
      </c>
      <c r="D114" t="s">
        <v>506</v>
      </c>
      <c r="E114" s="27" t="s">
        <v>10007</v>
      </c>
      <c r="F114" s="28" t="s">
        <v>2694</v>
      </c>
      <c r="G114" s="29">
        <v>0.33300000000000002</v>
      </c>
      <c r="H114" s="28">
        <v>1.055552</v>
      </c>
      <c r="I114" s="30">
        <f>ROUND(G114*H114,P4)</f>
        <v>0</v>
      </c>
      <c r="L114" s="30">
        <v>0</v>
      </c>
      <c r="M114" s="24">
        <f>ROUND(G114*L114,P4)</f>
        <v>0</v>
      </c>
      <c r="N114" s="25" t="s">
        <v>6046</v>
      </c>
      <c r="O114" s="31">
        <f>M114*AA114</f>
        <v>0</v>
      </c>
      <c r="P114" s="1">
        <v>3</v>
      </c>
      <c r="AA114" s="1">
        <f>IF(P114=1,$O$3,IF(P114=2,$O$4,$O$5))</f>
        <v>0</v>
      </c>
    </row>
    <row r="115" ht="25">
      <c r="A115" s="1" t="s">
        <v>510</v>
      </c>
      <c r="E115" s="27" t="s">
        <v>10008</v>
      </c>
    </row>
    <row r="116" ht="26">
      <c r="A116" s="1" t="s">
        <v>511</v>
      </c>
      <c r="E116" s="32" t="s">
        <v>10009</v>
      </c>
    </row>
    <row r="117" ht="25">
      <c r="A117" s="1" t="s">
        <v>513</v>
      </c>
      <c r="E117" s="27" t="s">
        <v>6048</v>
      </c>
    </row>
    <row r="118" ht="37.5">
      <c r="A118" s="1" t="s">
        <v>504</v>
      </c>
      <c r="B118" s="1">
        <v>22</v>
      </c>
      <c r="C118" s="26" t="s">
        <v>10010</v>
      </c>
      <c r="D118" t="s">
        <v>506</v>
      </c>
      <c r="E118" s="27" t="s">
        <v>10011</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
      <c r="A120" s="1" t="s">
        <v>511</v>
      </c>
      <c r="E120" s="32" t="s">
        <v>10012</v>
      </c>
    </row>
    <row r="121">
      <c r="A121" s="1" t="s">
        <v>513</v>
      </c>
      <c r="E121" s="27" t="s">
        <v>506</v>
      </c>
    </row>
    <row r="122" ht="13">
      <c r="A122" s="1" t="s">
        <v>501</v>
      </c>
      <c r="C122" s="22" t="s">
        <v>5101</v>
      </c>
      <c r="E122" s="23" t="s">
        <v>8746</v>
      </c>
      <c r="L122" s="24">
        <f>SUMIFS(L123:L150,A123:A150,"P")</f>
        <v>0</v>
      </c>
      <c r="M122" s="24">
        <f>SUMIFS(M123:M150,A123:A150,"P")</f>
        <v>0</v>
      </c>
      <c r="N122" s="25"/>
    </row>
    <row r="123">
      <c r="A123" s="1" t="s">
        <v>504</v>
      </c>
      <c r="B123" s="1">
        <v>31</v>
      </c>
      <c r="C123" s="26" t="s">
        <v>10013</v>
      </c>
      <c r="D123" t="s">
        <v>506</v>
      </c>
      <c r="E123" s="27" t="s">
        <v>10014</v>
      </c>
      <c r="F123" s="28" t="s">
        <v>1553</v>
      </c>
      <c r="G123" s="29">
        <v>32.765000000000001</v>
      </c>
      <c r="H123" s="28">
        <v>0.0018400000000000001</v>
      </c>
      <c r="I123" s="30">
        <f>ROUND(G123*H123,P4)</f>
        <v>0</v>
      </c>
      <c r="L123" s="30">
        <v>0</v>
      </c>
      <c r="M123" s="24">
        <f>ROUND(G123*L123,P4)</f>
        <v>0</v>
      </c>
      <c r="N123" s="25" t="s">
        <v>6046</v>
      </c>
      <c r="O123" s="31">
        <f>M123*AA123</f>
        <v>0</v>
      </c>
      <c r="P123" s="1">
        <v>3</v>
      </c>
      <c r="AA123" s="1">
        <f>IF(P123=1,$O$3,IF(P123=2,$O$4,$O$5))</f>
        <v>0</v>
      </c>
    </row>
    <row r="124">
      <c r="A124" s="1" t="s">
        <v>510</v>
      </c>
      <c r="E124" s="27" t="s">
        <v>506</v>
      </c>
    </row>
    <row r="125" ht="26">
      <c r="A125" s="1" t="s">
        <v>511</v>
      </c>
      <c r="E125" s="32" t="s">
        <v>10015</v>
      </c>
    </row>
    <row r="126" ht="25">
      <c r="A126" s="1" t="s">
        <v>513</v>
      </c>
      <c r="E126" s="27" t="s">
        <v>6048</v>
      </c>
    </row>
    <row r="127">
      <c r="A127" s="1" t="s">
        <v>504</v>
      </c>
      <c r="B127" s="1">
        <v>29</v>
      </c>
      <c r="C127" s="26" t="s">
        <v>10016</v>
      </c>
      <c r="D127" t="s">
        <v>506</v>
      </c>
      <c r="E127" s="27" t="s">
        <v>10017</v>
      </c>
      <c r="F127" s="28" t="s">
        <v>1553</v>
      </c>
      <c r="G127" s="29">
        <v>2.9889999999999999</v>
      </c>
      <c r="H127" s="28">
        <v>0.00022000000000000001</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
      <c r="A129" s="1" t="s">
        <v>511</v>
      </c>
      <c r="E129" s="32" t="s">
        <v>10018</v>
      </c>
    </row>
    <row r="130" ht="25">
      <c r="A130" s="1" t="s">
        <v>513</v>
      </c>
      <c r="E130" s="27" t="s">
        <v>6048</v>
      </c>
    </row>
    <row r="131" ht="37.5">
      <c r="A131" s="1" t="s">
        <v>504</v>
      </c>
      <c r="B131" s="1">
        <v>30</v>
      </c>
      <c r="C131" s="26" t="s">
        <v>10019</v>
      </c>
      <c r="D131" t="s">
        <v>506</v>
      </c>
      <c r="E131" s="27" t="s">
        <v>10020</v>
      </c>
      <c r="F131" s="28" t="s">
        <v>1553</v>
      </c>
      <c r="G131" s="29">
        <v>31.204999999999998</v>
      </c>
      <c r="H131" s="28">
        <v>0.0085159999999999993</v>
      </c>
      <c r="I131" s="30">
        <f>ROUND(G131*H131,P4)</f>
        <v>0</v>
      </c>
      <c r="L131" s="30">
        <v>0</v>
      </c>
      <c r="M131" s="24">
        <f>ROUND(G131*L131,P4)</f>
        <v>0</v>
      </c>
      <c r="N131" s="25" t="s">
        <v>6046</v>
      </c>
      <c r="O131" s="31">
        <f>M131*AA131</f>
        <v>0</v>
      </c>
      <c r="P131" s="1">
        <v>3</v>
      </c>
      <c r="AA131" s="1">
        <f>IF(P131=1,$O$3,IF(P131=2,$O$4,$O$5))</f>
        <v>0</v>
      </c>
    </row>
    <row r="132">
      <c r="A132" s="1" t="s">
        <v>510</v>
      </c>
      <c r="E132" s="27" t="s">
        <v>10021</v>
      </c>
    </row>
    <row r="133" ht="65">
      <c r="A133" s="1" t="s">
        <v>511</v>
      </c>
      <c r="E133" s="32" t="s">
        <v>10022</v>
      </c>
    </row>
    <row r="134" ht="25">
      <c r="A134" s="1" t="s">
        <v>513</v>
      </c>
      <c r="E134" s="27" t="s">
        <v>6048</v>
      </c>
    </row>
    <row r="135" ht="25">
      <c r="A135" s="1" t="s">
        <v>504</v>
      </c>
      <c r="B135" s="1">
        <v>32</v>
      </c>
      <c r="C135" s="26" t="s">
        <v>10023</v>
      </c>
      <c r="D135" t="s">
        <v>506</v>
      </c>
      <c r="E135" s="27" t="s">
        <v>10024</v>
      </c>
      <c r="F135" s="28" t="s">
        <v>1553</v>
      </c>
      <c r="G135" s="29">
        <v>2.9889999999999999</v>
      </c>
      <c r="H135" s="28">
        <v>0.0038</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
      <c r="A137" s="1" t="s">
        <v>511</v>
      </c>
      <c r="E137" s="32" t="s">
        <v>10018</v>
      </c>
    </row>
    <row r="138" ht="25">
      <c r="A138" s="1" t="s">
        <v>513</v>
      </c>
      <c r="E138" s="27" t="s">
        <v>6048</v>
      </c>
    </row>
    <row r="139" ht="25">
      <c r="A139" s="1" t="s">
        <v>504</v>
      </c>
      <c r="B139" s="1">
        <v>34</v>
      </c>
      <c r="C139" s="26" t="s">
        <v>10025</v>
      </c>
      <c r="D139" t="s">
        <v>506</v>
      </c>
      <c r="E139" s="27" t="s">
        <v>10026</v>
      </c>
      <c r="F139" s="28" t="s">
        <v>519</v>
      </c>
      <c r="G139" s="29">
        <v>2</v>
      </c>
      <c r="H139" s="28">
        <v>0.025159999999999998</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
      <c r="A141" s="1" t="s">
        <v>511</v>
      </c>
      <c r="E141" s="32" t="s">
        <v>10027</v>
      </c>
    </row>
    <row r="142" ht="25">
      <c r="A142" s="1" t="s">
        <v>513</v>
      </c>
      <c r="E142" s="27" t="s">
        <v>6048</v>
      </c>
    </row>
    <row r="143" ht="25">
      <c r="A143" s="1" t="s">
        <v>504</v>
      </c>
      <c r="B143" s="1">
        <v>28</v>
      </c>
      <c r="C143" s="26" t="s">
        <v>10028</v>
      </c>
      <c r="D143" t="s">
        <v>506</v>
      </c>
      <c r="E143" s="27" t="s">
        <v>10029</v>
      </c>
      <c r="F143" s="28" t="s">
        <v>1553</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10018</v>
      </c>
    </row>
    <row r="146">
      <c r="A146" s="1" t="s">
        <v>513</v>
      </c>
      <c r="E146" s="27" t="s">
        <v>506</v>
      </c>
    </row>
    <row r="147" ht="25">
      <c r="A147" s="1" t="s">
        <v>504</v>
      </c>
      <c r="B147" s="1">
        <v>33</v>
      </c>
      <c r="C147" s="26" t="s">
        <v>10030</v>
      </c>
      <c r="D147" t="s">
        <v>506</v>
      </c>
      <c r="E147" s="27" t="s">
        <v>10031</v>
      </c>
      <c r="F147" s="28" t="s">
        <v>1553</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
      <c r="A149" s="1" t="s">
        <v>511</v>
      </c>
      <c r="E149" s="32" t="s">
        <v>10032</v>
      </c>
    </row>
    <row r="150">
      <c r="A150" s="1" t="s">
        <v>513</v>
      </c>
      <c r="E150" s="27" t="s">
        <v>506</v>
      </c>
    </row>
    <row r="151" ht="13">
      <c r="A151" s="1" t="s">
        <v>501</v>
      </c>
      <c r="C151" s="22" t="s">
        <v>6159</v>
      </c>
      <c r="E151" s="23" t="s">
        <v>6160</v>
      </c>
      <c r="L151" s="24">
        <f>SUMIFS(L152:L199,A152:A199,"P")</f>
        <v>0</v>
      </c>
      <c r="M151" s="24">
        <f>SUMIFS(M152:M199,A152:A199,"P")</f>
        <v>0</v>
      </c>
      <c r="N151" s="25"/>
    </row>
    <row r="152">
      <c r="A152" s="1" t="s">
        <v>504</v>
      </c>
      <c r="B152" s="1">
        <v>36</v>
      </c>
      <c r="C152" s="26" t="s">
        <v>8806</v>
      </c>
      <c r="D152" t="s">
        <v>600</v>
      </c>
      <c r="E152" s="27" t="s">
        <v>8807</v>
      </c>
      <c r="F152" s="28" t="s">
        <v>2694</v>
      </c>
      <c r="G152" s="29">
        <v>0.0050000000000000001</v>
      </c>
      <c r="H152" s="28">
        <v>1</v>
      </c>
      <c r="I152" s="30">
        <f>ROUND(G152*H152,P4)</f>
        <v>0</v>
      </c>
      <c r="L152" s="30">
        <v>0</v>
      </c>
      <c r="M152" s="24">
        <f>ROUND(G152*L152,P4)</f>
        <v>0</v>
      </c>
      <c r="N152" s="25" t="s">
        <v>6046</v>
      </c>
      <c r="O152" s="31">
        <f>M152*AA152</f>
        <v>0</v>
      </c>
      <c r="P152" s="1">
        <v>3</v>
      </c>
      <c r="AA152" s="1">
        <f>IF(P152=1,$O$3,IF(P152=2,$O$4,$O$5))</f>
        <v>0</v>
      </c>
    </row>
    <row r="153">
      <c r="A153" s="1" t="s">
        <v>510</v>
      </c>
      <c r="E153" s="27" t="s">
        <v>506</v>
      </c>
    </row>
    <row r="154" ht="26">
      <c r="A154" s="1" t="s">
        <v>511</v>
      </c>
      <c r="E154" s="32" t="s">
        <v>10033</v>
      </c>
    </row>
    <row r="155" ht="25">
      <c r="A155" s="1" t="s">
        <v>513</v>
      </c>
      <c r="E155" s="27" t="s">
        <v>6048</v>
      </c>
    </row>
    <row r="156">
      <c r="A156" s="1" t="s">
        <v>504</v>
      </c>
      <c r="B156" s="1">
        <v>38</v>
      </c>
      <c r="C156" s="26" t="s">
        <v>8806</v>
      </c>
      <c r="D156" t="s">
        <v>604</v>
      </c>
      <c r="E156" s="27" t="s">
        <v>8807</v>
      </c>
      <c r="F156" s="28" t="s">
        <v>2694</v>
      </c>
      <c r="G156" s="29">
        <v>0.0060000000000000001</v>
      </c>
      <c r="H156" s="28">
        <v>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
      <c r="A158" s="1" t="s">
        <v>511</v>
      </c>
      <c r="E158" s="32" t="s">
        <v>10034</v>
      </c>
    </row>
    <row r="159" ht="25">
      <c r="A159" s="1" t="s">
        <v>513</v>
      </c>
      <c r="E159" s="27" t="s">
        <v>6048</v>
      </c>
    </row>
    <row r="160" ht="37.5">
      <c r="A160" s="1" t="s">
        <v>504</v>
      </c>
      <c r="B160" s="1">
        <v>40</v>
      </c>
      <c r="C160" s="26" t="s">
        <v>10035</v>
      </c>
      <c r="D160" t="s">
        <v>600</v>
      </c>
      <c r="E160" s="27" t="s">
        <v>10036</v>
      </c>
      <c r="F160" s="28" t="s">
        <v>1553</v>
      </c>
      <c r="G160" s="29">
        <v>17.887</v>
      </c>
      <c r="H160" s="28">
        <v>0.0047000000000000002</v>
      </c>
      <c r="I160" s="30">
        <f>ROUND(G160*H160,P4)</f>
        <v>0</v>
      </c>
      <c r="L160" s="30">
        <v>0</v>
      </c>
      <c r="M160" s="24">
        <f>ROUND(G160*L160,P4)</f>
        <v>0</v>
      </c>
      <c r="N160" s="25" t="s">
        <v>6046</v>
      </c>
      <c r="O160" s="31">
        <f>M160*AA160</f>
        <v>0</v>
      </c>
      <c r="P160" s="1">
        <v>3</v>
      </c>
      <c r="AA160" s="1">
        <f>IF(P160=1,$O$3,IF(P160=2,$O$4,$O$5))</f>
        <v>0</v>
      </c>
    </row>
    <row r="161">
      <c r="A161" s="1" t="s">
        <v>510</v>
      </c>
      <c r="E161" s="27" t="s">
        <v>506</v>
      </c>
    </row>
    <row r="162" ht="26">
      <c r="A162" s="1" t="s">
        <v>511</v>
      </c>
      <c r="E162" s="32" t="s">
        <v>10037</v>
      </c>
    </row>
    <row r="163" ht="25">
      <c r="A163" s="1" t="s">
        <v>513</v>
      </c>
      <c r="E163" s="27" t="s">
        <v>6048</v>
      </c>
    </row>
    <row r="164" ht="37.5">
      <c r="A164" s="1" t="s">
        <v>504</v>
      </c>
      <c r="B164" s="1">
        <v>42</v>
      </c>
      <c r="C164" s="26" t="s">
        <v>10035</v>
      </c>
      <c r="D164" t="s">
        <v>604</v>
      </c>
      <c r="E164" s="27" t="s">
        <v>10036</v>
      </c>
      <c r="F164" s="28" t="s">
        <v>1553</v>
      </c>
      <c r="G164" s="29">
        <v>19.963000000000001</v>
      </c>
      <c r="H164" s="28">
        <v>0.0047000000000000002</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
      <c r="A166" s="1" t="s">
        <v>511</v>
      </c>
      <c r="E166" s="32" t="s">
        <v>10038</v>
      </c>
    </row>
    <row r="167" ht="25">
      <c r="A167" s="1" t="s">
        <v>513</v>
      </c>
      <c r="E167" s="27" t="s">
        <v>6048</v>
      </c>
    </row>
    <row r="168" ht="37.5">
      <c r="A168" s="1" t="s">
        <v>504</v>
      </c>
      <c r="B168" s="1">
        <v>46</v>
      </c>
      <c r="C168" s="26" t="s">
        <v>10035</v>
      </c>
      <c r="D168" t="s">
        <v>607</v>
      </c>
      <c r="E168" s="27" t="s">
        <v>10036</v>
      </c>
      <c r="F168" s="28" t="s">
        <v>1553</v>
      </c>
      <c r="G168" s="29">
        <v>9.4499999999999993</v>
      </c>
      <c r="H168" s="28">
        <v>0.0047000000000000002</v>
      </c>
      <c r="I168" s="30">
        <f>ROUND(G168*H168,P4)</f>
        <v>0</v>
      </c>
      <c r="L168" s="30">
        <v>0</v>
      </c>
      <c r="M168" s="24">
        <f>ROUND(G168*L168,P4)</f>
        <v>0</v>
      </c>
      <c r="N168" s="25" t="s">
        <v>6046</v>
      </c>
      <c r="O168" s="31">
        <f>M168*AA168</f>
        <v>0</v>
      </c>
      <c r="P168" s="1">
        <v>3</v>
      </c>
      <c r="AA168" s="1">
        <f>IF(P168=1,$O$3,IF(P168=2,$O$4,$O$5))</f>
        <v>0</v>
      </c>
    </row>
    <row r="169">
      <c r="A169" s="1" t="s">
        <v>510</v>
      </c>
      <c r="E169" s="27" t="s">
        <v>506</v>
      </c>
    </row>
    <row r="170" ht="26">
      <c r="A170" s="1" t="s">
        <v>511</v>
      </c>
      <c r="E170" s="32" t="s">
        <v>10039</v>
      </c>
    </row>
    <row r="171" ht="25">
      <c r="A171" s="1" t="s">
        <v>513</v>
      </c>
      <c r="E171" s="27" t="s">
        <v>6048</v>
      </c>
    </row>
    <row r="172" ht="25">
      <c r="A172" s="1" t="s">
        <v>504</v>
      </c>
      <c r="B172" s="1">
        <v>35</v>
      </c>
      <c r="C172" s="26" t="s">
        <v>6169</v>
      </c>
      <c r="D172" t="s">
        <v>506</v>
      </c>
      <c r="E172" s="27" t="s">
        <v>6170</v>
      </c>
      <c r="F172" s="28" t="s">
        <v>1553</v>
      </c>
      <c r="G172" s="29">
        <v>15.347</v>
      </c>
      <c r="H172" s="28">
        <v>0</v>
      </c>
      <c r="I172" s="30">
        <f>ROUND(G172*H172,P4)</f>
        <v>0</v>
      </c>
      <c r="L172" s="30">
        <v>0</v>
      </c>
      <c r="M172" s="24">
        <f>ROUND(G172*L172,P4)</f>
        <v>0</v>
      </c>
      <c r="N172" s="25" t="s">
        <v>6046</v>
      </c>
      <c r="O172" s="31">
        <f>M172*AA172</f>
        <v>0</v>
      </c>
      <c r="P172" s="1">
        <v>3</v>
      </c>
      <c r="AA172" s="1">
        <f>IF(P172=1,$O$3,IF(P172=2,$O$4,$O$5))</f>
        <v>0</v>
      </c>
    </row>
    <row r="173">
      <c r="A173" s="1" t="s">
        <v>510</v>
      </c>
      <c r="E173" s="27" t="s">
        <v>506</v>
      </c>
    </row>
    <row r="174" ht="39">
      <c r="A174" s="1" t="s">
        <v>511</v>
      </c>
      <c r="E174" s="32" t="s">
        <v>10040</v>
      </c>
    </row>
    <row r="175" ht="25">
      <c r="A175" s="1" t="s">
        <v>513</v>
      </c>
      <c r="E175" s="27" t="s">
        <v>6048</v>
      </c>
    </row>
    <row r="176" ht="25">
      <c r="A176" s="1" t="s">
        <v>504</v>
      </c>
      <c r="B176" s="1">
        <v>37</v>
      </c>
      <c r="C176" s="26" t="s">
        <v>6174</v>
      </c>
      <c r="D176" t="s">
        <v>506</v>
      </c>
      <c r="E176" s="27" t="s">
        <v>6175</v>
      </c>
      <c r="F176" s="28" t="s">
        <v>1553</v>
      </c>
      <c r="G176" s="29">
        <v>16.350000000000001</v>
      </c>
      <c r="H176" s="28">
        <v>0</v>
      </c>
      <c r="I176" s="30">
        <f>ROUND(G176*H176,P4)</f>
        <v>0</v>
      </c>
      <c r="L176" s="30">
        <v>0</v>
      </c>
      <c r="M176" s="24">
        <f>ROUND(G176*L176,P4)</f>
        <v>0</v>
      </c>
      <c r="N176" s="25" t="s">
        <v>6046</v>
      </c>
      <c r="O176" s="31">
        <f>M176*AA176</f>
        <v>0</v>
      </c>
      <c r="P176" s="1">
        <v>3</v>
      </c>
      <c r="AA176" s="1">
        <f>IF(P176=1,$O$3,IF(P176=2,$O$4,$O$5))</f>
        <v>0</v>
      </c>
    </row>
    <row r="177">
      <c r="A177" s="1" t="s">
        <v>510</v>
      </c>
      <c r="E177" s="27" t="s">
        <v>506</v>
      </c>
    </row>
    <row r="178" ht="39">
      <c r="A178" s="1" t="s">
        <v>511</v>
      </c>
      <c r="E178" s="32" t="s">
        <v>10041</v>
      </c>
    </row>
    <row r="179" ht="25">
      <c r="A179" s="1" t="s">
        <v>513</v>
      </c>
      <c r="E179" s="27" t="s">
        <v>6048</v>
      </c>
    </row>
    <row r="180">
      <c r="A180" s="1" t="s">
        <v>504</v>
      </c>
      <c r="B180" s="1">
        <v>39</v>
      </c>
      <c r="C180" s="26" t="s">
        <v>8819</v>
      </c>
      <c r="D180" t="s">
        <v>506</v>
      </c>
      <c r="E180" s="27" t="s">
        <v>8820</v>
      </c>
      <c r="F180" s="28" t="s">
        <v>1553</v>
      </c>
      <c r="G180" s="29">
        <v>15.347</v>
      </c>
      <c r="H180" s="28">
        <v>0.00039800000000000002</v>
      </c>
      <c r="I180" s="30">
        <f>ROUND(G180*H180,P4)</f>
        <v>0</v>
      </c>
      <c r="L180" s="30">
        <v>0</v>
      </c>
      <c r="M180" s="24">
        <f>ROUND(G180*L180,P4)</f>
        <v>0</v>
      </c>
      <c r="N180" s="25" t="s">
        <v>6046</v>
      </c>
      <c r="O180" s="31">
        <f>M180*AA180</f>
        <v>0</v>
      </c>
      <c r="P180" s="1">
        <v>3</v>
      </c>
      <c r="AA180" s="1">
        <f>IF(P180=1,$O$3,IF(P180=2,$O$4,$O$5))</f>
        <v>0</v>
      </c>
    </row>
    <row r="181">
      <c r="A181" s="1" t="s">
        <v>510</v>
      </c>
      <c r="E181" s="27" t="s">
        <v>506</v>
      </c>
    </row>
    <row r="182" ht="39">
      <c r="A182" s="1" t="s">
        <v>511</v>
      </c>
      <c r="E182" s="32" t="s">
        <v>10040</v>
      </c>
    </row>
    <row r="183" ht="25">
      <c r="A183" s="1" t="s">
        <v>513</v>
      </c>
      <c r="E183" s="27" t="s">
        <v>6048</v>
      </c>
    </row>
    <row r="184">
      <c r="A184" s="1" t="s">
        <v>504</v>
      </c>
      <c r="B184" s="1">
        <v>41</v>
      </c>
      <c r="C184" s="26" t="s">
        <v>10042</v>
      </c>
      <c r="D184" t="s">
        <v>506</v>
      </c>
      <c r="E184" s="27" t="s">
        <v>10043</v>
      </c>
      <c r="F184" s="28" t="s">
        <v>1553</v>
      </c>
      <c r="G184" s="29">
        <v>16.350000000000001</v>
      </c>
      <c r="H184" s="28">
        <v>0.00039800000000000002</v>
      </c>
      <c r="I184" s="30">
        <f>ROUND(G184*H184,P4)</f>
        <v>0</v>
      </c>
      <c r="L184" s="30">
        <v>0</v>
      </c>
      <c r="M184" s="24">
        <f>ROUND(G184*L184,P4)</f>
        <v>0</v>
      </c>
      <c r="N184" s="25" t="s">
        <v>6046</v>
      </c>
      <c r="O184" s="31">
        <f>M184*AA184</f>
        <v>0</v>
      </c>
      <c r="P184" s="1">
        <v>3</v>
      </c>
      <c r="AA184" s="1">
        <f>IF(P184=1,$O$3,IF(P184=2,$O$4,$O$5))</f>
        <v>0</v>
      </c>
    </row>
    <row r="185">
      <c r="A185" s="1" t="s">
        <v>510</v>
      </c>
      <c r="E185" s="27" t="s">
        <v>506</v>
      </c>
    </row>
    <row r="186" ht="39">
      <c r="A186" s="1" t="s">
        <v>511</v>
      </c>
      <c r="E186" s="32" t="s">
        <v>10041</v>
      </c>
    </row>
    <row r="187" ht="25">
      <c r="A187" s="1" t="s">
        <v>513</v>
      </c>
      <c r="E187" s="27" t="s">
        <v>6048</v>
      </c>
    </row>
    <row r="188" ht="37.5">
      <c r="A188" s="1" t="s">
        <v>504</v>
      </c>
      <c r="B188" s="1">
        <v>43</v>
      </c>
      <c r="C188" s="26" t="s">
        <v>10044</v>
      </c>
      <c r="D188" t="s">
        <v>506</v>
      </c>
      <c r="E188" s="27" t="s">
        <v>10045</v>
      </c>
      <c r="F188" s="28" t="s">
        <v>1553</v>
      </c>
      <c r="G188" s="29">
        <v>16.611999999999998</v>
      </c>
      <c r="H188" s="28">
        <v>0.00090799999999999995</v>
      </c>
      <c r="I188" s="30">
        <f>ROUND(G188*H188,P4)</f>
        <v>0</v>
      </c>
      <c r="L188" s="30">
        <v>0</v>
      </c>
      <c r="M188" s="24">
        <f>ROUND(G188*L188,P4)</f>
        <v>0</v>
      </c>
      <c r="N188" s="25" t="s">
        <v>6046</v>
      </c>
      <c r="O188" s="31">
        <f>M188*AA188</f>
        <v>0</v>
      </c>
      <c r="P188" s="1">
        <v>3</v>
      </c>
      <c r="AA188" s="1">
        <f>IF(P188=1,$O$3,IF(P188=2,$O$4,$O$5))</f>
        <v>0</v>
      </c>
    </row>
    <row r="189">
      <c r="A189" s="1" t="s">
        <v>510</v>
      </c>
      <c r="E189" s="27" t="s">
        <v>10046</v>
      </c>
    </row>
    <row r="190" ht="39">
      <c r="A190" s="1" t="s">
        <v>511</v>
      </c>
      <c r="E190" s="32" t="s">
        <v>10047</v>
      </c>
    </row>
    <row r="191" ht="25">
      <c r="A191" s="1" t="s">
        <v>513</v>
      </c>
      <c r="E191" s="27" t="s">
        <v>6048</v>
      </c>
    </row>
    <row r="192" ht="25">
      <c r="A192" s="1" t="s">
        <v>504</v>
      </c>
      <c r="B192" s="1">
        <v>44</v>
      </c>
      <c r="C192" s="26" t="s">
        <v>10048</v>
      </c>
      <c r="D192" t="s">
        <v>506</v>
      </c>
      <c r="E192" s="27" t="s">
        <v>10049</v>
      </c>
      <c r="F192" s="28" t="s">
        <v>567</v>
      </c>
      <c r="G192" s="29">
        <v>15.24</v>
      </c>
      <c r="H192" s="28">
        <v>0.00016000000000000001</v>
      </c>
      <c r="I192" s="30">
        <f>ROUND(G192*H192,P4)</f>
        <v>0</v>
      </c>
      <c r="L192" s="30">
        <v>0</v>
      </c>
      <c r="M192" s="24">
        <f>ROUND(G192*L192,P4)</f>
        <v>0</v>
      </c>
      <c r="N192" s="25" t="s">
        <v>6046</v>
      </c>
      <c r="O192" s="31">
        <f>M192*AA192</f>
        <v>0</v>
      </c>
      <c r="P192" s="1">
        <v>3</v>
      </c>
      <c r="AA192" s="1">
        <f>IF(P192=1,$O$3,IF(P192=2,$O$4,$O$5))</f>
        <v>0</v>
      </c>
    </row>
    <row r="193">
      <c r="A193" s="1" t="s">
        <v>510</v>
      </c>
      <c r="E193" s="27" t="s">
        <v>506</v>
      </c>
    </row>
    <row r="194" ht="26">
      <c r="A194" s="1" t="s">
        <v>511</v>
      </c>
      <c r="E194" s="32" t="s">
        <v>10050</v>
      </c>
    </row>
    <row r="195" ht="25">
      <c r="A195" s="1" t="s">
        <v>513</v>
      </c>
      <c r="E195" s="27" t="s">
        <v>6048</v>
      </c>
    </row>
    <row r="196" ht="25">
      <c r="A196" s="1" t="s">
        <v>504</v>
      </c>
      <c r="B196" s="1">
        <v>45</v>
      </c>
      <c r="C196" s="26" t="s">
        <v>10051</v>
      </c>
      <c r="D196" t="s">
        <v>506</v>
      </c>
      <c r="E196" s="27" t="s">
        <v>10052</v>
      </c>
      <c r="F196" s="28" t="s">
        <v>567</v>
      </c>
      <c r="G196" s="29">
        <v>15</v>
      </c>
      <c r="H196" s="28">
        <v>0.00020100000000000001</v>
      </c>
      <c r="I196" s="30">
        <f>ROUND(G196*H196,P4)</f>
        <v>0</v>
      </c>
      <c r="L196" s="30">
        <v>0</v>
      </c>
      <c r="M196" s="24">
        <f>ROUND(G196*L196,P4)</f>
        <v>0</v>
      </c>
      <c r="N196" s="25" t="s">
        <v>6046</v>
      </c>
      <c r="O196" s="31">
        <f>M196*AA196</f>
        <v>0</v>
      </c>
      <c r="P196" s="1">
        <v>3</v>
      </c>
      <c r="AA196" s="1">
        <f>IF(P196=1,$O$3,IF(P196=2,$O$4,$O$5))</f>
        <v>0</v>
      </c>
    </row>
    <row r="197">
      <c r="A197" s="1" t="s">
        <v>510</v>
      </c>
      <c r="E197" s="27" t="s">
        <v>506</v>
      </c>
    </row>
    <row r="198" ht="39">
      <c r="A198" s="1" t="s">
        <v>511</v>
      </c>
      <c r="E198" s="32" t="s">
        <v>10053</v>
      </c>
    </row>
    <row r="199" ht="25">
      <c r="A199" s="1" t="s">
        <v>513</v>
      </c>
      <c r="E199" s="27" t="s">
        <v>6048</v>
      </c>
    </row>
    <row r="200" ht="13">
      <c r="A200" s="1" t="s">
        <v>501</v>
      </c>
      <c r="C200" s="22" t="s">
        <v>8823</v>
      </c>
      <c r="E200" s="23" t="s">
        <v>8824</v>
      </c>
      <c r="L200" s="24">
        <f>SUMIFS(L201:L224,A201:A224,"P")</f>
        <v>0</v>
      </c>
      <c r="M200" s="24">
        <f>SUMIFS(M201:M224,A201:A224,"P")</f>
        <v>0</v>
      </c>
      <c r="N200" s="25"/>
    </row>
    <row r="201">
      <c r="A201" s="1" t="s">
        <v>504</v>
      </c>
      <c r="B201" s="1">
        <v>52</v>
      </c>
      <c r="C201" s="26" t="s">
        <v>10054</v>
      </c>
      <c r="D201" t="s">
        <v>506</v>
      </c>
      <c r="E201" s="27" t="s">
        <v>10055</v>
      </c>
      <c r="F201" s="28" t="s">
        <v>1553</v>
      </c>
      <c r="G201" s="29">
        <v>18.062000000000001</v>
      </c>
      <c r="H201" s="28">
        <v>0.00016000000000000001</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
      <c r="A203" s="1" t="s">
        <v>511</v>
      </c>
      <c r="E203" s="32" t="s">
        <v>10056</v>
      </c>
    </row>
    <row r="204" ht="25">
      <c r="A204" s="1" t="s">
        <v>513</v>
      </c>
      <c r="E204" s="27" t="s">
        <v>6048</v>
      </c>
    </row>
    <row r="205">
      <c r="A205" s="1" t="s">
        <v>504</v>
      </c>
      <c r="B205" s="1">
        <v>50</v>
      </c>
      <c r="C205" s="26" t="s">
        <v>10057</v>
      </c>
      <c r="D205" t="s">
        <v>506</v>
      </c>
      <c r="E205" s="27" t="s">
        <v>10058</v>
      </c>
      <c r="F205" s="28" t="s">
        <v>1553</v>
      </c>
      <c r="G205" s="29">
        <v>17.443000000000001</v>
      </c>
      <c r="H205" s="28">
        <v>0.0018</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
      <c r="A207" s="1" t="s">
        <v>511</v>
      </c>
      <c r="E207" s="32" t="s">
        <v>10059</v>
      </c>
    </row>
    <row r="208" ht="25">
      <c r="A208" s="1" t="s">
        <v>513</v>
      </c>
      <c r="E208" s="27" t="s">
        <v>6048</v>
      </c>
    </row>
    <row r="209">
      <c r="A209" s="1" t="s">
        <v>504</v>
      </c>
      <c r="B209" s="1">
        <v>48</v>
      </c>
      <c r="C209" s="26" t="s">
        <v>10060</v>
      </c>
      <c r="D209" t="s">
        <v>506</v>
      </c>
      <c r="E209" s="27" t="s">
        <v>10061</v>
      </c>
      <c r="F209" s="28" t="s">
        <v>1553</v>
      </c>
      <c r="G209" s="29">
        <v>16.271999999999998</v>
      </c>
      <c r="H209" s="28">
        <v>0.0035999999999999999</v>
      </c>
      <c r="I209" s="30">
        <f>ROUND(G209*H209,P4)</f>
        <v>0</v>
      </c>
      <c r="L209" s="30">
        <v>0</v>
      </c>
      <c r="M209" s="24">
        <f>ROUND(G209*L209,P4)</f>
        <v>0</v>
      </c>
      <c r="N209" s="25" t="s">
        <v>6046</v>
      </c>
      <c r="O209" s="31">
        <f>M209*AA209</f>
        <v>0</v>
      </c>
      <c r="P209" s="1">
        <v>3</v>
      </c>
      <c r="AA209" s="1">
        <f>IF(P209=1,$O$3,IF(P209=2,$O$4,$O$5))</f>
        <v>0</v>
      </c>
    </row>
    <row r="210">
      <c r="A210" s="1" t="s">
        <v>510</v>
      </c>
      <c r="E210" s="27" t="s">
        <v>506</v>
      </c>
    </row>
    <row r="211" ht="26">
      <c r="A211" s="1" t="s">
        <v>511</v>
      </c>
      <c r="E211" s="32" t="s">
        <v>10062</v>
      </c>
    </row>
    <row r="212" ht="25">
      <c r="A212" s="1" t="s">
        <v>513</v>
      </c>
      <c r="E212" s="27" t="s">
        <v>6048</v>
      </c>
    </row>
    <row r="213" ht="25">
      <c r="A213" s="1" t="s">
        <v>504</v>
      </c>
      <c r="B213" s="1">
        <v>47</v>
      </c>
      <c r="C213" s="26" t="s">
        <v>10063</v>
      </c>
      <c r="D213" t="s">
        <v>506</v>
      </c>
      <c r="E213" s="27" t="s">
        <v>10064</v>
      </c>
      <c r="F213" s="28" t="s">
        <v>1553</v>
      </c>
      <c r="G213" s="29">
        <v>15.497</v>
      </c>
      <c r="H213" s="28">
        <v>0.0030000000000000001</v>
      </c>
      <c r="I213" s="30">
        <f>ROUND(G213*H213,P4)</f>
        <v>0</v>
      </c>
      <c r="L213" s="30">
        <v>0</v>
      </c>
      <c r="M213" s="24">
        <f>ROUND(G213*L213,P4)</f>
        <v>0</v>
      </c>
      <c r="N213" s="25" t="s">
        <v>6046</v>
      </c>
      <c r="O213" s="31">
        <f>M213*AA213</f>
        <v>0</v>
      </c>
      <c r="P213" s="1">
        <v>3</v>
      </c>
      <c r="AA213" s="1">
        <f>IF(P213=1,$O$3,IF(P213=2,$O$4,$O$5))</f>
        <v>0</v>
      </c>
    </row>
    <row r="214">
      <c r="A214" s="1" t="s">
        <v>510</v>
      </c>
      <c r="E214" s="27" t="s">
        <v>506</v>
      </c>
    </row>
    <row r="215" ht="39">
      <c r="A215" s="1" t="s">
        <v>511</v>
      </c>
      <c r="E215" s="32" t="s">
        <v>10065</v>
      </c>
    </row>
    <row r="216" ht="25">
      <c r="A216" s="1" t="s">
        <v>513</v>
      </c>
      <c r="E216" s="27" t="s">
        <v>6048</v>
      </c>
    </row>
    <row r="217" ht="25">
      <c r="A217" s="1" t="s">
        <v>504</v>
      </c>
      <c r="B217" s="1">
        <v>49</v>
      </c>
      <c r="C217" s="26" t="s">
        <v>10066</v>
      </c>
      <c r="D217" t="s">
        <v>506</v>
      </c>
      <c r="E217" s="27" t="s">
        <v>10067</v>
      </c>
      <c r="F217" s="28" t="s">
        <v>1553</v>
      </c>
      <c r="G217" s="29">
        <v>16.611999999999998</v>
      </c>
      <c r="H217" s="28">
        <v>0.0060600000000000003</v>
      </c>
      <c r="I217" s="30">
        <f>ROUND(G217*H217,P4)</f>
        <v>0</v>
      </c>
      <c r="L217" s="30">
        <v>0</v>
      </c>
      <c r="M217" s="24">
        <f>ROUND(G217*L217,P4)</f>
        <v>0</v>
      </c>
      <c r="N217" s="25" t="s">
        <v>6046</v>
      </c>
      <c r="O217" s="31">
        <f>M217*AA217</f>
        <v>0</v>
      </c>
      <c r="P217" s="1">
        <v>3</v>
      </c>
      <c r="AA217" s="1">
        <f>IF(P217=1,$O$3,IF(P217=2,$O$4,$O$5))</f>
        <v>0</v>
      </c>
    </row>
    <row r="218">
      <c r="A218" s="1" t="s">
        <v>510</v>
      </c>
      <c r="E218" s="27" t="s">
        <v>506</v>
      </c>
    </row>
    <row r="219" ht="39">
      <c r="A219" s="1" t="s">
        <v>511</v>
      </c>
      <c r="E219" s="32" t="s">
        <v>10047</v>
      </c>
    </row>
    <row r="220" ht="25">
      <c r="A220" s="1" t="s">
        <v>513</v>
      </c>
      <c r="E220" s="27" t="s">
        <v>6048</v>
      </c>
    </row>
    <row r="221" ht="25">
      <c r="A221" s="1" t="s">
        <v>504</v>
      </c>
      <c r="B221" s="1">
        <v>51</v>
      </c>
      <c r="C221" s="26" t="s">
        <v>10068</v>
      </c>
      <c r="D221" t="s">
        <v>506</v>
      </c>
      <c r="E221" s="27" t="s">
        <v>10069</v>
      </c>
      <c r="F221" s="28" t="s">
        <v>1553</v>
      </c>
      <c r="G221" s="29">
        <v>15.497</v>
      </c>
      <c r="H221" s="28">
        <v>4.0000000000000003E-05</v>
      </c>
      <c r="I221" s="30">
        <f>ROUND(G221*H221,P4)</f>
        <v>0</v>
      </c>
      <c r="L221" s="30">
        <v>0</v>
      </c>
      <c r="M221" s="24">
        <f>ROUND(G221*L221,P4)</f>
        <v>0</v>
      </c>
      <c r="N221" s="25" t="s">
        <v>6046</v>
      </c>
      <c r="O221" s="31">
        <f>M221*AA221</f>
        <v>0</v>
      </c>
      <c r="P221" s="1">
        <v>3</v>
      </c>
      <c r="AA221" s="1">
        <f>IF(P221=1,$O$3,IF(P221=2,$O$4,$O$5))</f>
        <v>0</v>
      </c>
    </row>
    <row r="222">
      <c r="A222" s="1" t="s">
        <v>510</v>
      </c>
      <c r="E222" s="27" t="s">
        <v>506</v>
      </c>
    </row>
    <row r="223" ht="39">
      <c r="A223" s="1" t="s">
        <v>511</v>
      </c>
      <c r="E223" s="32" t="s">
        <v>10065</v>
      </c>
    </row>
    <row r="224" ht="25">
      <c r="A224" s="1" t="s">
        <v>513</v>
      </c>
      <c r="E224" s="27" t="s">
        <v>6048</v>
      </c>
    </row>
    <row r="225" ht="13">
      <c r="A225" s="1" t="s">
        <v>501</v>
      </c>
      <c r="C225" s="22" t="s">
        <v>2576</v>
      </c>
      <c r="E225" s="23" t="s">
        <v>7211</v>
      </c>
      <c r="L225" s="24">
        <f>SUMIFS(L226:L481,A226:A481,"P")</f>
        <v>0</v>
      </c>
      <c r="M225" s="24">
        <f>SUMIFS(M226:M481,A226:A481,"P")</f>
        <v>0</v>
      </c>
      <c r="N225" s="25"/>
    </row>
    <row r="226">
      <c r="A226" s="1" t="s">
        <v>504</v>
      </c>
      <c r="B226" s="1">
        <v>59</v>
      </c>
      <c r="C226" s="26" t="s">
        <v>9004</v>
      </c>
      <c r="D226" t="s">
        <v>506</v>
      </c>
      <c r="E226" s="27" t="s">
        <v>9005</v>
      </c>
      <c r="F226" s="28" t="s">
        <v>567</v>
      </c>
      <c r="G226" s="29">
        <v>57.5</v>
      </c>
      <c r="H226" s="28">
        <v>0.00012</v>
      </c>
      <c r="I226" s="30">
        <f>ROUND(G226*H226,P4)</f>
        <v>0</v>
      </c>
      <c r="L226" s="30">
        <v>0</v>
      </c>
      <c r="M226" s="24">
        <f>ROUND(G226*L226,P4)</f>
        <v>0</v>
      </c>
      <c r="N226" s="25" t="s">
        <v>6046</v>
      </c>
      <c r="O226" s="31">
        <f>M226*AA226</f>
        <v>0</v>
      </c>
      <c r="P226" s="1">
        <v>3</v>
      </c>
      <c r="AA226" s="1">
        <f>IF(P226=1,$O$3,IF(P226=2,$O$4,$O$5))</f>
        <v>0</v>
      </c>
    </row>
    <row r="227">
      <c r="A227" s="1" t="s">
        <v>510</v>
      </c>
      <c r="E227" s="27" t="s">
        <v>506</v>
      </c>
    </row>
    <row r="228" ht="26">
      <c r="A228" s="1" t="s">
        <v>511</v>
      </c>
      <c r="E228" s="32" t="s">
        <v>9018</v>
      </c>
    </row>
    <row r="229" ht="25">
      <c r="A229" s="1" t="s">
        <v>513</v>
      </c>
      <c r="E229" s="27" t="s">
        <v>6048</v>
      </c>
    </row>
    <row r="230">
      <c r="A230" s="1" t="s">
        <v>504</v>
      </c>
      <c r="B230" s="1">
        <v>61</v>
      </c>
      <c r="C230" s="26" t="s">
        <v>9007</v>
      </c>
      <c r="D230" t="s">
        <v>506</v>
      </c>
      <c r="E230" s="27" t="s">
        <v>9008</v>
      </c>
      <c r="F230" s="28" t="s">
        <v>567</v>
      </c>
      <c r="G230" s="29">
        <v>23</v>
      </c>
      <c r="H230" s="28">
        <v>0.00017000000000000001</v>
      </c>
      <c r="I230" s="30">
        <f>ROUND(G230*H230,P4)</f>
        <v>0</v>
      </c>
      <c r="L230" s="30">
        <v>0</v>
      </c>
      <c r="M230" s="24">
        <f>ROUND(G230*L230,P4)</f>
        <v>0</v>
      </c>
      <c r="N230" s="25" t="s">
        <v>6046</v>
      </c>
      <c r="O230" s="31">
        <f>M230*AA230</f>
        <v>0</v>
      </c>
      <c r="P230" s="1">
        <v>3</v>
      </c>
      <c r="AA230" s="1">
        <f>IF(P230=1,$O$3,IF(P230=2,$O$4,$O$5))</f>
        <v>0</v>
      </c>
    </row>
    <row r="231">
      <c r="A231" s="1" t="s">
        <v>510</v>
      </c>
      <c r="E231" s="27" t="s">
        <v>506</v>
      </c>
    </row>
    <row r="232" ht="26">
      <c r="A232" s="1" t="s">
        <v>511</v>
      </c>
      <c r="E232" s="32" t="s">
        <v>10070</v>
      </c>
    </row>
    <row r="233" ht="25">
      <c r="A233" s="1" t="s">
        <v>513</v>
      </c>
      <c r="E233" s="27" t="s">
        <v>6048</v>
      </c>
    </row>
    <row r="234">
      <c r="A234" s="1" t="s">
        <v>504</v>
      </c>
      <c r="B234" s="1">
        <v>63</v>
      </c>
      <c r="C234" s="26" t="s">
        <v>9010</v>
      </c>
      <c r="D234" t="s">
        <v>506</v>
      </c>
      <c r="E234" s="27" t="s">
        <v>9011</v>
      </c>
      <c r="F234" s="28" t="s">
        <v>567</v>
      </c>
      <c r="G234" s="29">
        <v>23</v>
      </c>
      <c r="H234" s="28">
        <v>0.00013999999999999999</v>
      </c>
      <c r="I234" s="30">
        <f>ROUND(G234*H234,P4)</f>
        <v>0</v>
      </c>
      <c r="L234" s="30">
        <v>0</v>
      </c>
      <c r="M234" s="24">
        <f>ROUND(G234*L234,P4)</f>
        <v>0</v>
      </c>
      <c r="N234" s="25" t="s">
        <v>6046</v>
      </c>
      <c r="O234" s="31">
        <f>M234*AA234</f>
        <v>0</v>
      </c>
      <c r="P234" s="1">
        <v>3</v>
      </c>
      <c r="AA234" s="1">
        <f>IF(P234=1,$O$3,IF(P234=2,$O$4,$O$5))</f>
        <v>0</v>
      </c>
    </row>
    <row r="235">
      <c r="A235" s="1" t="s">
        <v>510</v>
      </c>
      <c r="E235" s="27" t="s">
        <v>506</v>
      </c>
    </row>
    <row r="236" ht="26">
      <c r="A236" s="1" t="s">
        <v>511</v>
      </c>
      <c r="E236" s="32" t="s">
        <v>10070</v>
      </c>
    </row>
    <row r="237" ht="25">
      <c r="A237" s="1" t="s">
        <v>513</v>
      </c>
      <c r="E237" s="27" t="s">
        <v>6048</v>
      </c>
    </row>
    <row r="238">
      <c r="A238" s="1" t="s">
        <v>504</v>
      </c>
      <c r="B238" s="1">
        <v>65</v>
      </c>
      <c r="C238" s="26" t="s">
        <v>9013</v>
      </c>
      <c r="D238" t="s">
        <v>506</v>
      </c>
      <c r="E238" s="27" t="s">
        <v>9014</v>
      </c>
      <c r="F238" s="28" t="s">
        <v>567</v>
      </c>
      <c r="G238" s="29">
        <v>11.5</v>
      </c>
      <c r="H238" s="28">
        <v>0.00064000000000000005</v>
      </c>
      <c r="I238" s="30">
        <f>ROUND(G238*H238,P4)</f>
        <v>0</v>
      </c>
      <c r="L238" s="30">
        <v>0</v>
      </c>
      <c r="M238" s="24">
        <f>ROUND(G238*L238,P4)</f>
        <v>0</v>
      </c>
      <c r="N238" s="25" t="s">
        <v>6046</v>
      </c>
      <c r="O238" s="31">
        <f>M238*AA238</f>
        <v>0</v>
      </c>
      <c r="P238" s="1">
        <v>3</v>
      </c>
      <c r="AA238" s="1">
        <f>IF(P238=1,$O$3,IF(P238=2,$O$4,$O$5))</f>
        <v>0</v>
      </c>
    </row>
    <row r="239">
      <c r="A239" s="1" t="s">
        <v>510</v>
      </c>
      <c r="E239" s="27" t="s">
        <v>506</v>
      </c>
    </row>
    <row r="240" ht="26">
      <c r="A240" s="1" t="s">
        <v>511</v>
      </c>
      <c r="E240" s="32" t="s">
        <v>10071</v>
      </c>
    </row>
    <row r="241" ht="25">
      <c r="A241" s="1" t="s">
        <v>513</v>
      </c>
      <c r="E241" s="27" t="s">
        <v>6048</v>
      </c>
    </row>
    <row r="242">
      <c r="A242" s="1" t="s">
        <v>504</v>
      </c>
      <c r="B242" s="1">
        <v>57</v>
      </c>
      <c r="C242" s="26" t="s">
        <v>9019</v>
      </c>
      <c r="D242" t="s">
        <v>506</v>
      </c>
      <c r="E242" s="27" t="s">
        <v>9020</v>
      </c>
      <c r="F242" s="28" t="s">
        <v>567</v>
      </c>
      <c r="G242" s="29">
        <v>11.5</v>
      </c>
      <c r="H242" s="28">
        <v>6.9999999999999994E-05</v>
      </c>
      <c r="I242" s="30">
        <f>ROUND(G242*H242,P4)</f>
        <v>0</v>
      </c>
      <c r="L242" s="30">
        <v>0</v>
      </c>
      <c r="M242" s="24">
        <f>ROUND(G242*L242,P4)</f>
        <v>0</v>
      </c>
      <c r="N242" s="25" t="s">
        <v>6046</v>
      </c>
      <c r="O242" s="31">
        <f>M242*AA242</f>
        <v>0</v>
      </c>
      <c r="P242" s="1">
        <v>3</v>
      </c>
      <c r="AA242" s="1">
        <f>IF(P242=1,$O$3,IF(P242=2,$O$4,$O$5))</f>
        <v>0</v>
      </c>
    </row>
    <row r="243">
      <c r="A243" s="1" t="s">
        <v>510</v>
      </c>
      <c r="E243" s="27" t="s">
        <v>506</v>
      </c>
    </row>
    <row r="244" ht="26">
      <c r="A244" s="1" t="s">
        <v>511</v>
      </c>
      <c r="E244" s="32" t="s">
        <v>10071</v>
      </c>
    </row>
    <row r="245" ht="25">
      <c r="A245" s="1" t="s">
        <v>513</v>
      </c>
      <c r="E245" s="27" t="s">
        <v>6048</v>
      </c>
    </row>
    <row r="246">
      <c r="A246" s="1" t="s">
        <v>504</v>
      </c>
      <c r="B246" s="1">
        <v>92</v>
      </c>
      <c r="C246" s="26" t="s">
        <v>9022</v>
      </c>
      <c r="D246" t="s">
        <v>506</v>
      </c>
      <c r="E246" s="27" t="s">
        <v>9023</v>
      </c>
      <c r="F246" s="28" t="s">
        <v>567</v>
      </c>
      <c r="G246" s="29">
        <v>11.5</v>
      </c>
      <c r="H246" s="28">
        <v>4.0000000000000003E-05</v>
      </c>
      <c r="I246" s="30">
        <f>ROUND(G246*H246,P4)</f>
        <v>0</v>
      </c>
      <c r="L246" s="30">
        <v>0</v>
      </c>
      <c r="M246" s="24">
        <f>ROUND(G246*L246,P4)</f>
        <v>0</v>
      </c>
      <c r="N246" s="25" t="s">
        <v>6046</v>
      </c>
      <c r="O246" s="31">
        <f>M246*AA246</f>
        <v>0</v>
      </c>
      <c r="P246" s="1">
        <v>3</v>
      </c>
      <c r="AA246" s="1">
        <f>IF(P246=1,$O$3,IF(P246=2,$O$4,$O$5))</f>
        <v>0</v>
      </c>
    </row>
    <row r="247">
      <c r="A247" s="1" t="s">
        <v>510</v>
      </c>
      <c r="E247" s="27" t="s">
        <v>506</v>
      </c>
    </row>
    <row r="248" ht="26">
      <c r="A248" s="1" t="s">
        <v>511</v>
      </c>
      <c r="E248" s="32" t="s">
        <v>10071</v>
      </c>
    </row>
    <row r="249" ht="25">
      <c r="A249" s="1" t="s">
        <v>513</v>
      </c>
      <c r="E249" s="27" t="s">
        <v>6048</v>
      </c>
    </row>
    <row r="250">
      <c r="A250" s="1" t="s">
        <v>504</v>
      </c>
      <c r="B250" s="1">
        <v>94</v>
      </c>
      <c r="C250" s="26" t="s">
        <v>10072</v>
      </c>
      <c r="D250" t="s">
        <v>506</v>
      </c>
      <c r="E250" s="27" t="s">
        <v>10073</v>
      </c>
      <c r="F250" s="28" t="s">
        <v>567</v>
      </c>
      <c r="G250" s="29">
        <v>11.5</v>
      </c>
      <c r="H250" s="28">
        <v>0.00022000000000000001</v>
      </c>
      <c r="I250" s="30">
        <f>ROUND(G250*H250,P4)</f>
        <v>0</v>
      </c>
      <c r="L250" s="30">
        <v>0</v>
      </c>
      <c r="M250" s="24">
        <f>ROUND(G250*L250,P4)</f>
        <v>0</v>
      </c>
      <c r="N250" s="25" t="s">
        <v>6046</v>
      </c>
      <c r="O250" s="31">
        <f>M250*AA250</f>
        <v>0</v>
      </c>
      <c r="P250" s="1">
        <v>3</v>
      </c>
      <c r="AA250" s="1">
        <f>IF(P250=1,$O$3,IF(P250=2,$O$4,$O$5))</f>
        <v>0</v>
      </c>
    </row>
    <row r="251">
      <c r="A251" s="1" t="s">
        <v>510</v>
      </c>
      <c r="E251" s="27" t="s">
        <v>506</v>
      </c>
    </row>
    <row r="252" ht="26">
      <c r="A252" s="1" t="s">
        <v>511</v>
      </c>
      <c r="E252" s="32" t="s">
        <v>10071</v>
      </c>
    </row>
    <row r="253" ht="25">
      <c r="A253" s="1" t="s">
        <v>513</v>
      </c>
      <c r="E253" s="27" t="s">
        <v>6048</v>
      </c>
    </row>
    <row r="254">
      <c r="A254" s="1" t="s">
        <v>504</v>
      </c>
      <c r="B254" s="1">
        <v>73</v>
      </c>
      <c r="C254" s="26" t="s">
        <v>10074</v>
      </c>
      <c r="D254" t="s">
        <v>506</v>
      </c>
      <c r="E254" s="27" t="s">
        <v>10075</v>
      </c>
      <c r="F254" s="28" t="s">
        <v>519</v>
      </c>
      <c r="G254" s="29">
        <v>2</v>
      </c>
      <c r="H254" s="28">
        <v>9.0000000000000006E-05</v>
      </c>
      <c r="I254" s="30">
        <f>ROUND(G254*H254,P4)</f>
        <v>0</v>
      </c>
      <c r="L254" s="30">
        <v>0</v>
      </c>
      <c r="M254" s="24">
        <f>ROUND(G254*L254,P4)</f>
        <v>0</v>
      </c>
      <c r="N254" s="25" t="s">
        <v>6046</v>
      </c>
      <c r="O254" s="31">
        <f>M254*AA254</f>
        <v>0</v>
      </c>
      <c r="P254" s="1">
        <v>3</v>
      </c>
      <c r="AA254" s="1">
        <f>IF(P254=1,$O$3,IF(P254=2,$O$4,$O$5))</f>
        <v>0</v>
      </c>
    </row>
    <row r="255">
      <c r="A255" s="1" t="s">
        <v>510</v>
      </c>
      <c r="E255" s="27" t="s">
        <v>506</v>
      </c>
    </row>
    <row r="256" ht="26">
      <c r="A256" s="1" t="s">
        <v>511</v>
      </c>
      <c r="E256" s="32" t="s">
        <v>529</v>
      </c>
    </row>
    <row r="257" ht="25">
      <c r="A257" s="1" t="s">
        <v>513</v>
      </c>
      <c r="E257" s="27" t="s">
        <v>6048</v>
      </c>
    </row>
    <row r="258">
      <c r="A258" s="1" t="s">
        <v>504</v>
      </c>
      <c r="B258" s="1">
        <v>75</v>
      </c>
      <c r="C258" s="26" t="s">
        <v>10076</v>
      </c>
      <c r="D258" t="s">
        <v>506</v>
      </c>
      <c r="E258" s="27" t="s">
        <v>10077</v>
      </c>
      <c r="F258" s="28" t="s">
        <v>519</v>
      </c>
      <c r="G258" s="29">
        <v>3</v>
      </c>
      <c r="H258" s="28">
        <v>0.0001</v>
      </c>
      <c r="I258" s="30">
        <f>ROUND(G258*H258,P4)</f>
        <v>0</v>
      </c>
      <c r="L258" s="30">
        <v>0</v>
      </c>
      <c r="M258" s="24">
        <f>ROUND(G258*L258,P4)</f>
        <v>0</v>
      </c>
      <c r="N258" s="25" t="s">
        <v>6046</v>
      </c>
      <c r="O258" s="31">
        <f>M258*AA258</f>
        <v>0</v>
      </c>
      <c r="P258" s="1">
        <v>3</v>
      </c>
      <c r="AA258" s="1">
        <f>IF(P258=1,$O$3,IF(P258=2,$O$4,$O$5))</f>
        <v>0</v>
      </c>
    </row>
    <row r="259">
      <c r="A259" s="1" t="s">
        <v>510</v>
      </c>
      <c r="E259" s="27" t="s">
        <v>506</v>
      </c>
    </row>
    <row r="260" ht="26">
      <c r="A260" s="1" t="s">
        <v>511</v>
      </c>
      <c r="E260" s="32" t="s">
        <v>673</v>
      </c>
    </row>
    <row r="261" ht="25">
      <c r="A261" s="1" t="s">
        <v>513</v>
      </c>
      <c r="E261" s="27" t="s">
        <v>6048</v>
      </c>
    </row>
    <row r="262">
      <c r="A262" s="1" t="s">
        <v>504</v>
      </c>
      <c r="B262" s="1">
        <v>54</v>
      </c>
      <c r="C262" s="26" t="s">
        <v>9046</v>
      </c>
      <c r="D262" t="s">
        <v>506</v>
      </c>
      <c r="E262" s="27" t="s">
        <v>9047</v>
      </c>
      <c r="F262" s="28" t="s">
        <v>567</v>
      </c>
      <c r="G262" s="29">
        <v>84</v>
      </c>
      <c r="H262" s="28">
        <v>0.00016000000000000001</v>
      </c>
      <c r="I262" s="30">
        <f>ROUND(G262*H262,P4)</f>
        <v>0</v>
      </c>
      <c r="L262" s="30">
        <v>0</v>
      </c>
      <c r="M262" s="24">
        <f>ROUND(G262*L262,P4)</f>
        <v>0</v>
      </c>
      <c r="N262" s="25" t="s">
        <v>6046</v>
      </c>
      <c r="O262" s="31">
        <f>M262*AA262</f>
        <v>0</v>
      </c>
      <c r="P262" s="1">
        <v>3</v>
      </c>
      <c r="AA262" s="1">
        <f>IF(P262=1,$O$3,IF(P262=2,$O$4,$O$5))</f>
        <v>0</v>
      </c>
    </row>
    <row r="263">
      <c r="A263" s="1" t="s">
        <v>510</v>
      </c>
      <c r="E263" s="27" t="s">
        <v>506</v>
      </c>
    </row>
    <row r="264" ht="26">
      <c r="A264" s="1" t="s">
        <v>511</v>
      </c>
      <c r="E264" s="32" t="s">
        <v>10078</v>
      </c>
    </row>
    <row r="265" ht="25">
      <c r="A265" s="1" t="s">
        <v>513</v>
      </c>
      <c r="E265" s="27" t="s">
        <v>6048</v>
      </c>
    </row>
    <row r="266">
      <c r="A266" s="1" t="s">
        <v>504</v>
      </c>
      <c r="B266" s="1">
        <v>106</v>
      </c>
      <c r="C266" s="26" t="s">
        <v>10079</v>
      </c>
      <c r="D266" t="s">
        <v>506</v>
      </c>
      <c r="E266" s="27" t="s">
        <v>10080</v>
      </c>
      <c r="F266" s="28" t="s">
        <v>519</v>
      </c>
      <c r="G266" s="29">
        <v>2</v>
      </c>
      <c r="H266" s="28">
        <v>0.00018000000000000001</v>
      </c>
      <c r="I266" s="30">
        <f>ROUND(G266*H266,P4)</f>
        <v>0</v>
      </c>
      <c r="L266" s="30">
        <v>0</v>
      </c>
      <c r="M266" s="24">
        <f>ROUND(G266*L266,P4)</f>
        <v>0</v>
      </c>
      <c r="N266" s="25" t="s">
        <v>6046</v>
      </c>
      <c r="O266" s="31">
        <f>M266*AA266</f>
        <v>0</v>
      </c>
      <c r="P266" s="1">
        <v>3</v>
      </c>
      <c r="AA266" s="1">
        <f>IF(P266=1,$O$3,IF(P266=2,$O$4,$O$5))</f>
        <v>0</v>
      </c>
    </row>
    <row r="267">
      <c r="A267" s="1" t="s">
        <v>510</v>
      </c>
      <c r="E267" s="27" t="s">
        <v>506</v>
      </c>
    </row>
    <row r="268" ht="26">
      <c r="A268" s="1" t="s">
        <v>511</v>
      </c>
      <c r="E268" s="32" t="s">
        <v>529</v>
      </c>
    </row>
    <row r="269" ht="25">
      <c r="A269" s="1" t="s">
        <v>513</v>
      </c>
      <c r="E269" s="27" t="s">
        <v>6048</v>
      </c>
    </row>
    <row r="270">
      <c r="A270" s="1" t="s">
        <v>504</v>
      </c>
      <c r="B270" s="1">
        <v>105</v>
      </c>
      <c r="C270" s="26" t="s">
        <v>9062</v>
      </c>
      <c r="D270" t="s">
        <v>506</v>
      </c>
      <c r="E270" s="27" t="s">
        <v>10081</v>
      </c>
      <c r="F270" s="28" t="s">
        <v>519</v>
      </c>
      <c r="G270" s="29">
        <v>2</v>
      </c>
      <c r="H270" s="28">
        <v>0.00029999999999999997</v>
      </c>
      <c r="I270" s="30">
        <f>ROUND(G270*H270,P4)</f>
        <v>0</v>
      </c>
      <c r="L270" s="30">
        <v>0</v>
      </c>
      <c r="M270" s="24">
        <f>ROUND(G270*L270,P4)</f>
        <v>0</v>
      </c>
      <c r="N270" s="25" t="s">
        <v>6046</v>
      </c>
      <c r="O270" s="31">
        <f>M270*AA270</f>
        <v>0</v>
      </c>
      <c r="P270" s="1">
        <v>3</v>
      </c>
      <c r="AA270" s="1">
        <f>IF(P270=1,$O$3,IF(P270=2,$O$4,$O$5))</f>
        <v>0</v>
      </c>
    </row>
    <row r="271">
      <c r="A271" s="1" t="s">
        <v>510</v>
      </c>
      <c r="E271" s="27" t="s">
        <v>506</v>
      </c>
    </row>
    <row r="272" ht="26">
      <c r="A272" s="1" t="s">
        <v>511</v>
      </c>
      <c r="E272" s="32" t="s">
        <v>529</v>
      </c>
    </row>
    <row r="273" ht="25">
      <c r="A273" s="1" t="s">
        <v>513</v>
      </c>
      <c r="E273" s="27" t="s">
        <v>6048</v>
      </c>
    </row>
    <row r="274">
      <c r="A274" s="1" t="s">
        <v>504</v>
      </c>
      <c r="B274" s="1">
        <v>101</v>
      </c>
      <c r="C274" s="26" t="s">
        <v>9064</v>
      </c>
      <c r="D274" t="s">
        <v>506</v>
      </c>
      <c r="E274" s="27" t="s">
        <v>9065</v>
      </c>
      <c r="F274" s="28" t="s">
        <v>4976</v>
      </c>
      <c r="G274" s="29">
        <v>6.2000000000000002</v>
      </c>
      <c r="H274" s="28">
        <v>0.001</v>
      </c>
      <c r="I274" s="30">
        <f>ROUND(G274*H274,P4)</f>
        <v>0</v>
      </c>
      <c r="L274" s="30">
        <v>0</v>
      </c>
      <c r="M274" s="24">
        <f>ROUND(G274*L274,P4)</f>
        <v>0</v>
      </c>
      <c r="N274" s="25" t="s">
        <v>6046</v>
      </c>
      <c r="O274" s="31">
        <f>M274*AA274</f>
        <v>0</v>
      </c>
      <c r="P274" s="1">
        <v>3</v>
      </c>
      <c r="AA274" s="1">
        <f>IF(P274=1,$O$3,IF(P274=2,$O$4,$O$5))</f>
        <v>0</v>
      </c>
    </row>
    <row r="275">
      <c r="A275" s="1" t="s">
        <v>510</v>
      </c>
      <c r="E275" s="27" t="s">
        <v>506</v>
      </c>
    </row>
    <row r="276" ht="26">
      <c r="A276" s="1" t="s">
        <v>511</v>
      </c>
      <c r="E276" s="32" t="s">
        <v>10082</v>
      </c>
    </row>
    <row r="277" ht="25">
      <c r="A277" s="1" t="s">
        <v>513</v>
      </c>
      <c r="E277" s="27" t="s">
        <v>6048</v>
      </c>
    </row>
    <row r="278">
      <c r="A278" s="1" t="s">
        <v>504</v>
      </c>
      <c r="B278" s="1">
        <v>99</v>
      </c>
      <c r="C278" s="26" t="s">
        <v>9066</v>
      </c>
      <c r="D278" t="s">
        <v>506</v>
      </c>
      <c r="E278" s="27" t="s">
        <v>9067</v>
      </c>
      <c r="F278" s="28" t="s">
        <v>519</v>
      </c>
      <c r="G278" s="29">
        <v>25</v>
      </c>
      <c r="H278" s="28">
        <v>0.00011</v>
      </c>
      <c r="I278" s="30">
        <f>ROUND(G278*H278,P4)</f>
        <v>0</v>
      </c>
      <c r="L278" s="30">
        <v>0</v>
      </c>
      <c r="M278" s="24">
        <f>ROUND(G278*L278,P4)</f>
        <v>0</v>
      </c>
      <c r="N278" s="25" t="s">
        <v>6046</v>
      </c>
      <c r="O278" s="31">
        <f>M278*AA278</f>
        <v>0</v>
      </c>
      <c r="P278" s="1">
        <v>3</v>
      </c>
      <c r="AA278" s="1">
        <f>IF(P278=1,$O$3,IF(P278=2,$O$4,$O$5))</f>
        <v>0</v>
      </c>
    </row>
    <row r="279">
      <c r="A279" s="1" t="s">
        <v>510</v>
      </c>
      <c r="E279" s="27" t="s">
        <v>506</v>
      </c>
    </row>
    <row r="280" ht="26">
      <c r="A280" s="1" t="s">
        <v>511</v>
      </c>
      <c r="E280" s="32" t="s">
        <v>2318</v>
      </c>
    </row>
    <row r="281" ht="25">
      <c r="A281" s="1" t="s">
        <v>513</v>
      </c>
      <c r="E281" s="27" t="s">
        <v>6048</v>
      </c>
    </row>
    <row r="282">
      <c r="A282" s="1" t="s">
        <v>504</v>
      </c>
      <c r="B282" s="1">
        <v>97</v>
      </c>
      <c r="C282" s="26" t="s">
        <v>9068</v>
      </c>
      <c r="D282" t="s">
        <v>506</v>
      </c>
      <c r="E282" s="27" t="s">
        <v>9069</v>
      </c>
      <c r="F282" s="28" t="s">
        <v>519</v>
      </c>
      <c r="G282" s="29">
        <v>16</v>
      </c>
      <c r="H282" s="28">
        <v>0.00044999999999999999</v>
      </c>
      <c r="I282" s="30">
        <f>ROUND(G282*H282,P4)</f>
        <v>0</v>
      </c>
      <c r="L282" s="30">
        <v>0</v>
      </c>
      <c r="M282" s="24">
        <f>ROUND(G282*L282,P4)</f>
        <v>0</v>
      </c>
      <c r="N282" s="25" t="s">
        <v>6046</v>
      </c>
      <c r="O282" s="31">
        <f>M282*AA282</f>
        <v>0</v>
      </c>
      <c r="P282" s="1">
        <v>3</v>
      </c>
      <c r="AA282" s="1">
        <f>IF(P282=1,$O$3,IF(P282=2,$O$4,$O$5))</f>
        <v>0</v>
      </c>
    </row>
    <row r="283">
      <c r="A283" s="1" t="s">
        <v>510</v>
      </c>
      <c r="E283" s="27" t="s">
        <v>506</v>
      </c>
    </row>
    <row r="284" ht="26">
      <c r="A284" s="1" t="s">
        <v>511</v>
      </c>
      <c r="E284" s="32" t="s">
        <v>718</v>
      </c>
    </row>
    <row r="285" ht="25">
      <c r="A285" s="1" t="s">
        <v>513</v>
      </c>
      <c r="E285" s="27" t="s">
        <v>6048</v>
      </c>
    </row>
    <row r="286">
      <c r="A286" s="1" t="s">
        <v>504</v>
      </c>
      <c r="B286" s="1">
        <v>98</v>
      </c>
      <c r="C286" s="26" t="s">
        <v>9070</v>
      </c>
      <c r="D286" t="s">
        <v>506</v>
      </c>
      <c r="E286" s="27" t="s">
        <v>9071</v>
      </c>
      <c r="F286" s="28" t="s">
        <v>519</v>
      </c>
      <c r="G286" s="29">
        <v>10</v>
      </c>
      <c r="H286" s="28">
        <v>0.00033</v>
      </c>
      <c r="I286" s="30">
        <f>ROUND(G286*H286,P4)</f>
        <v>0</v>
      </c>
      <c r="L286" s="30">
        <v>0</v>
      </c>
      <c r="M286" s="24">
        <f>ROUND(G286*L286,P4)</f>
        <v>0</v>
      </c>
      <c r="N286" s="25" t="s">
        <v>6046</v>
      </c>
      <c r="O286" s="31">
        <f>M286*AA286</f>
        <v>0</v>
      </c>
      <c r="P286" s="1">
        <v>3</v>
      </c>
      <c r="AA286" s="1">
        <f>IF(P286=1,$O$3,IF(P286=2,$O$4,$O$5))</f>
        <v>0</v>
      </c>
    </row>
    <row r="287">
      <c r="A287" s="1" t="s">
        <v>510</v>
      </c>
      <c r="E287" s="27" t="s">
        <v>506</v>
      </c>
    </row>
    <row r="288" ht="26">
      <c r="A288" s="1" t="s">
        <v>511</v>
      </c>
      <c r="E288" s="32" t="s">
        <v>668</v>
      </c>
    </row>
    <row r="289" ht="25">
      <c r="A289" s="1" t="s">
        <v>513</v>
      </c>
      <c r="E289" s="27" t="s">
        <v>6048</v>
      </c>
    </row>
    <row r="290">
      <c r="A290" s="1" t="s">
        <v>504</v>
      </c>
      <c r="B290" s="1">
        <v>109</v>
      </c>
      <c r="C290" s="26" t="s">
        <v>9072</v>
      </c>
      <c r="D290" t="s">
        <v>506</v>
      </c>
      <c r="E290" s="27" t="s">
        <v>9073</v>
      </c>
      <c r="F290" s="28" t="s">
        <v>519</v>
      </c>
      <c r="G290" s="29">
        <v>2</v>
      </c>
      <c r="H290" s="28">
        <v>0.0041999999999999997</v>
      </c>
      <c r="I290" s="30">
        <f>ROUND(G290*H290,P4)</f>
        <v>0</v>
      </c>
      <c r="L290" s="30">
        <v>0</v>
      </c>
      <c r="M290" s="24">
        <f>ROUND(G290*L290,P4)</f>
        <v>0</v>
      </c>
      <c r="N290" s="25" t="s">
        <v>6046</v>
      </c>
      <c r="O290" s="31">
        <f>M290*AA290</f>
        <v>0</v>
      </c>
      <c r="P290" s="1">
        <v>3</v>
      </c>
      <c r="AA290" s="1">
        <f>IF(P290=1,$O$3,IF(P290=2,$O$4,$O$5))</f>
        <v>0</v>
      </c>
    </row>
    <row r="291">
      <c r="A291" s="1" t="s">
        <v>510</v>
      </c>
      <c r="E291" s="27" t="s">
        <v>506</v>
      </c>
    </row>
    <row r="292" ht="26">
      <c r="A292" s="1" t="s">
        <v>511</v>
      </c>
      <c r="E292" s="32" t="s">
        <v>529</v>
      </c>
    </row>
    <row r="293" ht="25">
      <c r="A293" s="1" t="s">
        <v>513</v>
      </c>
      <c r="E293" s="27" t="s">
        <v>6048</v>
      </c>
    </row>
    <row r="294">
      <c r="A294" s="1" t="s">
        <v>504</v>
      </c>
      <c r="B294" s="1">
        <v>110</v>
      </c>
      <c r="C294" s="26" t="s">
        <v>9074</v>
      </c>
      <c r="D294" t="s">
        <v>506</v>
      </c>
      <c r="E294" s="27" t="s">
        <v>9075</v>
      </c>
      <c r="F294" s="28" t="s">
        <v>519</v>
      </c>
      <c r="G294" s="29">
        <v>4</v>
      </c>
      <c r="H294" s="28">
        <v>0.00032000000000000003</v>
      </c>
      <c r="I294" s="30">
        <f>ROUND(G294*H294,P4)</f>
        <v>0</v>
      </c>
      <c r="L294" s="30">
        <v>0</v>
      </c>
      <c r="M294" s="24">
        <f>ROUND(G294*L294,P4)</f>
        <v>0</v>
      </c>
      <c r="N294" s="25" t="s">
        <v>6046</v>
      </c>
      <c r="O294" s="31">
        <f>M294*AA294</f>
        <v>0</v>
      </c>
      <c r="P294" s="1">
        <v>3</v>
      </c>
      <c r="AA294" s="1">
        <f>IF(P294=1,$O$3,IF(P294=2,$O$4,$O$5))</f>
        <v>0</v>
      </c>
    </row>
    <row r="295">
      <c r="A295" s="1" t="s">
        <v>510</v>
      </c>
      <c r="E295" s="27" t="s">
        <v>506</v>
      </c>
    </row>
    <row r="296" ht="26">
      <c r="A296" s="1" t="s">
        <v>511</v>
      </c>
      <c r="E296" s="32" t="s">
        <v>544</v>
      </c>
    </row>
    <row r="297" ht="25">
      <c r="A297" s="1" t="s">
        <v>513</v>
      </c>
      <c r="E297" s="27" t="s">
        <v>6048</v>
      </c>
    </row>
    <row r="298">
      <c r="A298" s="1" t="s">
        <v>504</v>
      </c>
      <c r="B298" s="1">
        <v>107</v>
      </c>
      <c r="C298" s="26" t="s">
        <v>9076</v>
      </c>
      <c r="D298" t="s">
        <v>506</v>
      </c>
      <c r="E298" s="27" t="s">
        <v>9077</v>
      </c>
      <c r="F298" s="28" t="s">
        <v>519</v>
      </c>
      <c r="G298" s="29">
        <v>4</v>
      </c>
      <c r="H298" s="28">
        <v>0.00042999999999999999</v>
      </c>
      <c r="I298" s="30">
        <f>ROUND(G298*H298,P4)</f>
        <v>0</v>
      </c>
      <c r="L298" s="30">
        <v>0</v>
      </c>
      <c r="M298" s="24">
        <f>ROUND(G298*L298,P4)</f>
        <v>0</v>
      </c>
      <c r="N298" s="25" t="s">
        <v>6046</v>
      </c>
      <c r="O298" s="31">
        <f>M298*AA298</f>
        <v>0</v>
      </c>
      <c r="P298" s="1">
        <v>3</v>
      </c>
      <c r="AA298" s="1">
        <f>IF(P298=1,$O$3,IF(P298=2,$O$4,$O$5))</f>
        <v>0</v>
      </c>
    </row>
    <row r="299">
      <c r="A299" s="1" t="s">
        <v>510</v>
      </c>
      <c r="E299" s="27" t="s">
        <v>506</v>
      </c>
    </row>
    <row r="300" ht="26">
      <c r="A300" s="1" t="s">
        <v>511</v>
      </c>
      <c r="E300" s="32" t="s">
        <v>544</v>
      </c>
    </row>
    <row r="301" ht="25">
      <c r="A301" s="1" t="s">
        <v>513</v>
      </c>
      <c r="E301" s="27" t="s">
        <v>6048</v>
      </c>
    </row>
    <row r="302">
      <c r="A302" s="1" t="s">
        <v>504</v>
      </c>
      <c r="B302" s="1">
        <v>104</v>
      </c>
      <c r="C302" s="26" t="s">
        <v>9080</v>
      </c>
      <c r="D302" t="s">
        <v>506</v>
      </c>
      <c r="E302" s="27" t="s">
        <v>9081</v>
      </c>
      <c r="F302" s="28" t="s">
        <v>519</v>
      </c>
      <c r="G302" s="29">
        <v>2</v>
      </c>
      <c r="H302" s="28">
        <v>0.00069999999999999999</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
      <c r="A304" s="1" t="s">
        <v>511</v>
      </c>
      <c r="E304" s="32" t="s">
        <v>529</v>
      </c>
    </row>
    <row r="305" ht="25">
      <c r="A305" s="1" t="s">
        <v>513</v>
      </c>
      <c r="E305" s="27" t="s">
        <v>6048</v>
      </c>
    </row>
    <row r="306">
      <c r="A306" s="1" t="s">
        <v>504</v>
      </c>
      <c r="B306" s="1">
        <v>90</v>
      </c>
      <c r="C306" s="26" t="s">
        <v>9082</v>
      </c>
      <c r="D306" t="s">
        <v>506</v>
      </c>
      <c r="E306" s="27" t="s">
        <v>9083</v>
      </c>
      <c r="F306" s="28" t="s">
        <v>4976</v>
      </c>
      <c r="G306" s="29">
        <v>28.5</v>
      </c>
      <c r="H306" s="28">
        <v>0.001</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
      <c r="A308" s="1" t="s">
        <v>511</v>
      </c>
      <c r="E308" s="32" t="s">
        <v>10083</v>
      </c>
    </row>
    <row r="309" ht="25">
      <c r="A309" s="1" t="s">
        <v>513</v>
      </c>
      <c r="E309" s="27" t="s">
        <v>6048</v>
      </c>
    </row>
    <row r="310">
      <c r="A310" s="1" t="s">
        <v>504</v>
      </c>
      <c r="B310" s="1">
        <v>112</v>
      </c>
      <c r="C310" s="26" t="s">
        <v>9084</v>
      </c>
      <c r="D310" t="s">
        <v>506</v>
      </c>
      <c r="E310" s="27" t="s">
        <v>9085</v>
      </c>
      <c r="F310" s="28" t="s">
        <v>519</v>
      </c>
      <c r="G310" s="29">
        <v>2</v>
      </c>
      <c r="H310" s="28">
        <v>0</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
      <c r="A312" s="1" t="s">
        <v>511</v>
      </c>
      <c r="E312" s="32" t="s">
        <v>529</v>
      </c>
    </row>
    <row r="313" ht="25">
      <c r="A313" s="1" t="s">
        <v>513</v>
      </c>
      <c r="E313" s="27" t="s">
        <v>6048</v>
      </c>
    </row>
    <row r="314">
      <c r="A314" s="1" t="s">
        <v>504</v>
      </c>
      <c r="B314" s="1">
        <v>96</v>
      </c>
      <c r="C314" s="26" t="s">
        <v>9086</v>
      </c>
      <c r="D314" t="s">
        <v>506</v>
      </c>
      <c r="E314" s="27" t="s">
        <v>9087</v>
      </c>
      <c r="F314" s="28" t="s">
        <v>4976</v>
      </c>
      <c r="G314" s="29">
        <v>4.0499999999999998</v>
      </c>
      <c r="H314" s="28">
        <v>0.001</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
      <c r="A316" s="1" t="s">
        <v>511</v>
      </c>
      <c r="E316" s="32" t="s">
        <v>10084</v>
      </c>
    </row>
    <row r="317" ht="25">
      <c r="A317" s="1" t="s">
        <v>513</v>
      </c>
      <c r="E317" s="27" t="s">
        <v>6048</v>
      </c>
    </row>
    <row r="318">
      <c r="A318" s="1" t="s">
        <v>504</v>
      </c>
      <c r="B318" s="1">
        <v>114</v>
      </c>
      <c r="C318" s="26" t="s">
        <v>9088</v>
      </c>
      <c r="D318" t="s">
        <v>506</v>
      </c>
      <c r="E318" s="27" t="s">
        <v>9089</v>
      </c>
      <c r="F318" s="28" t="s">
        <v>519</v>
      </c>
      <c r="G318" s="29">
        <v>2</v>
      </c>
      <c r="H318" s="28">
        <v>0.0022799999999999999</v>
      </c>
      <c r="I318" s="30">
        <f>ROUND(G318*H318,P4)</f>
        <v>0</v>
      </c>
      <c r="L318" s="30">
        <v>0</v>
      </c>
      <c r="M318" s="24">
        <f>ROUND(G318*L318,P4)</f>
        <v>0</v>
      </c>
      <c r="N318" s="25" t="s">
        <v>6046</v>
      </c>
      <c r="O318" s="31">
        <f>M318*AA318</f>
        <v>0</v>
      </c>
      <c r="P318" s="1">
        <v>3</v>
      </c>
      <c r="AA318" s="1">
        <f>IF(P318=1,$O$3,IF(P318=2,$O$4,$O$5))</f>
        <v>0</v>
      </c>
    </row>
    <row r="319">
      <c r="A319" s="1" t="s">
        <v>510</v>
      </c>
      <c r="E319" s="27" t="s">
        <v>506</v>
      </c>
    </row>
    <row r="320" ht="26">
      <c r="A320" s="1" t="s">
        <v>511</v>
      </c>
      <c r="E320" s="32" t="s">
        <v>529</v>
      </c>
    </row>
    <row r="321" ht="25">
      <c r="A321" s="1" t="s">
        <v>513</v>
      </c>
      <c r="E321" s="27" t="s">
        <v>6048</v>
      </c>
    </row>
    <row r="322">
      <c r="A322" s="1" t="s">
        <v>504</v>
      </c>
      <c r="B322" s="1">
        <v>77</v>
      </c>
      <c r="C322" s="26" t="s">
        <v>9092</v>
      </c>
      <c r="D322" t="s">
        <v>506</v>
      </c>
      <c r="E322" s="27" t="s">
        <v>9093</v>
      </c>
      <c r="F322" s="28" t="s">
        <v>519</v>
      </c>
      <c r="G322" s="29">
        <v>3</v>
      </c>
      <c r="H322" s="28">
        <v>0.00040000000000000002</v>
      </c>
      <c r="I322" s="30">
        <f>ROUND(G322*H322,P4)</f>
        <v>0</v>
      </c>
      <c r="L322" s="30">
        <v>0</v>
      </c>
      <c r="M322" s="24">
        <f>ROUND(G322*L322,P4)</f>
        <v>0</v>
      </c>
      <c r="N322" s="25" t="s">
        <v>6046</v>
      </c>
      <c r="O322" s="31">
        <f>M322*AA322</f>
        <v>0</v>
      </c>
      <c r="P322" s="1">
        <v>3</v>
      </c>
      <c r="AA322" s="1">
        <f>IF(P322=1,$O$3,IF(P322=2,$O$4,$O$5))</f>
        <v>0</v>
      </c>
    </row>
    <row r="323">
      <c r="A323" s="1" t="s">
        <v>510</v>
      </c>
      <c r="E323" s="27" t="s">
        <v>506</v>
      </c>
    </row>
    <row r="324" ht="26">
      <c r="A324" s="1" t="s">
        <v>511</v>
      </c>
      <c r="E324" s="32" t="s">
        <v>673</v>
      </c>
    </row>
    <row r="325" ht="25">
      <c r="A325" s="1" t="s">
        <v>513</v>
      </c>
      <c r="E325" s="27" t="s">
        <v>6048</v>
      </c>
    </row>
    <row r="326">
      <c r="A326" s="1" t="s">
        <v>504</v>
      </c>
      <c r="B326" s="1">
        <v>78</v>
      </c>
      <c r="C326" s="26" t="s">
        <v>9095</v>
      </c>
      <c r="D326" t="s">
        <v>506</v>
      </c>
      <c r="E326" s="27" t="s">
        <v>9096</v>
      </c>
      <c r="F326" s="28" t="s">
        <v>519</v>
      </c>
      <c r="G326" s="29">
        <v>3</v>
      </c>
      <c r="H326" s="28">
        <v>0.00040000000000000002</v>
      </c>
      <c r="I326" s="30">
        <f>ROUND(G326*H326,P4)</f>
        <v>0</v>
      </c>
      <c r="L326" s="30">
        <v>0</v>
      </c>
      <c r="M326" s="24">
        <f>ROUND(G326*L326,P4)</f>
        <v>0</v>
      </c>
      <c r="N326" s="25" t="s">
        <v>6046</v>
      </c>
      <c r="O326" s="31">
        <f>M326*AA326</f>
        <v>0</v>
      </c>
      <c r="P326" s="1">
        <v>3</v>
      </c>
      <c r="AA326" s="1">
        <f>IF(P326=1,$O$3,IF(P326=2,$O$4,$O$5))</f>
        <v>0</v>
      </c>
    </row>
    <row r="327">
      <c r="A327" s="1" t="s">
        <v>510</v>
      </c>
      <c r="E327" s="27" t="s">
        <v>506</v>
      </c>
    </row>
    <row r="328" ht="26">
      <c r="A328" s="1" t="s">
        <v>511</v>
      </c>
      <c r="E328" s="32" t="s">
        <v>673</v>
      </c>
    </row>
    <row r="329" ht="25">
      <c r="A329" s="1" t="s">
        <v>513</v>
      </c>
      <c r="E329" s="27" t="s">
        <v>6048</v>
      </c>
    </row>
    <row r="330">
      <c r="A330" s="1" t="s">
        <v>504</v>
      </c>
      <c r="B330" s="1">
        <v>82</v>
      </c>
      <c r="C330" s="26" t="s">
        <v>9104</v>
      </c>
      <c r="D330" t="s">
        <v>506</v>
      </c>
      <c r="E330" s="27" t="s">
        <v>9105</v>
      </c>
      <c r="F330" s="28" t="s">
        <v>519</v>
      </c>
      <c r="G330" s="29">
        <v>1</v>
      </c>
      <c r="H330" s="28">
        <v>0.00025000000000000001</v>
      </c>
      <c r="I330" s="30">
        <f>ROUND(G330*H330,P4)</f>
        <v>0</v>
      </c>
      <c r="L330" s="30">
        <v>0</v>
      </c>
      <c r="M330" s="24">
        <f>ROUND(G330*L330,P4)</f>
        <v>0</v>
      </c>
      <c r="N330" s="25" t="s">
        <v>6046</v>
      </c>
      <c r="O330" s="31">
        <f>M330*AA330</f>
        <v>0</v>
      </c>
      <c r="P330" s="1">
        <v>3</v>
      </c>
      <c r="AA330" s="1">
        <f>IF(P330=1,$O$3,IF(P330=2,$O$4,$O$5))</f>
        <v>0</v>
      </c>
    </row>
    <row r="331">
      <c r="A331" s="1" t="s">
        <v>510</v>
      </c>
      <c r="E331" s="27" t="s">
        <v>506</v>
      </c>
    </row>
    <row r="332" ht="26">
      <c r="A332" s="1" t="s">
        <v>511</v>
      </c>
      <c r="E332" s="32" t="s">
        <v>521</v>
      </c>
    </row>
    <row r="333" ht="25">
      <c r="A333" s="1" t="s">
        <v>513</v>
      </c>
      <c r="E333" s="27" t="s">
        <v>6048</v>
      </c>
    </row>
    <row r="334" ht="25">
      <c r="A334" s="1" t="s">
        <v>504</v>
      </c>
      <c r="B334" s="1">
        <v>53</v>
      </c>
      <c r="C334" s="26" t="s">
        <v>9111</v>
      </c>
      <c r="D334" t="s">
        <v>506</v>
      </c>
      <c r="E334" s="27" t="s">
        <v>9112</v>
      </c>
      <c r="F334" s="28" t="s">
        <v>567</v>
      </c>
      <c r="G334" s="29">
        <v>80</v>
      </c>
      <c r="H334" s="28">
        <v>0</v>
      </c>
      <c r="I334" s="30">
        <f>ROUND(G334*H334,P4)</f>
        <v>0</v>
      </c>
      <c r="L334" s="30">
        <v>0</v>
      </c>
      <c r="M334" s="24">
        <f>ROUND(G334*L334,P4)</f>
        <v>0</v>
      </c>
      <c r="N334" s="25" t="s">
        <v>6046</v>
      </c>
      <c r="O334" s="31">
        <f>M334*AA334</f>
        <v>0</v>
      </c>
      <c r="P334" s="1">
        <v>3</v>
      </c>
      <c r="AA334" s="1">
        <f>IF(P334=1,$O$3,IF(P334=2,$O$4,$O$5))</f>
        <v>0</v>
      </c>
    </row>
    <row r="335">
      <c r="A335" s="1" t="s">
        <v>510</v>
      </c>
      <c r="E335" s="27" t="s">
        <v>506</v>
      </c>
    </row>
    <row r="336" ht="26">
      <c r="A336" s="1" t="s">
        <v>511</v>
      </c>
      <c r="E336" s="32" t="s">
        <v>10085</v>
      </c>
    </row>
    <row r="337" ht="25">
      <c r="A337" s="1" t="s">
        <v>513</v>
      </c>
      <c r="E337" s="27" t="s">
        <v>6048</v>
      </c>
    </row>
    <row r="338" ht="25">
      <c r="A338" s="1" t="s">
        <v>504</v>
      </c>
      <c r="B338" s="1">
        <v>56</v>
      </c>
      <c r="C338" s="26" t="s">
        <v>9125</v>
      </c>
      <c r="D338" t="s">
        <v>506</v>
      </c>
      <c r="E338" s="27" t="s">
        <v>9126</v>
      </c>
      <c r="F338" s="28" t="s">
        <v>567</v>
      </c>
      <c r="G338" s="29">
        <v>10</v>
      </c>
      <c r="H338" s="28">
        <v>0</v>
      </c>
      <c r="I338" s="30">
        <f>ROUND(G338*H338,P4)</f>
        <v>0</v>
      </c>
      <c r="L338" s="30">
        <v>0</v>
      </c>
      <c r="M338" s="24">
        <f>ROUND(G338*L338,P4)</f>
        <v>0</v>
      </c>
      <c r="N338" s="25" t="s">
        <v>6046</v>
      </c>
      <c r="O338" s="31">
        <f>M338*AA338</f>
        <v>0</v>
      </c>
      <c r="P338" s="1">
        <v>3</v>
      </c>
      <c r="AA338" s="1">
        <f>IF(P338=1,$O$3,IF(P338=2,$O$4,$O$5))</f>
        <v>0</v>
      </c>
    </row>
    <row r="339">
      <c r="A339" s="1" t="s">
        <v>510</v>
      </c>
      <c r="E339" s="27" t="s">
        <v>506</v>
      </c>
    </row>
    <row r="340" ht="26">
      <c r="A340" s="1" t="s">
        <v>511</v>
      </c>
      <c r="E340" s="32" t="s">
        <v>10086</v>
      </c>
    </row>
    <row r="341" ht="25">
      <c r="A341" s="1" t="s">
        <v>513</v>
      </c>
      <c r="E341" s="27" t="s">
        <v>6048</v>
      </c>
    </row>
    <row r="342" ht="25">
      <c r="A342" s="1" t="s">
        <v>504</v>
      </c>
      <c r="B342" s="1">
        <v>58</v>
      </c>
      <c r="C342" s="26" t="s">
        <v>10087</v>
      </c>
      <c r="D342" t="s">
        <v>600</v>
      </c>
      <c r="E342" s="27" t="s">
        <v>10088</v>
      </c>
      <c r="F342" s="28" t="s">
        <v>567</v>
      </c>
      <c r="G342" s="29">
        <v>50</v>
      </c>
      <c r="H342" s="28">
        <v>0</v>
      </c>
      <c r="I342" s="30">
        <f>ROUND(G342*H342,P4)</f>
        <v>0</v>
      </c>
      <c r="L342" s="30">
        <v>0</v>
      </c>
      <c r="M342" s="24">
        <f>ROUND(G342*L342,P4)</f>
        <v>0</v>
      </c>
      <c r="N342" s="25" t="s">
        <v>6046</v>
      </c>
      <c r="O342" s="31">
        <f>M342*AA342</f>
        <v>0</v>
      </c>
      <c r="P342" s="1">
        <v>3</v>
      </c>
      <c r="AA342" s="1">
        <f>IF(P342=1,$O$3,IF(P342=2,$O$4,$O$5))</f>
        <v>0</v>
      </c>
    </row>
    <row r="343">
      <c r="A343" s="1" t="s">
        <v>510</v>
      </c>
      <c r="E343" s="27" t="s">
        <v>506</v>
      </c>
    </row>
    <row r="344" ht="26">
      <c r="A344" s="1" t="s">
        <v>511</v>
      </c>
      <c r="E344" s="32" t="s">
        <v>1423</v>
      </c>
    </row>
    <row r="345" ht="25">
      <c r="A345" s="1" t="s">
        <v>513</v>
      </c>
      <c r="E345" s="27" t="s">
        <v>6048</v>
      </c>
    </row>
    <row r="346" ht="25">
      <c r="A346" s="1" t="s">
        <v>504</v>
      </c>
      <c r="B346" s="1">
        <v>60</v>
      </c>
      <c r="C346" s="26" t="s">
        <v>10087</v>
      </c>
      <c r="D346" t="s">
        <v>604</v>
      </c>
      <c r="E346" s="27" t="s">
        <v>10088</v>
      </c>
      <c r="F346" s="28" t="s">
        <v>567</v>
      </c>
      <c r="G346" s="29">
        <v>20</v>
      </c>
      <c r="H346" s="28">
        <v>0</v>
      </c>
      <c r="I346" s="30">
        <f>ROUND(G346*H346,P4)</f>
        <v>0</v>
      </c>
      <c r="L346" s="30">
        <v>0</v>
      </c>
      <c r="M346" s="24">
        <f>ROUND(G346*L346,P4)</f>
        <v>0</v>
      </c>
      <c r="N346" s="25" t="s">
        <v>6046</v>
      </c>
      <c r="O346" s="31">
        <f>M346*AA346</f>
        <v>0</v>
      </c>
      <c r="P346" s="1">
        <v>3</v>
      </c>
      <c r="AA346" s="1">
        <f>IF(P346=1,$O$3,IF(P346=2,$O$4,$O$5))</f>
        <v>0</v>
      </c>
    </row>
    <row r="347">
      <c r="A347" s="1" t="s">
        <v>510</v>
      </c>
      <c r="E347" s="27" t="s">
        <v>506</v>
      </c>
    </row>
    <row r="348" ht="26">
      <c r="A348" s="1" t="s">
        <v>511</v>
      </c>
      <c r="E348" s="32" t="s">
        <v>926</v>
      </c>
    </row>
    <row r="349" ht="25">
      <c r="A349" s="1" t="s">
        <v>513</v>
      </c>
      <c r="E349" s="27" t="s">
        <v>6048</v>
      </c>
    </row>
    <row r="350" ht="25">
      <c r="A350" s="1" t="s">
        <v>504</v>
      </c>
      <c r="B350" s="1">
        <v>62</v>
      </c>
      <c r="C350" s="26" t="s">
        <v>10089</v>
      </c>
      <c r="D350" t="s">
        <v>506</v>
      </c>
      <c r="E350" s="27" t="s">
        <v>10090</v>
      </c>
      <c r="F350" s="28" t="s">
        <v>567</v>
      </c>
      <c r="G350" s="29">
        <v>20</v>
      </c>
      <c r="H350" s="28">
        <v>0</v>
      </c>
      <c r="I350" s="30">
        <f>ROUND(G350*H350,P4)</f>
        <v>0</v>
      </c>
      <c r="L350" s="30">
        <v>0</v>
      </c>
      <c r="M350" s="24">
        <f>ROUND(G350*L350,P4)</f>
        <v>0</v>
      </c>
      <c r="N350" s="25" t="s">
        <v>6046</v>
      </c>
      <c r="O350" s="31">
        <f>M350*AA350</f>
        <v>0</v>
      </c>
      <c r="P350" s="1">
        <v>3</v>
      </c>
      <c r="AA350" s="1">
        <f>IF(P350=1,$O$3,IF(P350=2,$O$4,$O$5))</f>
        <v>0</v>
      </c>
    </row>
    <row r="351">
      <c r="A351" s="1" t="s">
        <v>510</v>
      </c>
      <c r="E351" s="27" t="s">
        <v>506</v>
      </c>
    </row>
    <row r="352" ht="26">
      <c r="A352" s="1" t="s">
        <v>511</v>
      </c>
      <c r="E352" s="32" t="s">
        <v>926</v>
      </c>
    </row>
    <row r="353" ht="25">
      <c r="A353" s="1" t="s">
        <v>513</v>
      </c>
      <c r="E353" s="27" t="s">
        <v>6048</v>
      </c>
    </row>
    <row r="354" ht="25">
      <c r="A354" s="1" t="s">
        <v>504</v>
      </c>
      <c r="B354" s="1">
        <v>64</v>
      </c>
      <c r="C354" s="26" t="s">
        <v>10091</v>
      </c>
      <c r="D354" t="s">
        <v>506</v>
      </c>
      <c r="E354" s="27" t="s">
        <v>10092</v>
      </c>
      <c r="F354" s="28" t="s">
        <v>567</v>
      </c>
      <c r="G354" s="29">
        <v>10</v>
      </c>
      <c r="H354" s="28">
        <v>0</v>
      </c>
      <c r="I354" s="30">
        <f>ROUND(G354*H354,P4)</f>
        <v>0</v>
      </c>
      <c r="L354" s="30">
        <v>0</v>
      </c>
      <c r="M354" s="24">
        <f>ROUND(G354*L354,P4)</f>
        <v>0</v>
      </c>
      <c r="N354" s="25" t="s">
        <v>6046</v>
      </c>
      <c r="O354" s="31">
        <f>M354*AA354</f>
        <v>0</v>
      </c>
      <c r="P354" s="1">
        <v>3</v>
      </c>
      <c r="AA354" s="1">
        <f>IF(P354=1,$O$3,IF(P354=2,$O$4,$O$5))</f>
        <v>0</v>
      </c>
    </row>
    <row r="355">
      <c r="A355" s="1" t="s">
        <v>510</v>
      </c>
      <c r="E355" s="27" t="s">
        <v>506</v>
      </c>
    </row>
    <row r="356" ht="26">
      <c r="A356" s="1" t="s">
        <v>511</v>
      </c>
      <c r="E356" s="32" t="s">
        <v>668</v>
      </c>
    </row>
    <row r="357" ht="25">
      <c r="A357" s="1" t="s">
        <v>513</v>
      </c>
      <c r="E357" s="27" t="s">
        <v>6048</v>
      </c>
    </row>
    <row r="358" ht="25">
      <c r="A358" s="1" t="s">
        <v>504</v>
      </c>
      <c r="B358" s="1">
        <v>66</v>
      </c>
      <c r="C358" s="26" t="s">
        <v>9144</v>
      </c>
      <c r="D358" t="s">
        <v>506</v>
      </c>
      <c r="E358" s="27" t="s">
        <v>9145</v>
      </c>
      <c r="F358" s="28" t="s">
        <v>519</v>
      </c>
      <c r="G358" s="29">
        <v>9</v>
      </c>
      <c r="H358" s="28">
        <v>0</v>
      </c>
      <c r="I358" s="30">
        <f>ROUND(G358*H358,P4)</f>
        <v>0</v>
      </c>
      <c r="L358" s="30">
        <v>0</v>
      </c>
      <c r="M358" s="24">
        <f>ROUND(G358*L358,P4)</f>
        <v>0</v>
      </c>
      <c r="N358" s="25" t="s">
        <v>6046</v>
      </c>
      <c r="O358" s="31">
        <f>M358*AA358</f>
        <v>0</v>
      </c>
      <c r="P358" s="1">
        <v>3</v>
      </c>
      <c r="AA358" s="1">
        <f>IF(P358=1,$O$3,IF(P358=2,$O$4,$O$5))</f>
        <v>0</v>
      </c>
    </row>
    <row r="359">
      <c r="A359" s="1" t="s">
        <v>510</v>
      </c>
      <c r="E359" s="27" t="s">
        <v>506</v>
      </c>
    </row>
    <row r="360" ht="26">
      <c r="A360" s="1" t="s">
        <v>511</v>
      </c>
      <c r="E360" s="32" t="s">
        <v>10093</v>
      </c>
    </row>
    <row r="361" ht="25">
      <c r="A361" s="1" t="s">
        <v>513</v>
      </c>
      <c r="E361" s="27" t="s">
        <v>6048</v>
      </c>
    </row>
    <row r="362" ht="25">
      <c r="A362" s="1" t="s">
        <v>504</v>
      </c>
      <c r="B362" s="1">
        <v>67</v>
      </c>
      <c r="C362" s="26" t="s">
        <v>10094</v>
      </c>
      <c r="D362" t="s">
        <v>506</v>
      </c>
      <c r="E362" s="27" t="s">
        <v>10095</v>
      </c>
      <c r="F362" s="28" t="s">
        <v>519</v>
      </c>
      <c r="G362" s="29">
        <v>3</v>
      </c>
      <c r="H362" s="28">
        <v>0</v>
      </c>
      <c r="I362" s="30">
        <f>ROUND(G362*H362,P4)</f>
        <v>0</v>
      </c>
      <c r="L362" s="30">
        <v>0</v>
      </c>
      <c r="M362" s="24">
        <f>ROUND(G362*L362,P4)</f>
        <v>0</v>
      </c>
      <c r="N362" s="25" t="s">
        <v>6046</v>
      </c>
      <c r="O362" s="31">
        <f>M362*AA362</f>
        <v>0</v>
      </c>
      <c r="P362" s="1">
        <v>3</v>
      </c>
      <c r="AA362" s="1">
        <f>IF(P362=1,$O$3,IF(P362=2,$O$4,$O$5))</f>
        <v>0</v>
      </c>
    </row>
    <row r="363">
      <c r="A363" s="1" t="s">
        <v>510</v>
      </c>
      <c r="E363" s="27" t="s">
        <v>506</v>
      </c>
    </row>
    <row r="364" ht="26">
      <c r="A364" s="1" t="s">
        <v>511</v>
      </c>
      <c r="E364" s="32" t="s">
        <v>10096</v>
      </c>
    </row>
    <row r="365" ht="25">
      <c r="A365" s="1" t="s">
        <v>513</v>
      </c>
      <c r="E365" s="27" t="s">
        <v>6048</v>
      </c>
    </row>
    <row r="366" ht="25">
      <c r="A366" s="1" t="s">
        <v>504</v>
      </c>
      <c r="B366" s="1">
        <v>68</v>
      </c>
      <c r="C366" s="26" t="s">
        <v>10097</v>
      </c>
      <c r="D366" t="s">
        <v>506</v>
      </c>
      <c r="E366" s="27" t="s">
        <v>10098</v>
      </c>
      <c r="F366" s="28" t="s">
        <v>519</v>
      </c>
      <c r="G366" s="29">
        <v>3</v>
      </c>
      <c r="H366" s="28">
        <v>0</v>
      </c>
      <c r="I366" s="30">
        <f>ROUND(G366*H366,P4)</f>
        <v>0</v>
      </c>
      <c r="L366" s="30">
        <v>0</v>
      </c>
      <c r="M366" s="24">
        <f>ROUND(G366*L366,P4)</f>
        <v>0</v>
      </c>
      <c r="N366" s="25" t="s">
        <v>6046</v>
      </c>
      <c r="O366" s="31">
        <f>M366*AA366</f>
        <v>0</v>
      </c>
      <c r="P366" s="1">
        <v>3</v>
      </c>
      <c r="AA366" s="1">
        <f>IF(P366=1,$O$3,IF(P366=2,$O$4,$O$5))</f>
        <v>0</v>
      </c>
    </row>
    <row r="367">
      <c r="A367" s="1" t="s">
        <v>510</v>
      </c>
      <c r="E367" s="27" t="s">
        <v>506</v>
      </c>
    </row>
    <row r="368" ht="26">
      <c r="A368" s="1" t="s">
        <v>511</v>
      </c>
      <c r="E368" s="32" t="s">
        <v>10096</v>
      </c>
    </row>
    <row r="369" ht="25">
      <c r="A369" s="1" t="s">
        <v>513</v>
      </c>
      <c r="E369" s="27" t="s">
        <v>6048</v>
      </c>
    </row>
    <row r="370" ht="25">
      <c r="A370" s="1" t="s">
        <v>504</v>
      </c>
      <c r="B370" s="1">
        <v>69</v>
      </c>
      <c r="C370" s="26" t="s">
        <v>9147</v>
      </c>
      <c r="D370" t="s">
        <v>506</v>
      </c>
      <c r="E370" s="27" t="s">
        <v>10099</v>
      </c>
      <c r="F370" s="28" t="s">
        <v>519</v>
      </c>
      <c r="G370" s="29">
        <v>4</v>
      </c>
      <c r="H370" s="28">
        <v>0</v>
      </c>
      <c r="I370" s="30">
        <f>ROUND(G370*H370,P4)</f>
        <v>0</v>
      </c>
      <c r="L370" s="30">
        <v>0</v>
      </c>
      <c r="M370" s="24">
        <f>ROUND(G370*L370,P4)</f>
        <v>0</v>
      </c>
      <c r="N370" s="25" t="s">
        <v>6046</v>
      </c>
      <c r="O370" s="31">
        <f>M370*AA370</f>
        <v>0</v>
      </c>
      <c r="P370" s="1">
        <v>3</v>
      </c>
      <c r="AA370" s="1">
        <f>IF(P370=1,$O$3,IF(P370=2,$O$4,$O$5))</f>
        <v>0</v>
      </c>
    </row>
    <row r="371">
      <c r="A371" s="1" t="s">
        <v>510</v>
      </c>
      <c r="E371" s="27" t="s">
        <v>506</v>
      </c>
    </row>
    <row r="372" ht="26">
      <c r="A372" s="1" t="s">
        <v>511</v>
      </c>
      <c r="E372" s="32" t="s">
        <v>10100</v>
      </c>
    </row>
    <row r="373" ht="25">
      <c r="A373" s="1" t="s">
        <v>513</v>
      </c>
      <c r="E373" s="27" t="s">
        <v>6048</v>
      </c>
    </row>
    <row r="374" ht="25">
      <c r="A374" s="1" t="s">
        <v>504</v>
      </c>
      <c r="B374" s="1">
        <v>70</v>
      </c>
      <c r="C374" s="26" t="s">
        <v>9156</v>
      </c>
      <c r="D374" t="s">
        <v>506</v>
      </c>
      <c r="E374" s="27" t="s">
        <v>9157</v>
      </c>
      <c r="F374" s="28" t="s">
        <v>519</v>
      </c>
      <c r="G374" s="29">
        <v>1</v>
      </c>
      <c r="H374" s="28">
        <v>0</v>
      </c>
      <c r="I374" s="30">
        <f>ROUND(G374*H374,P4)</f>
        <v>0</v>
      </c>
      <c r="L374" s="30">
        <v>0</v>
      </c>
      <c r="M374" s="24">
        <f>ROUND(G374*L374,P4)</f>
        <v>0</v>
      </c>
      <c r="N374" s="25" t="s">
        <v>6046</v>
      </c>
      <c r="O374" s="31">
        <f>M374*AA374</f>
        <v>0</v>
      </c>
      <c r="P374" s="1">
        <v>3</v>
      </c>
      <c r="AA374" s="1">
        <f>IF(P374=1,$O$3,IF(P374=2,$O$4,$O$5))</f>
        <v>0</v>
      </c>
    </row>
    <row r="375">
      <c r="A375" s="1" t="s">
        <v>510</v>
      </c>
      <c r="E375" s="27" t="s">
        <v>506</v>
      </c>
    </row>
    <row r="376" ht="26">
      <c r="A376" s="1" t="s">
        <v>511</v>
      </c>
      <c r="E376" s="32" t="s">
        <v>521</v>
      </c>
    </row>
    <row r="377" ht="25">
      <c r="A377" s="1" t="s">
        <v>513</v>
      </c>
      <c r="E377" s="27" t="s">
        <v>6048</v>
      </c>
    </row>
    <row r="378" ht="25">
      <c r="A378" s="1" t="s">
        <v>504</v>
      </c>
      <c r="B378" s="1">
        <v>72</v>
      </c>
      <c r="C378" s="26" t="s">
        <v>10101</v>
      </c>
      <c r="D378" t="s">
        <v>506</v>
      </c>
      <c r="E378" s="27" t="s">
        <v>10102</v>
      </c>
      <c r="F378" s="28" t="s">
        <v>519</v>
      </c>
      <c r="G378" s="29">
        <v>2</v>
      </c>
      <c r="H378" s="28">
        <v>0</v>
      </c>
      <c r="I378" s="30">
        <f>ROUND(G378*H378,P4)</f>
        <v>0</v>
      </c>
      <c r="L378" s="30">
        <v>0</v>
      </c>
      <c r="M378" s="24">
        <f>ROUND(G378*L378,P4)</f>
        <v>0</v>
      </c>
      <c r="N378" s="25" t="s">
        <v>6046</v>
      </c>
      <c r="O378" s="31">
        <f>M378*AA378</f>
        <v>0</v>
      </c>
      <c r="P378" s="1">
        <v>3</v>
      </c>
      <c r="AA378" s="1">
        <f>IF(P378=1,$O$3,IF(P378=2,$O$4,$O$5))</f>
        <v>0</v>
      </c>
    </row>
    <row r="379">
      <c r="A379" s="1" t="s">
        <v>510</v>
      </c>
      <c r="E379" s="27" t="s">
        <v>506</v>
      </c>
    </row>
    <row r="380" ht="26">
      <c r="A380" s="1" t="s">
        <v>511</v>
      </c>
      <c r="E380" s="32" t="s">
        <v>529</v>
      </c>
    </row>
    <row r="381" ht="25">
      <c r="A381" s="1" t="s">
        <v>513</v>
      </c>
      <c r="E381" s="27" t="s">
        <v>6048</v>
      </c>
    </row>
    <row r="382" ht="25">
      <c r="A382" s="1" t="s">
        <v>504</v>
      </c>
      <c r="B382" s="1">
        <v>74</v>
      </c>
      <c r="C382" s="26" t="s">
        <v>9172</v>
      </c>
      <c r="D382" t="s">
        <v>506</v>
      </c>
      <c r="E382" s="27" t="s">
        <v>9173</v>
      </c>
      <c r="F382" s="28" t="s">
        <v>519</v>
      </c>
      <c r="G382" s="29">
        <v>3</v>
      </c>
      <c r="H382" s="28">
        <v>0</v>
      </c>
      <c r="I382" s="30">
        <f>ROUND(G382*H382,P4)</f>
        <v>0</v>
      </c>
      <c r="L382" s="30">
        <v>0</v>
      </c>
      <c r="M382" s="24">
        <f>ROUND(G382*L382,P4)</f>
        <v>0</v>
      </c>
      <c r="N382" s="25" t="s">
        <v>6046</v>
      </c>
      <c r="O382" s="31">
        <f>M382*AA382</f>
        <v>0</v>
      </c>
      <c r="P382" s="1">
        <v>3</v>
      </c>
      <c r="AA382" s="1">
        <f>IF(P382=1,$O$3,IF(P382=2,$O$4,$O$5))</f>
        <v>0</v>
      </c>
    </row>
    <row r="383">
      <c r="A383" s="1" t="s">
        <v>510</v>
      </c>
      <c r="E383" s="27" t="s">
        <v>506</v>
      </c>
    </row>
    <row r="384" ht="26">
      <c r="A384" s="1" t="s">
        <v>511</v>
      </c>
      <c r="E384" s="32" t="s">
        <v>673</v>
      </c>
    </row>
    <row r="385" ht="25">
      <c r="A385" s="1" t="s">
        <v>513</v>
      </c>
      <c r="E385" s="27" t="s">
        <v>6048</v>
      </c>
    </row>
    <row r="386">
      <c r="A386" s="1" t="s">
        <v>504</v>
      </c>
      <c r="B386" s="1">
        <v>76</v>
      </c>
      <c r="C386" s="26" t="s">
        <v>9176</v>
      </c>
      <c r="D386" t="s">
        <v>506</v>
      </c>
      <c r="E386" s="27" t="s">
        <v>9177</v>
      </c>
      <c r="F386" s="28" t="s">
        <v>519</v>
      </c>
      <c r="G386" s="29">
        <v>6</v>
      </c>
      <c r="H386" s="28">
        <v>0</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
      <c r="A388" s="1" t="s">
        <v>511</v>
      </c>
      <c r="E388" s="32" t="s">
        <v>524</v>
      </c>
    </row>
    <row r="389" ht="25">
      <c r="A389" s="1" t="s">
        <v>513</v>
      </c>
      <c r="E389" s="27" t="s">
        <v>6048</v>
      </c>
    </row>
    <row r="390">
      <c r="A390" s="1" t="s">
        <v>504</v>
      </c>
      <c r="B390" s="1">
        <v>81</v>
      </c>
      <c r="C390" s="26" t="s">
        <v>9181</v>
      </c>
      <c r="D390" t="s">
        <v>506</v>
      </c>
      <c r="E390" s="27" t="s">
        <v>9182</v>
      </c>
      <c r="F390" s="28" t="s">
        <v>519</v>
      </c>
      <c r="G390" s="29">
        <v>1</v>
      </c>
      <c r="H390" s="28">
        <v>0</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
      <c r="A392" s="1" t="s">
        <v>511</v>
      </c>
      <c r="E392" s="32" t="s">
        <v>521</v>
      </c>
    </row>
    <row r="393" ht="25">
      <c r="A393" s="1" t="s">
        <v>513</v>
      </c>
      <c r="E393" s="27" t="s">
        <v>6048</v>
      </c>
    </row>
    <row r="394" ht="25">
      <c r="A394" s="1" t="s">
        <v>504</v>
      </c>
      <c r="B394" s="1">
        <v>83</v>
      </c>
      <c r="C394" s="26" t="s">
        <v>9185</v>
      </c>
      <c r="D394" t="s">
        <v>506</v>
      </c>
      <c r="E394" s="27" t="s">
        <v>9186</v>
      </c>
      <c r="F394" s="28" t="s">
        <v>519</v>
      </c>
      <c r="G394" s="29">
        <v>1</v>
      </c>
      <c r="H394" s="28">
        <v>0</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
      <c r="A396" s="1" t="s">
        <v>511</v>
      </c>
      <c r="E396" s="32" t="s">
        <v>521</v>
      </c>
    </row>
    <row r="397" ht="25">
      <c r="A397" s="1" t="s">
        <v>513</v>
      </c>
      <c r="E397" s="27" t="s">
        <v>6048</v>
      </c>
    </row>
    <row r="398" ht="25">
      <c r="A398" s="1" t="s">
        <v>504</v>
      </c>
      <c r="B398" s="1">
        <v>87</v>
      </c>
      <c r="C398" s="26" t="s">
        <v>9187</v>
      </c>
      <c r="D398" t="s">
        <v>506</v>
      </c>
      <c r="E398" s="27" t="s">
        <v>9188</v>
      </c>
      <c r="F398" s="28" t="s">
        <v>519</v>
      </c>
      <c r="G398" s="29">
        <v>6</v>
      </c>
      <c r="H398" s="28">
        <v>0</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
      <c r="A400" s="1" t="s">
        <v>511</v>
      </c>
      <c r="E400" s="32" t="s">
        <v>524</v>
      </c>
    </row>
    <row r="401" ht="25">
      <c r="A401" s="1" t="s">
        <v>513</v>
      </c>
      <c r="E401" s="27" t="s">
        <v>6048</v>
      </c>
    </row>
    <row r="402" ht="25">
      <c r="A402" s="1" t="s">
        <v>504</v>
      </c>
      <c r="B402" s="1">
        <v>89</v>
      </c>
      <c r="C402" s="26" t="s">
        <v>10103</v>
      </c>
      <c r="D402" t="s">
        <v>506</v>
      </c>
      <c r="E402" s="27" t="s">
        <v>10104</v>
      </c>
      <c r="F402" s="28" t="s">
        <v>567</v>
      </c>
      <c r="G402" s="29">
        <v>30</v>
      </c>
      <c r="H402" s="28">
        <v>0</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
      <c r="A404" s="1" t="s">
        <v>511</v>
      </c>
      <c r="E404" s="32" t="s">
        <v>934</v>
      </c>
    </row>
    <row r="405" ht="25">
      <c r="A405" s="1" t="s">
        <v>513</v>
      </c>
      <c r="E405" s="27" t="s">
        <v>6048</v>
      </c>
    </row>
    <row r="406" ht="37.5">
      <c r="A406" s="1" t="s">
        <v>504</v>
      </c>
      <c r="B406" s="1">
        <v>91</v>
      </c>
      <c r="C406" s="26" t="s">
        <v>9191</v>
      </c>
      <c r="D406" t="s">
        <v>600</v>
      </c>
      <c r="E406" s="27" t="s">
        <v>9192</v>
      </c>
      <c r="F406" s="28" t="s">
        <v>567</v>
      </c>
      <c r="G406" s="29">
        <v>10</v>
      </c>
      <c r="H406" s="28">
        <v>0</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
      <c r="A408" s="1" t="s">
        <v>511</v>
      </c>
      <c r="E408" s="32" t="s">
        <v>668</v>
      </c>
    </row>
    <row r="409" ht="25">
      <c r="A409" s="1" t="s">
        <v>513</v>
      </c>
      <c r="E409" s="27" t="s">
        <v>6048</v>
      </c>
    </row>
    <row r="410" ht="37.5">
      <c r="A410" s="1" t="s">
        <v>504</v>
      </c>
      <c r="B410" s="1">
        <v>93</v>
      </c>
      <c r="C410" s="26" t="s">
        <v>9191</v>
      </c>
      <c r="D410" t="s">
        <v>604</v>
      </c>
      <c r="E410" s="27" t="s">
        <v>9192</v>
      </c>
      <c r="F410" s="28" t="s">
        <v>567</v>
      </c>
      <c r="G410" s="29">
        <v>10</v>
      </c>
      <c r="H410" s="28">
        <v>0</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
      <c r="A412" s="1" t="s">
        <v>511</v>
      </c>
      <c r="E412" s="32" t="s">
        <v>668</v>
      </c>
    </row>
    <row r="413" ht="25">
      <c r="A413" s="1" t="s">
        <v>513</v>
      </c>
      <c r="E413" s="27" t="s">
        <v>6048</v>
      </c>
    </row>
    <row r="414">
      <c r="A414" s="1" t="s">
        <v>504</v>
      </c>
      <c r="B414" s="1">
        <v>95</v>
      </c>
      <c r="C414" s="26" t="s">
        <v>9193</v>
      </c>
      <c r="D414" t="s">
        <v>506</v>
      </c>
      <c r="E414" s="27" t="s">
        <v>9194</v>
      </c>
      <c r="F414" s="28" t="s">
        <v>567</v>
      </c>
      <c r="G414" s="29">
        <v>30</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
      <c r="A416" s="1" t="s">
        <v>511</v>
      </c>
      <c r="E416" s="32" t="s">
        <v>934</v>
      </c>
    </row>
    <row r="417" ht="25">
      <c r="A417" s="1" t="s">
        <v>513</v>
      </c>
      <c r="E417" s="27" t="s">
        <v>6048</v>
      </c>
    </row>
    <row r="418">
      <c r="A418" s="1" t="s">
        <v>504</v>
      </c>
      <c r="B418" s="1">
        <v>100</v>
      </c>
      <c r="C418" s="26" t="s">
        <v>9196</v>
      </c>
      <c r="D418" t="s">
        <v>506</v>
      </c>
      <c r="E418" s="27" t="s">
        <v>9197</v>
      </c>
      <c r="F418" s="28" t="s">
        <v>567</v>
      </c>
      <c r="G418" s="29">
        <v>15</v>
      </c>
      <c r="H418" s="28">
        <v>0</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
      <c r="A420" s="1" t="s">
        <v>511</v>
      </c>
      <c r="E420" s="32" t="s">
        <v>650</v>
      </c>
    </row>
    <row r="421" ht="25">
      <c r="A421" s="1" t="s">
        <v>513</v>
      </c>
      <c r="E421" s="27" t="s">
        <v>6048</v>
      </c>
    </row>
    <row r="422" ht="25">
      <c r="A422" s="1" t="s">
        <v>504</v>
      </c>
      <c r="B422" s="1">
        <v>108</v>
      </c>
      <c r="C422" s="26" t="s">
        <v>9202</v>
      </c>
      <c r="D422" t="s">
        <v>506</v>
      </c>
      <c r="E422" s="27" t="s">
        <v>9203</v>
      </c>
      <c r="F422" s="28" t="s">
        <v>519</v>
      </c>
      <c r="G422" s="29">
        <v>2</v>
      </c>
      <c r="H422" s="28">
        <v>0</v>
      </c>
      <c r="I422" s="30">
        <f>ROUND(G422*H422,P4)</f>
        <v>0</v>
      </c>
      <c r="L422" s="30">
        <v>0</v>
      </c>
      <c r="M422" s="24">
        <f>ROUND(G422*L422,P4)</f>
        <v>0</v>
      </c>
      <c r="N422" s="25" t="s">
        <v>6046</v>
      </c>
      <c r="O422" s="31">
        <f>M422*AA422</f>
        <v>0</v>
      </c>
      <c r="P422" s="1">
        <v>3</v>
      </c>
      <c r="AA422" s="1">
        <f>IF(P422=1,$O$3,IF(P422=2,$O$4,$O$5))</f>
        <v>0</v>
      </c>
    </row>
    <row r="423">
      <c r="A423" s="1" t="s">
        <v>510</v>
      </c>
      <c r="E423" s="27" t="s">
        <v>506</v>
      </c>
    </row>
    <row r="424" ht="26">
      <c r="A424" s="1" t="s">
        <v>511</v>
      </c>
      <c r="E424" s="32" t="s">
        <v>529</v>
      </c>
    </row>
    <row r="425" ht="25">
      <c r="A425" s="1" t="s">
        <v>513</v>
      </c>
      <c r="E425" s="27" t="s">
        <v>6048</v>
      </c>
    </row>
    <row r="426">
      <c r="A426" s="1" t="s">
        <v>504</v>
      </c>
      <c r="B426" s="1">
        <v>111</v>
      </c>
      <c r="C426" s="26" t="s">
        <v>9204</v>
      </c>
      <c r="D426" t="s">
        <v>506</v>
      </c>
      <c r="E426" s="27" t="s">
        <v>9205</v>
      </c>
      <c r="F426" s="28" t="s">
        <v>519</v>
      </c>
      <c r="G426" s="29">
        <v>2</v>
      </c>
      <c r="H426" s="28">
        <v>0</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
      <c r="A428" s="1" t="s">
        <v>511</v>
      </c>
      <c r="E428" s="32" t="s">
        <v>529</v>
      </c>
    </row>
    <row r="429" ht="25">
      <c r="A429" s="1" t="s">
        <v>513</v>
      </c>
      <c r="E429" s="27" t="s">
        <v>6048</v>
      </c>
    </row>
    <row r="430">
      <c r="A430" s="1" t="s">
        <v>504</v>
      </c>
      <c r="B430" s="1">
        <v>113</v>
      </c>
      <c r="C430" s="26" t="s">
        <v>9206</v>
      </c>
      <c r="D430" t="s">
        <v>506</v>
      </c>
      <c r="E430" s="27" t="s">
        <v>9207</v>
      </c>
      <c r="F430" s="28" t="s">
        <v>519</v>
      </c>
      <c r="G430" s="29">
        <v>2</v>
      </c>
      <c r="H430" s="28">
        <v>0</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
      <c r="A432" s="1" t="s">
        <v>511</v>
      </c>
      <c r="E432" s="32" t="s">
        <v>529</v>
      </c>
    </row>
    <row r="433" ht="25">
      <c r="A433" s="1" t="s">
        <v>513</v>
      </c>
      <c r="E433" s="27" t="s">
        <v>6048</v>
      </c>
    </row>
    <row r="434" ht="25">
      <c r="A434" s="1" t="s">
        <v>504</v>
      </c>
      <c r="B434" s="1">
        <v>115</v>
      </c>
      <c r="C434" s="26" t="s">
        <v>10105</v>
      </c>
      <c r="D434" t="s">
        <v>506</v>
      </c>
      <c r="E434" s="27" t="s">
        <v>10106</v>
      </c>
      <c r="F434" s="28" t="s">
        <v>519</v>
      </c>
      <c r="G434" s="29">
        <v>1</v>
      </c>
      <c r="H434" s="28">
        <v>0</v>
      </c>
      <c r="I434" s="30">
        <f>ROUND(G434*H434,P4)</f>
        <v>0</v>
      </c>
      <c r="L434" s="30">
        <v>0</v>
      </c>
      <c r="M434" s="24">
        <f>ROUND(G434*L434,P4)</f>
        <v>0</v>
      </c>
      <c r="N434" s="25" t="s">
        <v>6046</v>
      </c>
      <c r="O434" s="31">
        <f>M434*AA434</f>
        <v>0</v>
      </c>
      <c r="P434" s="1">
        <v>3</v>
      </c>
      <c r="AA434" s="1">
        <f>IF(P434=1,$O$3,IF(P434=2,$O$4,$O$5))</f>
        <v>0</v>
      </c>
    </row>
    <row r="435">
      <c r="A435" s="1" t="s">
        <v>510</v>
      </c>
      <c r="E435" s="27" t="s">
        <v>506</v>
      </c>
    </row>
    <row r="436" ht="26">
      <c r="A436" s="1" t="s">
        <v>511</v>
      </c>
      <c r="E436" s="32" t="s">
        <v>521</v>
      </c>
    </row>
    <row r="437" ht="25">
      <c r="A437" s="1" t="s">
        <v>513</v>
      </c>
      <c r="E437" s="27" t="s">
        <v>6048</v>
      </c>
    </row>
    <row r="438" ht="25">
      <c r="A438" s="1" t="s">
        <v>504</v>
      </c>
      <c r="B438" s="1">
        <v>116</v>
      </c>
      <c r="C438" s="26" t="s">
        <v>9210</v>
      </c>
      <c r="D438" t="s">
        <v>506</v>
      </c>
      <c r="E438" s="27" t="s">
        <v>9211</v>
      </c>
      <c r="F438" s="28" t="s">
        <v>519</v>
      </c>
      <c r="G438" s="29">
        <v>2</v>
      </c>
      <c r="H438" s="28">
        <v>3.3000000000000003E-05</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
      <c r="A440" s="1" t="s">
        <v>511</v>
      </c>
      <c r="E440" s="32" t="s">
        <v>529</v>
      </c>
    </row>
    <row r="441" ht="25">
      <c r="A441" s="1" t="s">
        <v>513</v>
      </c>
      <c r="E441" s="27" t="s">
        <v>6048</v>
      </c>
    </row>
    <row r="442">
      <c r="A442" s="1" t="s">
        <v>504</v>
      </c>
      <c r="B442" s="1">
        <v>55</v>
      </c>
      <c r="C442" s="26" t="s">
        <v>9215</v>
      </c>
      <c r="D442" t="s">
        <v>506</v>
      </c>
      <c r="E442" s="27" t="s">
        <v>9216</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
      <c r="A444" s="1" t="s">
        <v>511</v>
      </c>
      <c r="E444" s="32" t="s">
        <v>10107</v>
      </c>
    </row>
    <row r="445">
      <c r="A445" s="1" t="s">
        <v>513</v>
      </c>
      <c r="E445" s="27" t="s">
        <v>506</v>
      </c>
    </row>
    <row r="446">
      <c r="A446" s="1" t="s">
        <v>504</v>
      </c>
      <c r="B446" s="1">
        <v>88</v>
      </c>
      <c r="C446" s="26" t="s">
        <v>10108</v>
      </c>
      <c r="D446" t="s">
        <v>506</v>
      </c>
      <c r="E446" s="27" t="s">
        <v>10109</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
      <c r="A448" s="1" t="s">
        <v>511</v>
      </c>
      <c r="E448" s="32" t="s">
        <v>524</v>
      </c>
    </row>
    <row r="449">
      <c r="A449" s="1" t="s">
        <v>513</v>
      </c>
      <c r="E449" s="27" t="s">
        <v>506</v>
      </c>
    </row>
    <row r="450">
      <c r="A450" s="1" t="s">
        <v>504</v>
      </c>
      <c r="B450" s="1">
        <v>86</v>
      </c>
      <c r="C450" s="26" t="s">
        <v>10110</v>
      </c>
      <c r="D450" t="s">
        <v>506</v>
      </c>
      <c r="E450" s="27" t="s">
        <v>9234</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529</v>
      </c>
    </row>
    <row r="453">
      <c r="A453" s="1" t="s">
        <v>513</v>
      </c>
      <c r="E453" s="27" t="s">
        <v>506</v>
      </c>
    </row>
    <row r="454">
      <c r="A454" s="1" t="s">
        <v>504</v>
      </c>
      <c r="B454" s="1">
        <v>103</v>
      </c>
      <c r="C454" s="26" t="s">
        <v>10111</v>
      </c>
      <c r="D454" t="s">
        <v>506</v>
      </c>
      <c r="E454" s="27" t="s">
        <v>9079</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529</v>
      </c>
    </row>
    <row r="457">
      <c r="A457" s="1" t="s">
        <v>513</v>
      </c>
      <c r="E457" s="27" t="s">
        <v>506</v>
      </c>
    </row>
    <row r="458">
      <c r="A458" s="1" t="s">
        <v>504</v>
      </c>
      <c r="B458" s="1">
        <v>71</v>
      </c>
      <c r="C458" s="26" t="s">
        <v>10112</v>
      </c>
      <c r="D458" t="s">
        <v>506</v>
      </c>
      <c r="E458" s="27" t="s">
        <v>10113</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521</v>
      </c>
    </row>
    <row r="461">
      <c r="A461" s="1" t="s">
        <v>513</v>
      </c>
      <c r="E461" s="27" t="s">
        <v>506</v>
      </c>
    </row>
    <row r="462">
      <c r="A462" s="1" t="s">
        <v>504</v>
      </c>
      <c r="B462" s="1">
        <v>80</v>
      </c>
      <c r="C462" s="26" t="s">
        <v>9241</v>
      </c>
      <c r="D462" t="s">
        <v>506</v>
      </c>
      <c r="E462" s="27" t="s">
        <v>9242</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521</v>
      </c>
    </row>
    <row r="465">
      <c r="A465" s="1" t="s">
        <v>513</v>
      </c>
      <c r="E465" s="27" t="s">
        <v>506</v>
      </c>
    </row>
    <row r="466" ht="25">
      <c r="A466" s="1" t="s">
        <v>504</v>
      </c>
      <c r="B466" s="1">
        <v>84</v>
      </c>
      <c r="C466" s="26" t="s">
        <v>9252</v>
      </c>
      <c r="D466" t="s">
        <v>506</v>
      </c>
      <c r="E466" s="27" t="s">
        <v>9253</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521</v>
      </c>
    </row>
    <row r="469">
      <c r="A469" s="1" t="s">
        <v>513</v>
      </c>
      <c r="E469" s="27" t="s">
        <v>506</v>
      </c>
    </row>
    <row r="470">
      <c r="A470" s="1" t="s">
        <v>504</v>
      </c>
      <c r="B470" s="1">
        <v>79</v>
      </c>
      <c r="C470" s="26" t="s">
        <v>9255</v>
      </c>
      <c r="D470" t="s">
        <v>506</v>
      </c>
      <c r="E470" s="27" t="s">
        <v>9256</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521</v>
      </c>
    </row>
    <row r="473">
      <c r="A473" s="1" t="s">
        <v>513</v>
      </c>
      <c r="E473" s="27" t="s">
        <v>506</v>
      </c>
    </row>
    <row r="474">
      <c r="A474" s="1" t="s">
        <v>504</v>
      </c>
      <c r="B474" s="1">
        <v>85</v>
      </c>
      <c r="C474" s="26" t="s">
        <v>9259</v>
      </c>
      <c r="D474" t="s">
        <v>506</v>
      </c>
      <c r="E474" s="27" t="s">
        <v>9260</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
      <c r="A476" s="1" t="s">
        <v>511</v>
      </c>
      <c r="E476" s="32" t="s">
        <v>529</v>
      </c>
    </row>
    <row r="477">
      <c r="A477" s="1" t="s">
        <v>513</v>
      </c>
      <c r="E477" s="27" t="s">
        <v>506</v>
      </c>
    </row>
    <row r="478">
      <c r="A478" s="1" t="s">
        <v>504</v>
      </c>
      <c r="B478" s="1">
        <v>102</v>
      </c>
      <c r="C478" s="26" t="s">
        <v>10114</v>
      </c>
      <c r="D478" t="s">
        <v>506</v>
      </c>
      <c r="E478" s="27" t="s">
        <v>9201</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
      <c r="A480" s="1" t="s">
        <v>511</v>
      </c>
      <c r="E480" s="32" t="s">
        <v>541</v>
      </c>
    </row>
    <row r="481">
      <c r="A481" s="1" t="s">
        <v>513</v>
      </c>
      <c r="E481" s="27" t="s">
        <v>506</v>
      </c>
    </row>
    <row r="482" ht="13">
      <c r="A482" s="1" t="s">
        <v>501</v>
      </c>
      <c r="C482" s="22" t="s">
        <v>9309</v>
      </c>
      <c r="E482" s="23" t="s">
        <v>9310</v>
      </c>
      <c r="L482" s="24">
        <f>SUMIFS(L483:L534,A483:A534,"P")</f>
        <v>0</v>
      </c>
      <c r="M482" s="24">
        <f>SUMIFS(M483:M534,A483:A534,"P")</f>
        <v>0</v>
      </c>
      <c r="N482" s="25"/>
    </row>
    <row r="483">
      <c r="A483" s="1" t="s">
        <v>504</v>
      </c>
      <c r="B483" s="1">
        <v>122</v>
      </c>
      <c r="C483" s="26" t="s">
        <v>10115</v>
      </c>
      <c r="D483" t="s">
        <v>506</v>
      </c>
      <c r="E483" s="27" t="s">
        <v>10116</v>
      </c>
      <c r="F483" s="28" t="s">
        <v>2694</v>
      </c>
      <c r="G483" s="29">
        <v>0.023</v>
      </c>
      <c r="H483" s="28">
        <v>1</v>
      </c>
      <c r="I483" s="30">
        <f>ROUND(G483*H483,P4)</f>
        <v>0</v>
      </c>
      <c r="L483" s="30">
        <v>0</v>
      </c>
      <c r="M483" s="24">
        <f>ROUND(G483*L483,P4)</f>
        <v>0</v>
      </c>
      <c r="N483" s="25" t="s">
        <v>6046</v>
      </c>
      <c r="O483" s="31">
        <f>M483*AA483</f>
        <v>0</v>
      </c>
      <c r="P483" s="1">
        <v>3</v>
      </c>
      <c r="AA483" s="1">
        <f>IF(P483=1,$O$3,IF(P483=2,$O$4,$O$5))</f>
        <v>0</v>
      </c>
    </row>
    <row r="484">
      <c r="A484" s="1" t="s">
        <v>510</v>
      </c>
      <c r="E484" s="27" t="s">
        <v>506</v>
      </c>
    </row>
    <row r="485" ht="26">
      <c r="A485" s="1" t="s">
        <v>511</v>
      </c>
      <c r="E485" s="32" t="s">
        <v>10117</v>
      </c>
    </row>
    <row r="486" ht="25">
      <c r="A486" s="1" t="s">
        <v>513</v>
      </c>
      <c r="E486" s="27" t="s">
        <v>6048</v>
      </c>
    </row>
    <row r="487">
      <c r="A487" s="1" t="s">
        <v>504</v>
      </c>
      <c r="B487" s="1">
        <v>119</v>
      </c>
      <c r="C487" s="26" t="s">
        <v>10118</v>
      </c>
      <c r="D487" t="s">
        <v>506</v>
      </c>
      <c r="E487" s="27" t="s">
        <v>10119</v>
      </c>
      <c r="F487" s="28" t="s">
        <v>519</v>
      </c>
      <c r="G487" s="29">
        <v>24</v>
      </c>
      <c r="H487" s="28">
        <v>0.00020000000000000001</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
      <c r="A489" s="1" t="s">
        <v>511</v>
      </c>
      <c r="E489" s="32" t="s">
        <v>767</v>
      </c>
    </row>
    <row r="490" ht="25">
      <c r="A490" s="1" t="s">
        <v>513</v>
      </c>
      <c r="E490" s="27" t="s">
        <v>6048</v>
      </c>
    </row>
    <row r="491">
      <c r="A491" s="1" t="s">
        <v>504</v>
      </c>
      <c r="B491" s="1">
        <v>120</v>
      </c>
      <c r="C491" s="26" t="s">
        <v>10120</v>
      </c>
      <c r="D491" t="s">
        <v>506</v>
      </c>
      <c r="E491" s="27" t="s">
        <v>10121</v>
      </c>
      <c r="F491" s="28" t="s">
        <v>519</v>
      </c>
      <c r="G491" s="29">
        <v>12</v>
      </c>
      <c r="H491" s="28">
        <v>0.00031</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
      <c r="A493" s="1" t="s">
        <v>511</v>
      </c>
      <c r="E493" s="32" t="s">
        <v>541</v>
      </c>
    </row>
    <row r="494" ht="25">
      <c r="A494" s="1" t="s">
        <v>513</v>
      </c>
      <c r="E494" s="27" t="s">
        <v>6048</v>
      </c>
    </row>
    <row r="495">
      <c r="A495" s="1" t="s">
        <v>504</v>
      </c>
      <c r="B495" s="1">
        <v>124</v>
      </c>
      <c r="C495" s="26" t="s">
        <v>10122</v>
      </c>
      <c r="D495" t="s">
        <v>506</v>
      </c>
      <c r="E495" s="27" t="s">
        <v>10123</v>
      </c>
      <c r="F495" s="28" t="s">
        <v>563</v>
      </c>
      <c r="G495" s="29">
        <v>0.52200000000000002</v>
      </c>
      <c r="H495" s="28">
        <v>0.55000000000000004</v>
      </c>
      <c r="I495" s="30">
        <f>ROUND(G495*H495,P4)</f>
        <v>0</v>
      </c>
      <c r="L495" s="30">
        <v>0</v>
      </c>
      <c r="M495" s="24">
        <f>ROUND(G495*L495,P4)</f>
        <v>0</v>
      </c>
      <c r="N495" s="25" t="s">
        <v>6046</v>
      </c>
      <c r="O495" s="31">
        <f>M495*AA495</f>
        <v>0</v>
      </c>
      <c r="P495" s="1">
        <v>3</v>
      </c>
      <c r="AA495" s="1">
        <f>IF(P495=1,$O$3,IF(P495=2,$O$4,$O$5))</f>
        <v>0</v>
      </c>
    </row>
    <row r="496">
      <c r="A496" s="1" t="s">
        <v>510</v>
      </c>
      <c r="E496" s="27" t="s">
        <v>506</v>
      </c>
    </row>
    <row r="497" ht="39">
      <c r="A497" s="1" t="s">
        <v>511</v>
      </c>
      <c r="E497" s="32" t="s">
        <v>10124</v>
      </c>
    </row>
    <row r="498" ht="25">
      <c r="A498" s="1" t="s">
        <v>513</v>
      </c>
      <c r="E498" s="27" t="s">
        <v>6048</v>
      </c>
    </row>
    <row r="499">
      <c r="A499" s="1" t="s">
        <v>504</v>
      </c>
      <c r="B499" s="1">
        <v>126</v>
      </c>
      <c r="C499" s="26" t="s">
        <v>9311</v>
      </c>
      <c r="D499" t="s">
        <v>600</v>
      </c>
      <c r="E499" s="27" t="s">
        <v>9312</v>
      </c>
      <c r="F499" s="28" t="s">
        <v>563</v>
      </c>
      <c r="G499" s="29">
        <v>0.214</v>
      </c>
      <c r="H499" s="28">
        <v>0.55000000000000004</v>
      </c>
      <c r="I499" s="30">
        <f>ROUND(G499*H499,P4)</f>
        <v>0</v>
      </c>
      <c r="L499" s="30">
        <v>0</v>
      </c>
      <c r="M499" s="24">
        <f>ROUND(G499*L499,P4)</f>
        <v>0</v>
      </c>
      <c r="N499" s="25" t="s">
        <v>6046</v>
      </c>
      <c r="O499" s="31">
        <f>M499*AA499</f>
        <v>0</v>
      </c>
      <c r="P499" s="1">
        <v>3</v>
      </c>
      <c r="AA499" s="1">
        <f>IF(P499=1,$O$3,IF(P499=2,$O$4,$O$5))</f>
        <v>0</v>
      </c>
    </row>
    <row r="500">
      <c r="A500" s="1" t="s">
        <v>510</v>
      </c>
      <c r="E500" s="27" t="s">
        <v>506</v>
      </c>
    </row>
    <row r="501" ht="39">
      <c r="A501" s="1" t="s">
        <v>511</v>
      </c>
      <c r="E501" s="32" t="s">
        <v>10125</v>
      </c>
    </row>
    <row r="502" ht="25">
      <c r="A502" s="1" t="s">
        <v>513</v>
      </c>
      <c r="E502" s="27" t="s">
        <v>6048</v>
      </c>
    </row>
    <row r="503">
      <c r="A503" s="1" t="s">
        <v>504</v>
      </c>
      <c r="B503" s="1">
        <v>128</v>
      </c>
      <c r="C503" s="26" t="s">
        <v>9311</v>
      </c>
      <c r="D503" t="s">
        <v>604</v>
      </c>
      <c r="E503" s="27" t="s">
        <v>9312</v>
      </c>
      <c r="F503" s="28" t="s">
        <v>563</v>
      </c>
      <c r="G503" s="29">
        <v>0.070000000000000007</v>
      </c>
      <c r="H503" s="28">
        <v>0.55000000000000004</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
      <c r="A505" s="1" t="s">
        <v>511</v>
      </c>
      <c r="E505" s="32" t="s">
        <v>10126</v>
      </c>
    </row>
    <row r="506" ht="25">
      <c r="A506" s="1" t="s">
        <v>513</v>
      </c>
      <c r="E506" s="27" t="s">
        <v>6048</v>
      </c>
    </row>
    <row r="507" ht="25">
      <c r="A507" s="1" t="s">
        <v>504</v>
      </c>
      <c r="B507" s="1">
        <v>117</v>
      </c>
      <c r="C507" s="26" t="s">
        <v>9315</v>
      </c>
      <c r="D507" t="s">
        <v>506</v>
      </c>
      <c r="E507" s="27" t="s">
        <v>9316</v>
      </c>
      <c r="F507" s="28" t="s">
        <v>563</v>
      </c>
      <c r="G507" s="29">
        <v>0.52200000000000002</v>
      </c>
      <c r="H507" s="28">
        <v>0.0012149999999999999</v>
      </c>
      <c r="I507" s="30">
        <f>ROUND(G507*H507,P4)</f>
        <v>0</v>
      </c>
      <c r="L507" s="30">
        <v>0</v>
      </c>
      <c r="M507" s="24">
        <f>ROUND(G507*L507,P4)</f>
        <v>0</v>
      </c>
      <c r="N507" s="25" t="s">
        <v>6046</v>
      </c>
      <c r="O507" s="31">
        <f>M507*AA507</f>
        <v>0</v>
      </c>
      <c r="P507" s="1">
        <v>3</v>
      </c>
      <c r="AA507" s="1">
        <f>IF(P507=1,$O$3,IF(P507=2,$O$4,$O$5))</f>
        <v>0</v>
      </c>
    </row>
    <row r="508">
      <c r="A508" s="1" t="s">
        <v>510</v>
      </c>
      <c r="E508" s="27" t="s">
        <v>506</v>
      </c>
    </row>
    <row r="509" ht="39">
      <c r="A509" s="1" t="s">
        <v>511</v>
      </c>
      <c r="E509" s="32" t="s">
        <v>10124</v>
      </c>
    </row>
    <row r="510" ht="25">
      <c r="A510" s="1" t="s">
        <v>513</v>
      </c>
      <c r="E510" s="27" t="s">
        <v>6048</v>
      </c>
    </row>
    <row r="511" ht="25">
      <c r="A511" s="1" t="s">
        <v>504</v>
      </c>
      <c r="B511" s="1">
        <v>118</v>
      </c>
      <c r="C511" s="26" t="s">
        <v>10127</v>
      </c>
      <c r="D511" t="s">
        <v>506</v>
      </c>
      <c r="E511" s="27" t="s">
        <v>10128</v>
      </c>
      <c r="F511" s="28" t="s">
        <v>519</v>
      </c>
      <c r="G511" s="29">
        <v>36</v>
      </c>
      <c r="H511" s="28">
        <v>0</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
      <c r="A513" s="1" t="s">
        <v>511</v>
      </c>
      <c r="E513" s="32" t="s">
        <v>2304</v>
      </c>
    </row>
    <row r="514" ht="25">
      <c r="A514" s="1" t="s">
        <v>513</v>
      </c>
      <c r="E514" s="27" t="s">
        <v>6048</v>
      </c>
    </row>
    <row r="515" ht="25">
      <c r="A515" s="1" t="s">
        <v>504</v>
      </c>
      <c r="B515" s="1">
        <v>121</v>
      </c>
      <c r="C515" s="26" t="s">
        <v>10129</v>
      </c>
      <c r="D515" t="s">
        <v>506</v>
      </c>
      <c r="E515" s="27" t="s">
        <v>10130</v>
      </c>
      <c r="F515" s="28" t="s">
        <v>4976</v>
      </c>
      <c r="G515" s="29">
        <v>21.431999999999999</v>
      </c>
      <c r="H515" s="28">
        <v>0</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
      <c r="A517" s="1" t="s">
        <v>511</v>
      </c>
      <c r="E517" s="32" t="s">
        <v>10131</v>
      </c>
    </row>
    <row r="518" ht="25">
      <c r="A518" s="1" t="s">
        <v>513</v>
      </c>
      <c r="E518" s="27" t="s">
        <v>6048</v>
      </c>
    </row>
    <row r="519" ht="37.5">
      <c r="A519" s="1" t="s">
        <v>504</v>
      </c>
      <c r="B519" s="1">
        <v>123</v>
      </c>
      <c r="C519" s="26" t="s">
        <v>10132</v>
      </c>
      <c r="D519" t="s">
        <v>506</v>
      </c>
      <c r="E519" s="27" t="s">
        <v>10133</v>
      </c>
      <c r="F519" s="28" t="s">
        <v>567</v>
      </c>
      <c r="G519" s="29">
        <v>35.280000000000001</v>
      </c>
      <c r="H519" s="28">
        <v>0</v>
      </c>
      <c r="I519" s="30">
        <f>ROUND(G519*H519,P4)</f>
        <v>0</v>
      </c>
      <c r="L519" s="30">
        <v>0</v>
      </c>
      <c r="M519" s="24">
        <f>ROUND(G519*L519,P4)</f>
        <v>0</v>
      </c>
      <c r="N519" s="25" t="s">
        <v>6046</v>
      </c>
      <c r="O519" s="31">
        <f>M519*AA519</f>
        <v>0</v>
      </c>
      <c r="P519" s="1">
        <v>3</v>
      </c>
      <c r="AA519" s="1">
        <f>IF(P519=1,$O$3,IF(P519=2,$O$4,$O$5))</f>
        <v>0</v>
      </c>
    </row>
    <row r="520">
      <c r="A520" s="1" t="s">
        <v>510</v>
      </c>
      <c r="E520" s="27" t="s">
        <v>10134</v>
      </c>
    </row>
    <row r="521" ht="39">
      <c r="A521" s="1" t="s">
        <v>511</v>
      </c>
      <c r="E521" s="32" t="s">
        <v>10135</v>
      </c>
    </row>
    <row r="522" ht="25">
      <c r="A522" s="1" t="s">
        <v>513</v>
      </c>
      <c r="E522" s="27" t="s">
        <v>6048</v>
      </c>
    </row>
    <row r="523" ht="25">
      <c r="A523" s="1" t="s">
        <v>504</v>
      </c>
      <c r="B523" s="1">
        <v>125</v>
      </c>
      <c r="C523" s="26" t="s">
        <v>9321</v>
      </c>
      <c r="D523" t="s">
        <v>506</v>
      </c>
      <c r="E523" s="27" t="s">
        <v>9322</v>
      </c>
      <c r="F523" s="28" t="s">
        <v>1553</v>
      </c>
      <c r="G523" s="29">
        <v>20.239999999999998</v>
      </c>
      <c r="H523" s="28">
        <v>0</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
      <c r="A525" s="1" t="s">
        <v>511</v>
      </c>
      <c r="E525" s="32" t="s">
        <v>10136</v>
      </c>
    </row>
    <row r="526" ht="25">
      <c r="A526" s="1" t="s">
        <v>513</v>
      </c>
      <c r="E526" s="27" t="s">
        <v>6048</v>
      </c>
    </row>
    <row r="527">
      <c r="A527" s="1" t="s">
        <v>504</v>
      </c>
      <c r="B527" s="1">
        <v>127</v>
      </c>
      <c r="C527" s="26" t="s">
        <v>9324</v>
      </c>
      <c r="D527" t="s">
        <v>506</v>
      </c>
      <c r="E527" s="27" t="s">
        <v>9325</v>
      </c>
      <c r="F527" s="28" t="s">
        <v>567</v>
      </c>
      <c r="G527" s="29">
        <v>26.399999999999999</v>
      </c>
      <c r="H527" s="28">
        <v>2.0999999999999999E-05</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
      <c r="A529" s="1" t="s">
        <v>511</v>
      </c>
      <c r="E529" s="32" t="s">
        <v>10137</v>
      </c>
    </row>
    <row r="530" ht="25">
      <c r="A530" s="1" t="s">
        <v>513</v>
      </c>
      <c r="E530" s="27" t="s">
        <v>6048</v>
      </c>
    </row>
    <row r="531" ht="25">
      <c r="A531" s="1" t="s">
        <v>504</v>
      </c>
      <c r="B531" s="1">
        <v>129</v>
      </c>
      <c r="C531" s="26" t="s">
        <v>9327</v>
      </c>
      <c r="D531" t="s">
        <v>506</v>
      </c>
      <c r="E531" s="27" t="s">
        <v>9328</v>
      </c>
      <c r="F531" s="28" t="s">
        <v>563</v>
      </c>
      <c r="G531" s="29">
        <v>0.80600000000000005</v>
      </c>
      <c r="H531" s="28">
        <v>0.023297999999999999</v>
      </c>
      <c r="I531" s="30">
        <f>ROUND(G531*H531,P4)</f>
        <v>0</v>
      </c>
      <c r="L531" s="30">
        <v>0</v>
      </c>
      <c r="M531" s="24">
        <f>ROUND(G531*L531,P4)</f>
        <v>0</v>
      </c>
      <c r="N531" s="25" t="s">
        <v>6046</v>
      </c>
      <c r="O531" s="31">
        <f>M531*AA531</f>
        <v>0</v>
      </c>
      <c r="P531" s="1">
        <v>3</v>
      </c>
      <c r="AA531" s="1">
        <f>IF(P531=1,$O$3,IF(P531=2,$O$4,$O$5))</f>
        <v>0</v>
      </c>
    </row>
    <row r="532">
      <c r="A532" s="1" t="s">
        <v>510</v>
      </c>
      <c r="E532" s="27" t="s">
        <v>506</v>
      </c>
    </row>
    <row r="533" ht="65">
      <c r="A533" s="1" t="s">
        <v>511</v>
      </c>
      <c r="E533" s="32" t="s">
        <v>10138</v>
      </c>
    </row>
    <row r="534" ht="25">
      <c r="A534" s="1" t="s">
        <v>513</v>
      </c>
      <c r="E534" s="27" t="s">
        <v>6048</v>
      </c>
    </row>
    <row r="535" ht="13">
      <c r="A535" s="1" t="s">
        <v>501</v>
      </c>
      <c r="C535" s="22" t="s">
        <v>9367</v>
      </c>
      <c r="E535" s="23" t="s">
        <v>9368</v>
      </c>
      <c r="L535" s="24">
        <f>SUMIFS(L536:L563,A536:A563,"P")</f>
        <v>0</v>
      </c>
      <c r="M535" s="24">
        <f>SUMIFS(M536:M563,A536:A563,"P")</f>
        <v>0</v>
      </c>
      <c r="N535" s="25"/>
    </row>
    <row r="536" ht="25">
      <c r="A536" s="1" t="s">
        <v>504</v>
      </c>
      <c r="B536" s="1">
        <v>130</v>
      </c>
      <c r="C536" s="26" t="s">
        <v>10139</v>
      </c>
      <c r="D536" t="s">
        <v>506</v>
      </c>
      <c r="E536" s="27" t="s">
        <v>10140</v>
      </c>
      <c r="F536" s="28" t="s">
        <v>567</v>
      </c>
      <c r="G536" s="29">
        <v>8.5399999999999991</v>
      </c>
      <c r="H536" s="28">
        <v>0.0028670000000000002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
      <c r="A538" s="1" t="s">
        <v>511</v>
      </c>
      <c r="E538" s="32" t="s">
        <v>10141</v>
      </c>
    </row>
    <row r="539" ht="25">
      <c r="A539" s="1" t="s">
        <v>513</v>
      </c>
      <c r="E539" s="27" t="s">
        <v>6048</v>
      </c>
    </row>
    <row r="540" ht="25">
      <c r="A540" s="1" t="s">
        <v>504</v>
      </c>
      <c r="B540" s="1">
        <v>131</v>
      </c>
      <c r="C540" s="26" t="s">
        <v>9369</v>
      </c>
      <c r="D540" t="s">
        <v>506</v>
      </c>
      <c r="E540" s="27" t="s">
        <v>9370</v>
      </c>
      <c r="F540" s="28" t="s">
        <v>567</v>
      </c>
      <c r="G540" s="29">
        <v>9.4800000000000004</v>
      </c>
      <c r="H540" s="28">
        <v>0.0015900000000000001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
      <c r="A542" s="1" t="s">
        <v>511</v>
      </c>
      <c r="E542" s="32" t="s">
        <v>10142</v>
      </c>
    </row>
    <row r="543" ht="25">
      <c r="A543" s="1" t="s">
        <v>513</v>
      </c>
      <c r="E543" s="27" t="s">
        <v>6048</v>
      </c>
    </row>
    <row r="544" ht="25">
      <c r="A544" s="1" t="s">
        <v>504</v>
      </c>
      <c r="B544" s="1">
        <v>132</v>
      </c>
      <c r="C544" s="26" t="s">
        <v>9375</v>
      </c>
      <c r="D544" t="s">
        <v>506</v>
      </c>
      <c r="E544" s="27" t="s">
        <v>9376</v>
      </c>
      <c r="F544" s="28" t="s">
        <v>567</v>
      </c>
      <c r="G544" s="29">
        <v>2.3999999999999999</v>
      </c>
      <c r="H544" s="28">
        <v>0.0026909999999999998</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
      <c r="A546" s="1" t="s">
        <v>511</v>
      </c>
      <c r="E546" s="32" t="s">
        <v>10143</v>
      </c>
    </row>
    <row r="547" ht="25">
      <c r="A547" s="1" t="s">
        <v>513</v>
      </c>
      <c r="E547" s="27" t="s">
        <v>6048</v>
      </c>
    </row>
    <row r="548">
      <c r="A548" s="1" t="s">
        <v>504</v>
      </c>
      <c r="B548" s="1">
        <v>134</v>
      </c>
      <c r="C548" s="26" t="s">
        <v>9378</v>
      </c>
      <c r="D548" t="s">
        <v>506</v>
      </c>
      <c r="E548" s="27" t="s">
        <v>9379</v>
      </c>
      <c r="F548" s="28" t="s">
        <v>567</v>
      </c>
      <c r="G548" s="29">
        <v>9.4800000000000004</v>
      </c>
      <c r="H548" s="28">
        <v>0.0032209999999999999</v>
      </c>
      <c r="I548" s="30">
        <f>ROUND(G548*H548,P4)</f>
        <v>0</v>
      </c>
      <c r="L548" s="30">
        <v>0</v>
      </c>
      <c r="M548" s="24">
        <f>ROUND(G548*L548,P4)</f>
        <v>0</v>
      </c>
      <c r="N548" s="25" t="s">
        <v>6046</v>
      </c>
      <c r="O548" s="31">
        <f>M548*AA548</f>
        <v>0</v>
      </c>
      <c r="P548" s="1">
        <v>3</v>
      </c>
      <c r="AA548" s="1">
        <f>IF(P548=1,$O$3,IF(P548=2,$O$4,$O$5))</f>
        <v>0</v>
      </c>
    </row>
    <row r="549">
      <c r="A549" s="1" t="s">
        <v>510</v>
      </c>
      <c r="E549" s="27" t="s">
        <v>506</v>
      </c>
    </row>
    <row r="550" ht="26">
      <c r="A550" s="1" t="s">
        <v>511</v>
      </c>
      <c r="E550" s="32" t="s">
        <v>10144</v>
      </c>
    </row>
    <row r="551" ht="25">
      <c r="A551" s="1" t="s">
        <v>513</v>
      </c>
      <c r="E551" s="27" t="s">
        <v>6048</v>
      </c>
    </row>
    <row r="552" ht="25">
      <c r="A552" s="1" t="s">
        <v>504</v>
      </c>
      <c r="B552" s="1">
        <v>136</v>
      </c>
      <c r="C552" s="26" t="s">
        <v>9381</v>
      </c>
      <c r="D552" t="s">
        <v>506</v>
      </c>
      <c r="E552" s="27" t="s">
        <v>9382</v>
      </c>
      <c r="F552" s="28" t="s">
        <v>567</v>
      </c>
      <c r="G552" s="29">
        <v>6</v>
      </c>
      <c r="H552" s="28">
        <v>0.002166</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
      <c r="A554" s="1" t="s">
        <v>511</v>
      </c>
      <c r="E554" s="32" t="s">
        <v>10145</v>
      </c>
    </row>
    <row r="555" ht="25">
      <c r="A555" s="1" t="s">
        <v>513</v>
      </c>
      <c r="E555" s="27" t="s">
        <v>6048</v>
      </c>
    </row>
    <row r="556">
      <c r="A556" s="1" t="s">
        <v>504</v>
      </c>
      <c r="B556" s="1">
        <v>133</v>
      </c>
      <c r="C556" s="26" t="s">
        <v>10146</v>
      </c>
      <c r="D556" t="s">
        <v>506</v>
      </c>
      <c r="E556" s="27" t="s">
        <v>10147</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10148</v>
      </c>
    </row>
    <row r="559">
      <c r="A559" s="1" t="s">
        <v>513</v>
      </c>
      <c r="E559" s="27" t="s">
        <v>506</v>
      </c>
    </row>
    <row r="560" ht="25">
      <c r="A560" s="1" t="s">
        <v>504</v>
      </c>
      <c r="B560" s="1">
        <v>135</v>
      </c>
      <c r="C560" s="26" t="s">
        <v>9384</v>
      </c>
      <c r="D560" t="s">
        <v>506</v>
      </c>
      <c r="E560" s="27" t="s">
        <v>9385</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10149</v>
      </c>
    </row>
    <row r="563">
      <c r="A563" s="1" t="s">
        <v>513</v>
      </c>
      <c r="E563" s="27" t="s">
        <v>506</v>
      </c>
    </row>
    <row r="564" ht="13">
      <c r="A564" s="1" t="s">
        <v>501</v>
      </c>
      <c r="C564" s="22" t="s">
        <v>9387</v>
      </c>
      <c r="E564" s="23" t="s">
        <v>9388</v>
      </c>
      <c r="L564" s="24">
        <f>SUMIFS(L565:L624,A565:A624,"P")</f>
        <v>0</v>
      </c>
      <c r="M564" s="24">
        <f>SUMIFS(M565:M624,A565:A624,"P")</f>
        <v>0</v>
      </c>
      <c r="N564" s="25"/>
    </row>
    <row r="565" ht="25">
      <c r="A565" s="1" t="s">
        <v>504</v>
      </c>
      <c r="B565" s="1">
        <v>151</v>
      </c>
      <c r="C565" s="26" t="s">
        <v>9389</v>
      </c>
      <c r="D565" t="s">
        <v>506</v>
      </c>
      <c r="E565" s="27" t="s">
        <v>9390</v>
      </c>
      <c r="F565" s="28" t="s">
        <v>1553</v>
      </c>
      <c r="G565" s="29">
        <v>22.263999999999999</v>
      </c>
      <c r="H565" s="28">
        <v>0.00013999999999999999</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
      <c r="A567" s="1" t="s">
        <v>511</v>
      </c>
      <c r="E567" s="32" t="s">
        <v>10150</v>
      </c>
    </row>
    <row r="568" ht="25">
      <c r="A568" s="1" t="s">
        <v>513</v>
      </c>
      <c r="E568" s="27" t="s">
        <v>6048</v>
      </c>
    </row>
    <row r="569">
      <c r="A569" s="1" t="s">
        <v>504</v>
      </c>
      <c r="B569" s="1">
        <v>149</v>
      </c>
      <c r="C569" s="26" t="s">
        <v>9394</v>
      </c>
      <c r="D569" t="s">
        <v>506</v>
      </c>
      <c r="E569" s="27" t="s">
        <v>9395</v>
      </c>
      <c r="F569" s="28" t="s">
        <v>4584</v>
      </c>
      <c r="G569" s="29">
        <v>2</v>
      </c>
      <c r="H569" s="28">
        <v>0.00059999999999999995</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
      <c r="A571" s="1" t="s">
        <v>511</v>
      </c>
      <c r="E571" s="32" t="s">
        <v>529</v>
      </c>
    </row>
    <row r="572" ht="25">
      <c r="A572" s="1" t="s">
        <v>513</v>
      </c>
      <c r="E572" s="27" t="s">
        <v>6048</v>
      </c>
    </row>
    <row r="573">
      <c r="A573" s="1" t="s">
        <v>504</v>
      </c>
      <c r="B573" s="1">
        <v>143</v>
      </c>
      <c r="C573" s="26" t="s">
        <v>9399</v>
      </c>
      <c r="D573" t="s">
        <v>506</v>
      </c>
      <c r="E573" s="27" t="s">
        <v>9400</v>
      </c>
      <c r="F573" s="28" t="s">
        <v>519</v>
      </c>
      <c r="G573" s="29">
        <v>6.1799999999999997</v>
      </c>
      <c r="H573" s="28">
        <v>0.0058999999999999999</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
      <c r="A575" s="1" t="s">
        <v>511</v>
      </c>
      <c r="E575" s="32" t="s">
        <v>10151</v>
      </c>
    </row>
    <row r="576" ht="25">
      <c r="A576" s="1" t="s">
        <v>513</v>
      </c>
      <c r="E576" s="27" t="s">
        <v>6048</v>
      </c>
    </row>
    <row r="577">
      <c r="A577" s="1" t="s">
        <v>504</v>
      </c>
      <c r="B577" s="1">
        <v>138</v>
      </c>
      <c r="C577" s="26" t="s">
        <v>10152</v>
      </c>
      <c r="D577" t="s">
        <v>506</v>
      </c>
      <c r="E577" s="27" t="s">
        <v>10153</v>
      </c>
      <c r="F577" s="28" t="s">
        <v>567</v>
      </c>
      <c r="G577" s="29">
        <v>9.7639999999999993</v>
      </c>
      <c r="H577" s="28">
        <v>0.00029999999999999997</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
      <c r="A579" s="1" t="s">
        <v>511</v>
      </c>
      <c r="E579" s="32" t="s">
        <v>10154</v>
      </c>
    </row>
    <row r="580" ht="25">
      <c r="A580" s="1" t="s">
        <v>513</v>
      </c>
      <c r="E580" s="27" t="s">
        <v>6048</v>
      </c>
    </row>
    <row r="581">
      <c r="A581" s="1" t="s">
        <v>504</v>
      </c>
      <c r="B581" s="1">
        <v>147</v>
      </c>
      <c r="C581" s="26" t="s">
        <v>9402</v>
      </c>
      <c r="D581" t="s">
        <v>506</v>
      </c>
      <c r="E581" s="27" t="s">
        <v>9403</v>
      </c>
      <c r="F581" s="28" t="s">
        <v>519</v>
      </c>
      <c r="G581" s="29">
        <v>16</v>
      </c>
      <c r="H581" s="28">
        <v>0.00020000000000000001</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
      <c r="A583" s="1" t="s">
        <v>511</v>
      </c>
      <c r="E583" s="32" t="s">
        <v>718</v>
      </c>
    </row>
    <row r="584" ht="25">
      <c r="A584" s="1" t="s">
        <v>513</v>
      </c>
      <c r="E584" s="27" t="s">
        <v>6048</v>
      </c>
    </row>
    <row r="585" ht="25">
      <c r="A585" s="1" t="s">
        <v>504</v>
      </c>
      <c r="B585" s="1">
        <v>145</v>
      </c>
      <c r="C585" s="26" t="s">
        <v>9405</v>
      </c>
      <c r="D585" t="s">
        <v>506</v>
      </c>
      <c r="E585" s="27" t="s">
        <v>9406</v>
      </c>
      <c r="F585" s="28" t="s">
        <v>519</v>
      </c>
      <c r="G585" s="29">
        <v>8.2400000000000002</v>
      </c>
      <c r="H585" s="28">
        <v>0.0045999999999999999</v>
      </c>
      <c r="I585" s="30">
        <f>ROUND(G585*H585,P4)</f>
        <v>0</v>
      </c>
      <c r="L585" s="30">
        <v>0</v>
      </c>
      <c r="M585" s="24">
        <f>ROUND(G585*L585,P4)</f>
        <v>0</v>
      </c>
      <c r="N585" s="25" t="s">
        <v>6046</v>
      </c>
      <c r="O585" s="31">
        <f>M585*AA585</f>
        <v>0</v>
      </c>
      <c r="P585" s="1">
        <v>3</v>
      </c>
      <c r="AA585" s="1">
        <f>IF(P585=1,$O$3,IF(P585=2,$O$4,$O$5))</f>
        <v>0</v>
      </c>
    </row>
    <row r="586">
      <c r="A586" s="1" t="s">
        <v>510</v>
      </c>
      <c r="E586" s="27" t="s">
        <v>506</v>
      </c>
    </row>
    <row r="587" ht="26">
      <c r="A587" s="1" t="s">
        <v>511</v>
      </c>
      <c r="E587" s="32" t="s">
        <v>10155</v>
      </c>
    </row>
    <row r="588" ht="25">
      <c r="A588" s="1" t="s">
        <v>513</v>
      </c>
      <c r="E588" s="27" t="s">
        <v>6048</v>
      </c>
    </row>
    <row r="589">
      <c r="A589" s="1" t="s">
        <v>504</v>
      </c>
      <c r="B589" s="1">
        <v>137</v>
      </c>
      <c r="C589" s="26" t="s">
        <v>9411</v>
      </c>
      <c r="D589" t="s">
        <v>506</v>
      </c>
      <c r="E589" s="27" t="s">
        <v>9412</v>
      </c>
      <c r="F589" s="28" t="s">
        <v>567</v>
      </c>
      <c r="G589" s="29">
        <v>9.4800000000000004</v>
      </c>
      <c r="H589" s="28">
        <v>1.4E-05</v>
      </c>
      <c r="I589" s="30">
        <f>ROUND(G589*H589,P4)</f>
        <v>0</v>
      </c>
      <c r="L589" s="30">
        <v>0</v>
      </c>
      <c r="M589" s="24">
        <f>ROUND(G589*L589,P4)</f>
        <v>0</v>
      </c>
      <c r="N589" s="25" t="s">
        <v>6046</v>
      </c>
      <c r="O589" s="31">
        <f>M589*AA589</f>
        <v>0</v>
      </c>
      <c r="P589" s="1">
        <v>3</v>
      </c>
      <c r="AA589" s="1">
        <f>IF(P589=1,$O$3,IF(P589=2,$O$4,$O$5))</f>
        <v>0</v>
      </c>
    </row>
    <row r="590">
      <c r="A590" s="1" t="s">
        <v>510</v>
      </c>
      <c r="E590" s="27" t="s">
        <v>506</v>
      </c>
    </row>
    <row r="591" ht="26">
      <c r="A591" s="1" t="s">
        <v>511</v>
      </c>
      <c r="E591" s="32" t="s">
        <v>10156</v>
      </c>
    </row>
    <row r="592" ht="25">
      <c r="A592" s="1" t="s">
        <v>513</v>
      </c>
      <c r="E592" s="27" t="s">
        <v>6048</v>
      </c>
    </row>
    <row r="593" ht="25">
      <c r="A593" s="1" t="s">
        <v>504</v>
      </c>
      <c r="B593" s="1">
        <v>139</v>
      </c>
      <c r="C593" s="26" t="s">
        <v>9416</v>
      </c>
      <c r="D593" t="s">
        <v>506</v>
      </c>
      <c r="E593" s="27" t="s">
        <v>9417</v>
      </c>
      <c r="F593" s="28" t="s">
        <v>1553</v>
      </c>
      <c r="G593" s="29">
        <v>20.239999999999998</v>
      </c>
      <c r="H593" s="28">
        <v>0.044738</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
      <c r="A595" s="1" t="s">
        <v>511</v>
      </c>
      <c r="E595" s="32" t="s">
        <v>10136</v>
      </c>
    </row>
    <row r="596" ht="25">
      <c r="A596" s="1" t="s">
        <v>513</v>
      </c>
      <c r="E596" s="27" t="s">
        <v>6048</v>
      </c>
    </row>
    <row r="597" ht="25">
      <c r="A597" s="1" t="s">
        <v>504</v>
      </c>
      <c r="B597" s="1">
        <v>140</v>
      </c>
      <c r="C597" s="26" t="s">
        <v>9418</v>
      </c>
      <c r="D597" t="s">
        <v>506</v>
      </c>
      <c r="E597" s="27" t="s">
        <v>9419</v>
      </c>
      <c r="F597" s="28" t="s">
        <v>567</v>
      </c>
      <c r="G597" s="29">
        <v>4.3899999999999997</v>
      </c>
      <c r="H597" s="28">
        <v>0.012248</v>
      </c>
      <c r="I597" s="30">
        <f>ROUND(G597*H597,P4)</f>
        <v>0</v>
      </c>
      <c r="L597" s="30">
        <v>0</v>
      </c>
      <c r="M597" s="24">
        <f>ROUND(G597*L597,P4)</f>
        <v>0</v>
      </c>
      <c r="N597" s="25" t="s">
        <v>6046</v>
      </c>
      <c r="O597" s="31">
        <f>M597*AA597</f>
        <v>0</v>
      </c>
      <c r="P597" s="1">
        <v>3</v>
      </c>
      <c r="AA597" s="1">
        <f>IF(P597=1,$O$3,IF(P597=2,$O$4,$O$5))</f>
        <v>0</v>
      </c>
    </row>
    <row r="598">
      <c r="A598" s="1" t="s">
        <v>510</v>
      </c>
      <c r="E598" s="27" t="s">
        <v>506</v>
      </c>
    </row>
    <row r="599" ht="26">
      <c r="A599" s="1" t="s">
        <v>511</v>
      </c>
      <c r="E599" s="32" t="s">
        <v>10157</v>
      </c>
    </row>
    <row r="600" ht="25">
      <c r="A600" s="1" t="s">
        <v>513</v>
      </c>
      <c r="E600" s="27" t="s">
        <v>6048</v>
      </c>
    </row>
    <row r="601" ht="25">
      <c r="A601" s="1" t="s">
        <v>504</v>
      </c>
      <c r="B601" s="1">
        <v>141</v>
      </c>
      <c r="C601" s="26" t="s">
        <v>9421</v>
      </c>
      <c r="D601" t="s">
        <v>506</v>
      </c>
      <c r="E601" s="27" t="s">
        <v>9422</v>
      </c>
      <c r="F601" s="28" t="s">
        <v>567</v>
      </c>
      <c r="G601" s="29">
        <v>8.5399999999999991</v>
      </c>
      <c r="H601" s="28">
        <v>0.023059</v>
      </c>
      <c r="I601" s="30">
        <f>ROUND(G601*H601,P4)</f>
        <v>0</v>
      </c>
      <c r="L601" s="30">
        <v>0</v>
      </c>
      <c r="M601" s="24">
        <f>ROUND(G601*L601,P4)</f>
        <v>0</v>
      </c>
      <c r="N601" s="25" t="s">
        <v>6046</v>
      </c>
      <c r="O601" s="31">
        <f>M601*AA601</f>
        <v>0</v>
      </c>
      <c r="P601" s="1">
        <v>3</v>
      </c>
      <c r="AA601" s="1">
        <f>IF(P601=1,$O$3,IF(P601=2,$O$4,$O$5))</f>
        <v>0</v>
      </c>
    </row>
    <row r="602">
      <c r="A602" s="1" t="s">
        <v>510</v>
      </c>
      <c r="E602" s="27" t="s">
        <v>506</v>
      </c>
    </row>
    <row r="603" ht="26">
      <c r="A603" s="1" t="s">
        <v>511</v>
      </c>
      <c r="E603" s="32" t="s">
        <v>10158</v>
      </c>
    </row>
    <row r="604" ht="25">
      <c r="A604" s="1" t="s">
        <v>513</v>
      </c>
      <c r="E604" s="27" t="s">
        <v>6048</v>
      </c>
    </row>
    <row r="605" ht="37.5">
      <c r="A605" s="1" t="s">
        <v>504</v>
      </c>
      <c r="B605" s="1">
        <v>142</v>
      </c>
      <c r="C605" s="26" t="s">
        <v>9424</v>
      </c>
      <c r="D605" t="s">
        <v>506</v>
      </c>
      <c r="E605" s="27" t="s">
        <v>9425</v>
      </c>
      <c r="F605" s="28" t="s">
        <v>519</v>
      </c>
      <c r="G605" s="29">
        <v>6</v>
      </c>
      <c r="H605" s="28">
        <v>0</v>
      </c>
      <c r="I605" s="30">
        <f>ROUND(G605*H605,P4)</f>
        <v>0</v>
      </c>
      <c r="L605" s="30">
        <v>0</v>
      </c>
      <c r="M605" s="24">
        <f>ROUND(G605*L605,P4)</f>
        <v>0</v>
      </c>
      <c r="N605" s="25" t="s">
        <v>6046</v>
      </c>
      <c r="O605" s="31">
        <f>M605*AA605</f>
        <v>0</v>
      </c>
      <c r="P605" s="1">
        <v>3</v>
      </c>
      <c r="AA605" s="1">
        <f>IF(P605=1,$O$3,IF(P605=2,$O$4,$O$5))</f>
        <v>0</v>
      </c>
    </row>
    <row r="606">
      <c r="A606" s="1" t="s">
        <v>510</v>
      </c>
      <c r="E606" s="27" t="s">
        <v>506</v>
      </c>
    </row>
    <row r="607" ht="26">
      <c r="A607" s="1" t="s">
        <v>511</v>
      </c>
      <c r="E607" s="32" t="s">
        <v>524</v>
      </c>
    </row>
    <row r="608" ht="25">
      <c r="A608" s="1" t="s">
        <v>513</v>
      </c>
      <c r="E608" s="27" t="s">
        <v>6048</v>
      </c>
    </row>
    <row r="609">
      <c r="A609" s="1" t="s">
        <v>504</v>
      </c>
      <c r="B609" s="1">
        <v>144</v>
      </c>
      <c r="C609" s="26" t="s">
        <v>9428</v>
      </c>
      <c r="D609" t="s">
        <v>506</v>
      </c>
      <c r="E609" s="27" t="s">
        <v>9429</v>
      </c>
      <c r="F609" s="28" t="s">
        <v>519</v>
      </c>
      <c r="G609" s="29">
        <v>8</v>
      </c>
      <c r="H609" s="28">
        <v>0</v>
      </c>
      <c r="I609" s="30">
        <f>ROUND(G609*H609,P4)</f>
        <v>0</v>
      </c>
      <c r="L609" s="30">
        <v>0</v>
      </c>
      <c r="M609" s="24">
        <f>ROUND(G609*L609,P4)</f>
        <v>0</v>
      </c>
      <c r="N609" s="25" t="s">
        <v>6046</v>
      </c>
      <c r="O609" s="31">
        <f>M609*AA609</f>
        <v>0</v>
      </c>
      <c r="P609" s="1">
        <v>3</v>
      </c>
      <c r="AA609" s="1">
        <f>IF(P609=1,$O$3,IF(P609=2,$O$4,$O$5))</f>
        <v>0</v>
      </c>
    </row>
    <row r="610">
      <c r="A610" s="1" t="s">
        <v>510</v>
      </c>
      <c r="E610" s="27" t="s">
        <v>506</v>
      </c>
    </row>
    <row r="611" ht="26">
      <c r="A611" s="1" t="s">
        <v>511</v>
      </c>
      <c r="E611" s="32" t="s">
        <v>844</v>
      </c>
    </row>
    <row r="612" ht="25">
      <c r="A612" s="1" t="s">
        <v>513</v>
      </c>
      <c r="E612" s="27" t="s">
        <v>6048</v>
      </c>
    </row>
    <row r="613">
      <c r="A613" s="1" t="s">
        <v>504</v>
      </c>
      <c r="B613" s="1">
        <v>146</v>
      </c>
      <c r="C613" s="26" t="s">
        <v>9433</v>
      </c>
      <c r="D613" t="s">
        <v>506</v>
      </c>
      <c r="E613" s="27" t="s">
        <v>9434</v>
      </c>
      <c r="F613" s="28" t="s">
        <v>519</v>
      </c>
      <c r="G613" s="29">
        <v>16</v>
      </c>
      <c r="H613" s="28">
        <v>0</v>
      </c>
      <c r="I613" s="30">
        <f>ROUND(G613*H613,P4)</f>
        <v>0</v>
      </c>
      <c r="L613" s="30">
        <v>0</v>
      </c>
      <c r="M613" s="24">
        <f>ROUND(G613*L613,P4)</f>
        <v>0</v>
      </c>
      <c r="N613" s="25" t="s">
        <v>6046</v>
      </c>
      <c r="O613" s="31">
        <f>M613*AA613</f>
        <v>0</v>
      </c>
      <c r="P613" s="1">
        <v>3</v>
      </c>
      <c r="AA613" s="1">
        <f>IF(P613=1,$O$3,IF(P613=2,$O$4,$O$5))</f>
        <v>0</v>
      </c>
    </row>
    <row r="614">
      <c r="A614" s="1" t="s">
        <v>510</v>
      </c>
      <c r="E614" s="27" t="s">
        <v>506</v>
      </c>
    </row>
    <row r="615" ht="26">
      <c r="A615" s="1" t="s">
        <v>511</v>
      </c>
      <c r="E615" s="32" t="s">
        <v>10159</v>
      </c>
    </row>
    <row r="616" ht="25">
      <c r="A616" s="1" t="s">
        <v>513</v>
      </c>
      <c r="E616" s="27" t="s">
        <v>6048</v>
      </c>
    </row>
    <row r="617">
      <c r="A617" s="1" t="s">
        <v>504</v>
      </c>
      <c r="B617" s="1">
        <v>148</v>
      </c>
      <c r="C617" s="26" t="s">
        <v>9436</v>
      </c>
      <c r="D617" t="s">
        <v>506</v>
      </c>
      <c r="E617" s="27" t="s">
        <v>9437</v>
      </c>
      <c r="F617" s="28" t="s">
        <v>519</v>
      </c>
      <c r="G617" s="29">
        <v>2</v>
      </c>
      <c r="H617" s="28">
        <v>0</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
      <c r="A619" s="1" t="s">
        <v>511</v>
      </c>
      <c r="E619" s="32" t="s">
        <v>10160</v>
      </c>
    </row>
    <row r="620" ht="25">
      <c r="A620" s="1" t="s">
        <v>513</v>
      </c>
      <c r="E620" s="27" t="s">
        <v>6048</v>
      </c>
    </row>
    <row r="621" ht="25">
      <c r="A621" s="1" t="s">
        <v>504</v>
      </c>
      <c r="B621" s="1">
        <v>150</v>
      </c>
      <c r="C621" s="26" t="s">
        <v>9439</v>
      </c>
      <c r="D621" t="s">
        <v>506</v>
      </c>
      <c r="E621" s="27" t="s">
        <v>9440</v>
      </c>
      <c r="F621" s="28" t="s">
        <v>1553</v>
      </c>
      <c r="G621" s="29">
        <v>20.239999999999998</v>
      </c>
      <c r="H621" s="28">
        <v>0</v>
      </c>
      <c r="I621" s="30">
        <f>ROUND(G621*H621,P4)</f>
        <v>0</v>
      </c>
      <c r="L621" s="30">
        <v>0</v>
      </c>
      <c r="M621" s="24">
        <f>ROUND(G621*L621,P4)</f>
        <v>0</v>
      </c>
      <c r="N621" s="25" t="s">
        <v>6046</v>
      </c>
      <c r="O621" s="31">
        <f>M621*AA621</f>
        <v>0</v>
      </c>
      <c r="P621" s="1">
        <v>3</v>
      </c>
      <c r="AA621" s="1">
        <f>IF(P621=1,$O$3,IF(P621=2,$O$4,$O$5))</f>
        <v>0</v>
      </c>
    </row>
    <row r="622">
      <c r="A622" s="1" t="s">
        <v>510</v>
      </c>
      <c r="E622" s="27" t="s">
        <v>506</v>
      </c>
    </row>
    <row r="623" ht="26">
      <c r="A623" s="1" t="s">
        <v>511</v>
      </c>
      <c r="E623" s="32" t="s">
        <v>10136</v>
      </c>
    </row>
    <row r="624" ht="25">
      <c r="A624" s="1" t="s">
        <v>513</v>
      </c>
      <c r="E624" s="27" t="s">
        <v>6048</v>
      </c>
    </row>
    <row r="625" ht="13">
      <c r="A625" s="1" t="s">
        <v>501</v>
      </c>
      <c r="C625" s="22" t="s">
        <v>9445</v>
      </c>
      <c r="E625" s="23" t="s">
        <v>9446</v>
      </c>
      <c r="L625" s="24">
        <f>SUMIFS(L626:L685,A626:A685,"P")</f>
        <v>0</v>
      </c>
      <c r="M625" s="24">
        <f>SUMIFS(M626:M685,A626:A685,"P")</f>
        <v>0</v>
      </c>
      <c r="N625" s="25"/>
    </row>
    <row r="626">
      <c r="A626" s="1" t="s">
        <v>504</v>
      </c>
      <c r="B626" s="1">
        <v>164</v>
      </c>
      <c r="C626" s="26" t="s">
        <v>9453</v>
      </c>
      <c r="D626" t="s">
        <v>506</v>
      </c>
      <c r="E626" s="27" t="s">
        <v>9454</v>
      </c>
      <c r="F626" s="28" t="s">
        <v>519</v>
      </c>
      <c r="G626" s="29">
        <v>2</v>
      </c>
      <c r="H626" s="28">
        <v>0.0022000000000000001</v>
      </c>
      <c r="I626" s="30">
        <f>ROUND(G626*H626,P4)</f>
        <v>0</v>
      </c>
      <c r="L626" s="30">
        <v>0</v>
      </c>
      <c r="M626" s="24">
        <f>ROUND(G626*L626,P4)</f>
        <v>0</v>
      </c>
      <c r="N626" s="25" t="s">
        <v>6046</v>
      </c>
      <c r="O626" s="31">
        <f>M626*AA626</f>
        <v>0</v>
      </c>
      <c r="P626" s="1">
        <v>3</v>
      </c>
      <c r="AA626" s="1">
        <f>IF(P626=1,$O$3,IF(P626=2,$O$4,$O$5))</f>
        <v>0</v>
      </c>
    </row>
    <row r="627">
      <c r="A627" s="1" t="s">
        <v>510</v>
      </c>
      <c r="E627" s="27" t="s">
        <v>506</v>
      </c>
    </row>
    <row r="628" ht="26">
      <c r="A628" s="1" t="s">
        <v>511</v>
      </c>
      <c r="E628" s="32" t="s">
        <v>529</v>
      </c>
    </row>
    <row r="629" ht="25">
      <c r="A629" s="1" t="s">
        <v>513</v>
      </c>
      <c r="E629" s="27" t="s">
        <v>6048</v>
      </c>
    </row>
    <row r="630">
      <c r="A630" s="1" t="s">
        <v>504</v>
      </c>
      <c r="B630" s="1">
        <v>166</v>
      </c>
      <c r="C630" s="26" t="s">
        <v>9456</v>
      </c>
      <c r="D630" t="s">
        <v>506</v>
      </c>
      <c r="E630" s="27" t="s">
        <v>10161</v>
      </c>
      <c r="F630" s="28" t="s">
        <v>519</v>
      </c>
      <c r="G630" s="29">
        <v>2</v>
      </c>
      <c r="H630" s="28">
        <v>0.0022000000000000001</v>
      </c>
      <c r="I630" s="30">
        <f>ROUND(G630*H630,P4)</f>
        <v>0</v>
      </c>
      <c r="L630" s="30">
        <v>0</v>
      </c>
      <c r="M630" s="24">
        <f>ROUND(G630*L630,P4)</f>
        <v>0</v>
      </c>
      <c r="N630" s="25" t="s">
        <v>6046</v>
      </c>
      <c r="O630" s="31">
        <f>M630*AA630</f>
        <v>0</v>
      </c>
      <c r="P630" s="1">
        <v>3</v>
      </c>
      <c r="AA630" s="1">
        <f>IF(P630=1,$O$3,IF(P630=2,$O$4,$O$5))</f>
        <v>0</v>
      </c>
    </row>
    <row r="631">
      <c r="A631" s="1" t="s">
        <v>510</v>
      </c>
      <c r="E631" s="27" t="s">
        <v>506</v>
      </c>
    </row>
    <row r="632" ht="26">
      <c r="A632" s="1" t="s">
        <v>511</v>
      </c>
      <c r="E632" s="32" t="s">
        <v>529</v>
      </c>
    </row>
    <row r="633" ht="25">
      <c r="A633" s="1" t="s">
        <v>513</v>
      </c>
      <c r="E633" s="27" t="s">
        <v>6048</v>
      </c>
    </row>
    <row r="634">
      <c r="A634" s="1" t="s">
        <v>504</v>
      </c>
      <c r="B634" s="1">
        <v>155</v>
      </c>
      <c r="C634" s="26" t="s">
        <v>9311</v>
      </c>
      <c r="D634" t="s">
        <v>607</v>
      </c>
      <c r="E634" s="27" t="s">
        <v>9312</v>
      </c>
      <c r="F634" s="28" t="s">
        <v>563</v>
      </c>
      <c r="G634" s="29">
        <v>0.094</v>
      </c>
      <c r="H634" s="28">
        <v>0.55000000000000004</v>
      </c>
      <c r="I634" s="30">
        <f>ROUND(G634*H634,P4)</f>
        <v>0</v>
      </c>
      <c r="L634" s="30">
        <v>0</v>
      </c>
      <c r="M634" s="24">
        <f>ROUND(G634*L634,P4)</f>
        <v>0</v>
      </c>
      <c r="N634" s="25" t="s">
        <v>6046</v>
      </c>
      <c r="O634" s="31">
        <f>M634*AA634</f>
        <v>0</v>
      </c>
      <c r="P634" s="1">
        <v>3</v>
      </c>
      <c r="AA634" s="1">
        <f>IF(P634=1,$O$3,IF(P634=2,$O$4,$O$5))</f>
        <v>0</v>
      </c>
    </row>
    <row r="635">
      <c r="A635" s="1" t="s">
        <v>510</v>
      </c>
      <c r="E635" s="27" t="s">
        <v>506</v>
      </c>
    </row>
    <row r="636" ht="39">
      <c r="A636" s="1" t="s">
        <v>511</v>
      </c>
      <c r="E636" s="32" t="s">
        <v>10162</v>
      </c>
    </row>
    <row r="637" ht="25">
      <c r="A637" s="1" t="s">
        <v>513</v>
      </c>
      <c r="E637" s="27" t="s">
        <v>6048</v>
      </c>
    </row>
    <row r="638">
      <c r="A638" s="1" t="s">
        <v>504</v>
      </c>
      <c r="B638" s="1">
        <v>159</v>
      </c>
      <c r="C638" s="26" t="s">
        <v>9311</v>
      </c>
      <c r="D638" t="s">
        <v>855</v>
      </c>
      <c r="E638" s="27" t="s">
        <v>9312</v>
      </c>
      <c r="F638" s="28" t="s">
        <v>563</v>
      </c>
      <c r="G638" s="29">
        <v>0.045999999999999999</v>
      </c>
      <c r="H638" s="28">
        <v>0.55000000000000004</v>
      </c>
      <c r="I638" s="30">
        <f>ROUND(G638*H638,P4)</f>
        <v>0</v>
      </c>
      <c r="L638" s="30">
        <v>0</v>
      </c>
      <c r="M638" s="24">
        <f>ROUND(G638*L638,P4)</f>
        <v>0</v>
      </c>
      <c r="N638" s="25" t="s">
        <v>6046</v>
      </c>
      <c r="O638" s="31">
        <f>M638*AA638</f>
        <v>0</v>
      </c>
      <c r="P638" s="1">
        <v>3</v>
      </c>
      <c r="AA638" s="1">
        <f>IF(P638=1,$O$3,IF(P638=2,$O$4,$O$5))</f>
        <v>0</v>
      </c>
    </row>
    <row r="639">
      <c r="A639" s="1" t="s">
        <v>510</v>
      </c>
      <c r="E639" s="27" t="s">
        <v>506</v>
      </c>
    </row>
    <row r="640" ht="26">
      <c r="A640" s="1" t="s">
        <v>511</v>
      </c>
      <c r="E640" s="32" t="s">
        <v>10163</v>
      </c>
    </row>
    <row r="641" ht="25">
      <c r="A641" s="1" t="s">
        <v>513</v>
      </c>
      <c r="E641" s="27" t="s">
        <v>6048</v>
      </c>
    </row>
    <row r="642">
      <c r="A642" s="1" t="s">
        <v>504</v>
      </c>
      <c r="B642" s="1">
        <v>157</v>
      </c>
      <c r="C642" s="26" t="s">
        <v>9477</v>
      </c>
      <c r="D642" t="s">
        <v>506</v>
      </c>
      <c r="E642" s="27" t="s">
        <v>9478</v>
      </c>
      <c r="F642" s="28" t="s">
        <v>1553</v>
      </c>
      <c r="G642" s="29">
        <v>3.6219999999999999</v>
      </c>
      <c r="H642" s="28">
        <v>0.0093100000000000006</v>
      </c>
      <c r="I642" s="30">
        <f>ROUND(G642*H642,P4)</f>
        <v>0</v>
      </c>
      <c r="L642" s="30">
        <v>0</v>
      </c>
      <c r="M642" s="24">
        <f>ROUND(G642*L642,P4)</f>
        <v>0</v>
      </c>
      <c r="N642" s="25" t="s">
        <v>6046</v>
      </c>
      <c r="O642" s="31">
        <f>M642*AA642</f>
        <v>0</v>
      </c>
      <c r="P642" s="1">
        <v>3</v>
      </c>
      <c r="AA642" s="1">
        <f>IF(P642=1,$O$3,IF(P642=2,$O$4,$O$5))</f>
        <v>0</v>
      </c>
    </row>
    <row r="643">
      <c r="A643" s="1" t="s">
        <v>510</v>
      </c>
      <c r="E643" s="27" t="s">
        <v>506</v>
      </c>
    </row>
    <row r="644" ht="26">
      <c r="A644" s="1" t="s">
        <v>511</v>
      </c>
      <c r="E644" s="32" t="s">
        <v>10164</v>
      </c>
    </row>
    <row r="645" ht="25">
      <c r="A645" s="1" t="s">
        <v>513</v>
      </c>
      <c r="E645" s="27" t="s">
        <v>6048</v>
      </c>
    </row>
    <row r="646">
      <c r="A646" s="1" t="s">
        <v>504</v>
      </c>
      <c r="B646" s="1">
        <v>153</v>
      </c>
      <c r="C646" s="26" t="s">
        <v>10165</v>
      </c>
      <c r="D646" t="s">
        <v>506</v>
      </c>
      <c r="E646" s="27" t="s">
        <v>9478</v>
      </c>
      <c r="F646" s="28" t="s">
        <v>1553</v>
      </c>
      <c r="G646" s="29">
        <v>10.151</v>
      </c>
      <c r="H646" s="28">
        <v>0.0093100000000000006</v>
      </c>
      <c r="I646" s="30">
        <f>ROUND(G646*H646,P4)</f>
        <v>0</v>
      </c>
      <c r="L646" s="30">
        <v>0</v>
      </c>
      <c r="M646" s="24">
        <f>ROUND(G646*L646,P4)</f>
        <v>0</v>
      </c>
      <c r="N646" s="25" t="s">
        <v>6046</v>
      </c>
      <c r="O646" s="31">
        <f>M646*AA646</f>
        <v>0</v>
      </c>
      <c r="P646" s="1">
        <v>3</v>
      </c>
      <c r="AA646" s="1">
        <f>IF(P646=1,$O$3,IF(P646=2,$O$4,$O$5))</f>
        <v>0</v>
      </c>
    </row>
    <row r="647">
      <c r="A647" s="1" t="s">
        <v>510</v>
      </c>
      <c r="E647" s="27" t="s">
        <v>506</v>
      </c>
    </row>
    <row r="648" ht="26">
      <c r="A648" s="1" t="s">
        <v>511</v>
      </c>
      <c r="E648" s="32" t="s">
        <v>10166</v>
      </c>
    </row>
    <row r="649" ht="25">
      <c r="A649" s="1" t="s">
        <v>513</v>
      </c>
      <c r="E649" s="27" t="s">
        <v>6048</v>
      </c>
    </row>
    <row r="650" ht="25">
      <c r="A650" s="1" t="s">
        <v>504</v>
      </c>
      <c r="B650" s="1">
        <v>152</v>
      </c>
      <c r="C650" s="26" t="s">
        <v>10167</v>
      </c>
      <c r="D650" t="s">
        <v>506</v>
      </c>
      <c r="E650" s="27" t="s">
        <v>10168</v>
      </c>
      <c r="F650" s="28" t="s">
        <v>1553</v>
      </c>
      <c r="G650" s="29">
        <v>9.2279999999999998</v>
      </c>
      <c r="H650" s="28">
        <v>0</v>
      </c>
      <c r="I650" s="30">
        <f>ROUND(G650*H650,P4)</f>
        <v>0</v>
      </c>
      <c r="L650" s="30">
        <v>0</v>
      </c>
      <c r="M650" s="24">
        <f>ROUND(G650*L650,P4)</f>
        <v>0</v>
      </c>
      <c r="N650" s="25" t="s">
        <v>6046</v>
      </c>
      <c r="O650" s="31">
        <f>M650*AA650</f>
        <v>0</v>
      </c>
      <c r="P650" s="1">
        <v>3</v>
      </c>
      <c r="AA650" s="1">
        <f>IF(P650=1,$O$3,IF(P650=2,$O$4,$O$5))</f>
        <v>0</v>
      </c>
    </row>
    <row r="651">
      <c r="A651" s="1" t="s">
        <v>510</v>
      </c>
      <c r="E651" s="27" t="s">
        <v>506</v>
      </c>
    </row>
    <row r="652" ht="26">
      <c r="A652" s="1" t="s">
        <v>511</v>
      </c>
      <c r="E652" s="32" t="s">
        <v>10169</v>
      </c>
    </row>
    <row r="653" ht="25">
      <c r="A653" s="1" t="s">
        <v>513</v>
      </c>
      <c r="E653" s="27" t="s">
        <v>6048</v>
      </c>
    </row>
    <row r="654">
      <c r="A654" s="1" t="s">
        <v>504</v>
      </c>
      <c r="B654" s="1">
        <v>154</v>
      </c>
      <c r="C654" s="26" t="s">
        <v>10170</v>
      </c>
      <c r="D654" t="s">
        <v>506</v>
      </c>
      <c r="E654" s="27" t="s">
        <v>10171</v>
      </c>
      <c r="F654" s="28" t="s">
        <v>567</v>
      </c>
      <c r="G654" s="29">
        <v>44.240000000000002</v>
      </c>
      <c r="H654" s="28">
        <v>0</v>
      </c>
      <c r="I654" s="30">
        <f>ROUND(G654*H654,P4)</f>
        <v>0</v>
      </c>
      <c r="L654" s="30">
        <v>0</v>
      </c>
      <c r="M654" s="24">
        <f>ROUND(G654*L654,P4)</f>
        <v>0</v>
      </c>
      <c r="N654" s="25" t="s">
        <v>6046</v>
      </c>
      <c r="O654" s="31">
        <f>M654*AA654</f>
        <v>0</v>
      </c>
      <c r="P654" s="1">
        <v>3</v>
      </c>
      <c r="AA654" s="1">
        <f>IF(P654=1,$O$3,IF(P654=2,$O$4,$O$5))</f>
        <v>0</v>
      </c>
    </row>
    <row r="655">
      <c r="A655" s="1" t="s">
        <v>510</v>
      </c>
      <c r="E655" s="27" t="s">
        <v>506</v>
      </c>
    </row>
    <row r="656" ht="26">
      <c r="A656" s="1" t="s">
        <v>511</v>
      </c>
      <c r="E656" s="32" t="s">
        <v>10172</v>
      </c>
    </row>
    <row r="657" ht="25">
      <c r="A657" s="1" t="s">
        <v>513</v>
      </c>
      <c r="E657" s="27" t="s">
        <v>6048</v>
      </c>
    </row>
    <row r="658" ht="25">
      <c r="A658" s="1" t="s">
        <v>504</v>
      </c>
      <c r="B658" s="1">
        <v>156</v>
      </c>
      <c r="C658" s="26" t="s">
        <v>9483</v>
      </c>
      <c r="D658" t="s">
        <v>506</v>
      </c>
      <c r="E658" s="27" t="s">
        <v>9484</v>
      </c>
      <c r="F658" s="28" t="s">
        <v>1553</v>
      </c>
      <c r="G658" s="29">
        <v>3.2930000000000001</v>
      </c>
      <c r="H658" s="28">
        <v>0</v>
      </c>
      <c r="I658" s="30">
        <f>ROUND(G658*H658,P4)</f>
        <v>0</v>
      </c>
      <c r="L658" s="30">
        <v>0</v>
      </c>
      <c r="M658" s="24">
        <f>ROUND(G658*L658,P4)</f>
        <v>0</v>
      </c>
      <c r="N658" s="25" t="s">
        <v>6046</v>
      </c>
      <c r="O658" s="31">
        <f>M658*AA658</f>
        <v>0</v>
      </c>
      <c r="P658" s="1">
        <v>3</v>
      </c>
      <c r="AA658" s="1">
        <f>IF(P658=1,$O$3,IF(P658=2,$O$4,$O$5))</f>
        <v>0</v>
      </c>
    </row>
    <row r="659">
      <c r="A659" s="1" t="s">
        <v>510</v>
      </c>
      <c r="E659" s="27" t="s">
        <v>506</v>
      </c>
    </row>
    <row r="660" ht="26">
      <c r="A660" s="1" t="s">
        <v>511</v>
      </c>
      <c r="E660" s="32" t="s">
        <v>10173</v>
      </c>
    </row>
    <row r="661" ht="25">
      <c r="A661" s="1" t="s">
        <v>513</v>
      </c>
      <c r="E661" s="27" t="s">
        <v>6048</v>
      </c>
    </row>
    <row r="662">
      <c r="A662" s="1" t="s">
        <v>504</v>
      </c>
      <c r="B662" s="1">
        <v>158</v>
      </c>
      <c r="C662" s="26" t="s">
        <v>10174</v>
      </c>
      <c r="D662" t="s">
        <v>506</v>
      </c>
      <c r="E662" s="27" t="s">
        <v>10175</v>
      </c>
      <c r="F662" s="28" t="s">
        <v>567</v>
      </c>
      <c r="G662" s="29">
        <v>25</v>
      </c>
      <c r="H662" s="28">
        <v>0</v>
      </c>
      <c r="I662" s="30">
        <f>ROUND(G662*H662,P4)</f>
        <v>0</v>
      </c>
      <c r="L662" s="30">
        <v>0</v>
      </c>
      <c r="M662" s="24">
        <f>ROUND(G662*L662,P4)</f>
        <v>0</v>
      </c>
      <c r="N662" s="25" t="s">
        <v>6046</v>
      </c>
      <c r="O662" s="31">
        <f>M662*AA662</f>
        <v>0</v>
      </c>
      <c r="P662" s="1">
        <v>3</v>
      </c>
      <c r="AA662" s="1">
        <f>IF(P662=1,$O$3,IF(P662=2,$O$4,$O$5))</f>
        <v>0</v>
      </c>
    </row>
    <row r="663">
      <c r="A663" s="1" t="s">
        <v>510</v>
      </c>
      <c r="E663" s="27" t="s">
        <v>506</v>
      </c>
    </row>
    <row r="664" ht="26">
      <c r="A664" s="1" t="s">
        <v>511</v>
      </c>
      <c r="E664" s="32" t="s">
        <v>10176</v>
      </c>
    </row>
    <row r="665" ht="25">
      <c r="A665" s="1" t="s">
        <v>513</v>
      </c>
      <c r="E665" s="27" t="s">
        <v>6048</v>
      </c>
    </row>
    <row r="666">
      <c r="A666" s="1" t="s">
        <v>504</v>
      </c>
      <c r="B666" s="1">
        <v>160</v>
      </c>
      <c r="C666" s="26" t="s">
        <v>9501</v>
      </c>
      <c r="D666" t="s">
        <v>506</v>
      </c>
      <c r="E666" s="27" t="s">
        <v>9502</v>
      </c>
      <c r="F666" s="28" t="s">
        <v>519</v>
      </c>
      <c r="G666" s="29">
        <v>2</v>
      </c>
      <c r="H666" s="28">
        <v>0</v>
      </c>
      <c r="I666" s="30">
        <f>ROUND(G666*H666,P4)</f>
        <v>0</v>
      </c>
      <c r="L666" s="30">
        <v>0</v>
      </c>
      <c r="M666" s="24">
        <f>ROUND(G666*L666,P4)</f>
        <v>0</v>
      </c>
      <c r="N666" s="25" t="s">
        <v>6046</v>
      </c>
      <c r="O666" s="31">
        <f>M666*AA666</f>
        <v>0</v>
      </c>
      <c r="P666" s="1">
        <v>3</v>
      </c>
      <c r="AA666" s="1">
        <f>IF(P666=1,$O$3,IF(P666=2,$O$4,$O$5))</f>
        <v>0</v>
      </c>
    </row>
    <row r="667">
      <c r="A667" s="1" t="s">
        <v>510</v>
      </c>
      <c r="E667" s="27" t="s">
        <v>506</v>
      </c>
    </row>
    <row r="668" ht="26">
      <c r="A668" s="1" t="s">
        <v>511</v>
      </c>
      <c r="E668" s="32" t="s">
        <v>529</v>
      </c>
    </row>
    <row r="669" ht="25">
      <c r="A669" s="1" t="s">
        <v>513</v>
      </c>
      <c r="E669" s="27" t="s">
        <v>6048</v>
      </c>
    </row>
    <row r="670">
      <c r="A670" s="1" t="s">
        <v>504</v>
      </c>
      <c r="B670" s="1">
        <v>163</v>
      </c>
      <c r="C670" s="26" t="s">
        <v>9503</v>
      </c>
      <c r="D670" t="s">
        <v>506</v>
      </c>
      <c r="E670" s="27" t="s">
        <v>9504</v>
      </c>
      <c r="F670" s="28" t="s">
        <v>519</v>
      </c>
      <c r="G670" s="29">
        <v>2</v>
      </c>
      <c r="H670" s="28">
        <v>0</v>
      </c>
      <c r="I670" s="30">
        <f>ROUND(G670*H670,P4)</f>
        <v>0</v>
      </c>
      <c r="L670" s="30">
        <v>0</v>
      </c>
      <c r="M670" s="24">
        <f>ROUND(G670*L670,P4)</f>
        <v>0</v>
      </c>
      <c r="N670" s="25" t="s">
        <v>6046</v>
      </c>
      <c r="O670" s="31">
        <f>M670*AA670</f>
        <v>0</v>
      </c>
      <c r="P670" s="1">
        <v>3</v>
      </c>
      <c r="AA670" s="1">
        <f>IF(P670=1,$O$3,IF(P670=2,$O$4,$O$5))</f>
        <v>0</v>
      </c>
    </row>
    <row r="671">
      <c r="A671" s="1" t="s">
        <v>510</v>
      </c>
      <c r="E671" s="27" t="s">
        <v>506</v>
      </c>
    </row>
    <row r="672" ht="26">
      <c r="A672" s="1" t="s">
        <v>511</v>
      </c>
      <c r="E672" s="32" t="s">
        <v>529</v>
      </c>
    </row>
    <row r="673" ht="25">
      <c r="A673" s="1" t="s">
        <v>513</v>
      </c>
      <c r="E673" s="27" t="s">
        <v>6048</v>
      </c>
    </row>
    <row r="674">
      <c r="A674" s="1" t="s">
        <v>504</v>
      </c>
      <c r="B674" s="1">
        <v>165</v>
      </c>
      <c r="C674" s="26" t="s">
        <v>9505</v>
      </c>
      <c r="D674" t="s">
        <v>506</v>
      </c>
      <c r="E674" s="27" t="s">
        <v>9506</v>
      </c>
      <c r="F674" s="28" t="s">
        <v>519</v>
      </c>
      <c r="G674" s="29">
        <v>2</v>
      </c>
      <c r="H674" s="28">
        <v>0</v>
      </c>
      <c r="I674" s="30">
        <f>ROUND(G674*H674,P4)</f>
        <v>0</v>
      </c>
      <c r="L674" s="30">
        <v>0</v>
      </c>
      <c r="M674" s="24">
        <f>ROUND(G674*L674,P4)</f>
        <v>0</v>
      </c>
      <c r="N674" s="25" t="s">
        <v>6046</v>
      </c>
      <c r="O674" s="31">
        <f>M674*AA674</f>
        <v>0</v>
      </c>
      <c r="P674" s="1">
        <v>3</v>
      </c>
      <c r="AA674" s="1">
        <f>IF(P674=1,$O$3,IF(P674=2,$O$4,$O$5))</f>
        <v>0</v>
      </c>
    </row>
    <row r="675">
      <c r="A675" s="1" t="s">
        <v>510</v>
      </c>
      <c r="E675" s="27" t="s">
        <v>506</v>
      </c>
    </row>
    <row r="676" ht="26">
      <c r="A676" s="1" t="s">
        <v>511</v>
      </c>
      <c r="E676" s="32" t="s">
        <v>529</v>
      </c>
    </row>
    <row r="677" ht="25">
      <c r="A677" s="1" t="s">
        <v>513</v>
      </c>
      <c r="E677" s="27" t="s">
        <v>6048</v>
      </c>
    </row>
    <row r="678">
      <c r="A678" s="1" t="s">
        <v>504</v>
      </c>
      <c r="B678" s="1">
        <v>161</v>
      </c>
      <c r="C678" s="26" t="s">
        <v>9515</v>
      </c>
      <c r="D678" t="s">
        <v>506</v>
      </c>
      <c r="E678" s="27" t="s">
        <v>9516</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
      <c r="A680" s="1" t="s">
        <v>511</v>
      </c>
      <c r="E680" s="32" t="s">
        <v>529</v>
      </c>
    </row>
    <row r="681">
      <c r="A681" s="1" t="s">
        <v>513</v>
      </c>
      <c r="E681" s="27" t="s">
        <v>506</v>
      </c>
    </row>
    <row r="682">
      <c r="A682" s="1" t="s">
        <v>504</v>
      </c>
      <c r="B682" s="1">
        <v>162</v>
      </c>
      <c r="C682" s="26" t="s">
        <v>9523</v>
      </c>
      <c r="D682" t="s">
        <v>506</v>
      </c>
      <c r="E682" s="27" t="s">
        <v>9524</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
      <c r="A684" s="1" t="s">
        <v>511</v>
      </c>
      <c r="E684" s="32" t="s">
        <v>529</v>
      </c>
    </row>
    <row r="685">
      <c r="A685" s="1" t="s">
        <v>513</v>
      </c>
      <c r="E685" s="27" t="s">
        <v>506</v>
      </c>
    </row>
    <row r="686" ht="13">
      <c r="A686" s="1" t="s">
        <v>501</v>
      </c>
      <c r="C686" s="22" t="s">
        <v>9532</v>
      </c>
      <c r="E686" s="23" t="s">
        <v>9533</v>
      </c>
      <c r="L686" s="24">
        <f>SUMIFS(L687:L750,A687:A750,"P")</f>
        <v>0</v>
      </c>
      <c r="M686" s="24">
        <f>SUMIFS(M687:M750,A687:A750,"P")</f>
        <v>0</v>
      </c>
      <c r="N686" s="25"/>
    </row>
    <row r="687">
      <c r="A687" s="1" t="s">
        <v>504</v>
      </c>
      <c r="B687" s="1">
        <v>182</v>
      </c>
      <c r="C687" s="26" t="s">
        <v>10177</v>
      </c>
      <c r="D687" t="s">
        <v>506</v>
      </c>
      <c r="E687" s="27" t="s">
        <v>10178</v>
      </c>
      <c r="F687" s="28" t="s">
        <v>2694</v>
      </c>
      <c r="G687" s="29">
        <v>0.0070000000000000001</v>
      </c>
      <c r="H687" s="28">
        <v>1</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
      <c r="A689" s="1" t="s">
        <v>511</v>
      </c>
      <c r="E689" s="32" t="s">
        <v>10179</v>
      </c>
    </row>
    <row r="690" ht="25">
      <c r="A690" s="1" t="s">
        <v>513</v>
      </c>
      <c r="E690" s="27" t="s">
        <v>6048</v>
      </c>
    </row>
    <row r="691">
      <c r="A691" s="1" t="s">
        <v>504</v>
      </c>
      <c r="B691" s="1">
        <v>180</v>
      </c>
      <c r="C691" s="26" t="s">
        <v>10180</v>
      </c>
      <c r="D691" t="s">
        <v>506</v>
      </c>
      <c r="E691" s="27" t="s">
        <v>10181</v>
      </c>
      <c r="F691" s="28" t="s">
        <v>2694</v>
      </c>
      <c r="G691" s="29">
        <v>0.0070000000000000001</v>
      </c>
      <c r="H691" s="28">
        <v>1</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
      <c r="A693" s="1" t="s">
        <v>511</v>
      </c>
      <c r="E693" s="32" t="s">
        <v>10182</v>
      </c>
    </row>
    <row r="694" ht="25">
      <c r="A694" s="1" t="s">
        <v>513</v>
      </c>
      <c r="E694" s="27" t="s">
        <v>6048</v>
      </c>
    </row>
    <row r="695">
      <c r="A695" s="1" t="s">
        <v>504</v>
      </c>
      <c r="B695" s="1">
        <v>176</v>
      </c>
      <c r="C695" s="26" t="s">
        <v>9534</v>
      </c>
      <c r="D695" t="s">
        <v>506</v>
      </c>
      <c r="E695" s="27" t="s">
        <v>9535</v>
      </c>
      <c r="F695" s="28" t="s">
        <v>2694</v>
      </c>
      <c r="G695" s="29">
        <v>0.062</v>
      </c>
      <c r="H695" s="28">
        <v>1</v>
      </c>
      <c r="I695" s="30">
        <f>ROUND(G695*H695,P4)</f>
        <v>0</v>
      </c>
      <c r="L695" s="30">
        <v>0</v>
      </c>
      <c r="M695" s="24">
        <f>ROUND(G695*L695,P4)</f>
        <v>0</v>
      </c>
      <c r="N695" s="25" t="s">
        <v>6046</v>
      </c>
      <c r="O695" s="31">
        <f>M695*AA695</f>
        <v>0</v>
      </c>
      <c r="P695" s="1">
        <v>3</v>
      </c>
      <c r="AA695" s="1">
        <f>IF(P695=1,$O$3,IF(P695=2,$O$4,$O$5))</f>
        <v>0</v>
      </c>
    </row>
    <row r="696">
      <c r="A696" s="1" t="s">
        <v>510</v>
      </c>
      <c r="E696" s="27" t="s">
        <v>506</v>
      </c>
    </row>
    <row r="697" ht="65">
      <c r="A697" s="1" t="s">
        <v>511</v>
      </c>
      <c r="E697" s="32" t="s">
        <v>10183</v>
      </c>
    </row>
    <row r="698" ht="25">
      <c r="A698" s="1" t="s">
        <v>513</v>
      </c>
      <c r="E698" s="27" t="s">
        <v>6048</v>
      </c>
    </row>
    <row r="699">
      <c r="A699" s="1" t="s">
        <v>504</v>
      </c>
      <c r="B699" s="1">
        <v>177</v>
      </c>
      <c r="C699" s="26" t="s">
        <v>10184</v>
      </c>
      <c r="D699" t="s">
        <v>506</v>
      </c>
      <c r="E699" s="27" t="s">
        <v>10185</v>
      </c>
      <c r="F699" s="28" t="s">
        <v>2694</v>
      </c>
      <c r="G699" s="29">
        <v>0.047</v>
      </c>
      <c r="H699" s="28">
        <v>1</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
      <c r="A701" s="1" t="s">
        <v>511</v>
      </c>
      <c r="E701" s="32" t="s">
        <v>10186</v>
      </c>
    </row>
    <row r="702" ht="25">
      <c r="A702" s="1" t="s">
        <v>513</v>
      </c>
      <c r="E702" s="27" t="s">
        <v>6048</v>
      </c>
    </row>
    <row r="703">
      <c r="A703" s="1" t="s">
        <v>504</v>
      </c>
      <c r="B703" s="1">
        <v>175</v>
      </c>
      <c r="C703" s="26" t="s">
        <v>10187</v>
      </c>
      <c r="D703" t="s">
        <v>506</v>
      </c>
      <c r="E703" s="27" t="s">
        <v>10188</v>
      </c>
      <c r="F703" s="28" t="s">
        <v>2694</v>
      </c>
      <c r="G703" s="29">
        <v>0.072999999999999995</v>
      </c>
      <c r="H703" s="28">
        <v>1</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
      <c r="A705" s="1" t="s">
        <v>511</v>
      </c>
      <c r="E705" s="32" t="s">
        <v>10189</v>
      </c>
    </row>
    <row r="706" ht="25">
      <c r="A706" s="1" t="s">
        <v>513</v>
      </c>
      <c r="E706" s="27" t="s">
        <v>6048</v>
      </c>
    </row>
    <row r="707">
      <c r="A707" s="1" t="s">
        <v>504</v>
      </c>
      <c r="B707" s="1">
        <v>181</v>
      </c>
      <c r="C707" s="26" t="s">
        <v>10190</v>
      </c>
      <c r="D707" t="s">
        <v>506</v>
      </c>
      <c r="E707" s="27" t="s">
        <v>10191</v>
      </c>
      <c r="F707" s="28" t="s">
        <v>2694</v>
      </c>
      <c r="G707" s="29">
        <v>0.017000000000000001</v>
      </c>
      <c r="H707" s="28">
        <v>1</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
      <c r="A709" s="1" t="s">
        <v>511</v>
      </c>
      <c r="E709" s="32" t="s">
        <v>10192</v>
      </c>
    </row>
    <row r="710" ht="25">
      <c r="A710" s="1" t="s">
        <v>513</v>
      </c>
      <c r="E710" s="27" t="s">
        <v>6048</v>
      </c>
    </row>
    <row r="711">
      <c r="A711" s="1" t="s">
        <v>504</v>
      </c>
      <c r="B711" s="1">
        <v>178</v>
      </c>
      <c r="C711" s="26" t="s">
        <v>10193</v>
      </c>
      <c r="D711" t="s">
        <v>506</v>
      </c>
      <c r="E711" s="27" t="s">
        <v>10194</v>
      </c>
      <c r="F711" s="28" t="s">
        <v>2694</v>
      </c>
      <c r="G711" s="29">
        <v>0.012</v>
      </c>
      <c r="H711" s="28">
        <v>1</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
      <c r="A713" s="1" t="s">
        <v>511</v>
      </c>
      <c r="E713" s="32" t="s">
        <v>10195</v>
      </c>
    </row>
    <row r="714" ht="25">
      <c r="A714" s="1" t="s">
        <v>513</v>
      </c>
      <c r="E714" s="27" t="s">
        <v>6048</v>
      </c>
    </row>
    <row r="715">
      <c r="A715" s="1" t="s">
        <v>504</v>
      </c>
      <c r="B715" s="1">
        <v>179</v>
      </c>
      <c r="C715" s="26" t="s">
        <v>10196</v>
      </c>
      <c r="D715" t="s">
        <v>506</v>
      </c>
      <c r="E715" s="27" t="s">
        <v>10197</v>
      </c>
      <c r="F715" s="28" t="s">
        <v>2694</v>
      </c>
      <c r="G715" s="29">
        <v>0.072999999999999995</v>
      </c>
      <c r="H715" s="28">
        <v>1</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
      <c r="A717" s="1" t="s">
        <v>511</v>
      </c>
      <c r="E717" s="32" t="s">
        <v>10198</v>
      </c>
    </row>
    <row r="718" ht="25">
      <c r="A718" s="1" t="s">
        <v>513</v>
      </c>
      <c r="E718" s="27" t="s">
        <v>6048</v>
      </c>
    </row>
    <row r="719" ht="25">
      <c r="A719" s="1" t="s">
        <v>504</v>
      </c>
      <c r="B719" s="1">
        <v>173</v>
      </c>
      <c r="C719" s="26" t="s">
        <v>10199</v>
      </c>
      <c r="D719" t="s">
        <v>506</v>
      </c>
      <c r="E719" s="27" t="s">
        <v>9550</v>
      </c>
      <c r="F719" s="28" t="s">
        <v>1553</v>
      </c>
      <c r="G719" s="29">
        <v>5.3680000000000003</v>
      </c>
      <c r="H719" s="28">
        <v>0.024230000000000002</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
      <c r="A721" s="1" t="s">
        <v>511</v>
      </c>
      <c r="E721" s="32" t="s">
        <v>10200</v>
      </c>
    </row>
    <row r="722" ht="25">
      <c r="A722" s="1" t="s">
        <v>513</v>
      </c>
      <c r="E722" s="27" t="s">
        <v>6048</v>
      </c>
    </row>
    <row r="723" ht="25">
      <c r="A723" s="1" t="s">
        <v>504</v>
      </c>
      <c r="B723" s="1">
        <v>169</v>
      </c>
      <c r="C723" s="26" t="s">
        <v>10201</v>
      </c>
      <c r="D723" t="s">
        <v>506</v>
      </c>
      <c r="E723" s="27" t="s">
        <v>10202</v>
      </c>
      <c r="F723" s="28" t="s">
        <v>1553</v>
      </c>
      <c r="G723" s="29">
        <v>5.859</v>
      </c>
      <c r="H723" s="28">
        <v>0.032000000000000001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
      <c r="A725" s="1" t="s">
        <v>511</v>
      </c>
      <c r="E725" s="32" t="s">
        <v>10203</v>
      </c>
    </row>
    <row r="726" ht="25">
      <c r="A726" s="1" t="s">
        <v>513</v>
      </c>
      <c r="E726" s="27" t="s">
        <v>6048</v>
      </c>
    </row>
    <row r="727" ht="37.5">
      <c r="A727" s="1" t="s">
        <v>504</v>
      </c>
      <c r="B727" s="1">
        <v>167</v>
      </c>
      <c r="C727" s="26" t="s">
        <v>9573</v>
      </c>
      <c r="D727" t="s">
        <v>506</v>
      </c>
      <c r="E727" s="27" t="s">
        <v>9574</v>
      </c>
      <c r="F727" s="28" t="s">
        <v>1553</v>
      </c>
      <c r="G727" s="29">
        <v>5.5800000000000001</v>
      </c>
      <c r="H727" s="28">
        <v>0.0077320000000000002</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
      <c r="A729" s="1" t="s">
        <v>511</v>
      </c>
      <c r="E729" s="32" t="s">
        <v>10204</v>
      </c>
    </row>
    <row r="730" ht="25">
      <c r="A730" s="1" t="s">
        <v>513</v>
      </c>
      <c r="E730" s="27" t="s">
        <v>6048</v>
      </c>
    </row>
    <row r="731">
      <c r="A731" s="1" t="s">
        <v>504</v>
      </c>
      <c r="B731" s="1">
        <v>168</v>
      </c>
      <c r="C731" s="26" t="s">
        <v>9576</v>
      </c>
      <c r="D731" t="s">
        <v>506</v>
      </c>
      <c r="E731" s="27" t="s">
        <v>9577</v>
      </c>
      <c r="F731" s="28" t="s">
        <v>1553</v>
      </c>
      <c r="G731" s="29">
        <v>5.5800000000000001</v>
      </c>
      <c r="H731" s="28">
        <v>0</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
      <c r="A733" s="1" t="s">
        <v>511</v>
      </c>
      <c r="E733" s="32" t="s">
        <v>10204</v>
      </c>
    </row>
    <row r="734" ht="25">
      <c r="A734" s="1" t="s">
        <v>513</v>
      </c>
      <c r="E734" s="27" t="s">
        <v>6048</v>
      </c>
    </row>
    <row r="735">
      <c r="A735" s="1" t="s">
        <v>504</v>
      </c>
      <c r="B735" s="1">
        <v>170</v>
      </c>
      <c r="C735" s="26" t="s">
        <v>9578</v>
      </c>
      <c r="D735" t="s">
        <v>506</v>
      </c>
      <c r="E735" s="27" t="s">
        <v>9579</v>
      </c>
      <c r="F735" s="28" t="s">
        <v>1553</v>
      </c>
      <c r="G735" s="29">
        <v>3.7200000000000002</v>
      </c>
      <c r="H735" s="28">
        <v>4.6999999999999997E-05</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
      <c r="A737" s="1" t="s">
        <v>511</v>
      </c>
      <c r="E737" s="32" t="s">
        <v>10205</v>
      </c>
    </row>
    <row r="738" ht="25">
      <c r="A738" s="1" t="s">
        <v>513</v>
      </c>
      <c r="E738" s="27" t="s">
        <v>6048</v>
      </c>
    </row>
    <row r="739">
      <c r="A739" s="1" t="s">
        <v>504</v>
      </c>
      <c r="B739" s="1">
        <v>172</v>
      </c>
      <c r="C739" s="26" t="s">
        <v>9583</v>
      </c>
      <c r="D739" t="s">
        <v>506</v>
      </c>
      <c r="E739" s="27" t="s">
        <v>9584</v>
      </c>
      <c r="F739" s="28" t="s">
        <v>519</v>
      </c>
      <c r="G739" s="29">
        <v>2</v>
      </c>
      <c r="H739" s="28">
        <v>0</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
      <c r="A741" s="1" t="s">
        <v>511</v>
      </c>
      <c r="E741" s="32" t="s">
        <v>529</v>
      </c>
    </row>
    <row r="742" ht="25">
      <c r="A742" s="1" t="s">
        <v>513</v>
      </c>
      <c r="E742" s="27" t="s">
        <v>6048</v>
      </c>
    </row>
    <row r="743">
      <c r="A743" s="1" t="s">
        <v>504</v>
      </c>
      <c r="B743" s="1">
        <v>174</v>
      </c>
      <c r="C743" s="26" t="s">
        <v>9593</v>
      </c>
      <c r="D743" t="s">
        <v>506</v>
      </c>
      <c r="E743" s="27" t="s">
        <v>9594</v>
      </c>
      <c r="F743" s="28" t="s">
        <v>4976</v>
      </c>
      <c r="G743" s="29">
        <v>258.173</v>
      </c>
      <c r="H743" s="28">
        <v>4.6999999999999997E-05</v>
      </c>
      <c r="I743" s="30">
        <f>ROUND(G743*H743,P4)</f>
        <v>0</v>
      </c>
      <c r="L743" s="30">
        <v>0</v>
      </c>
      <c r="M743" s="24">
        <f>ROUND(G743*L743,P4)</f>
        <v>0</v>
      </c>
      <c r="N743" s="25" t="s">
        <v>6046</v>
      </c>
      <c r="O743" s="31">
        <f>M743*AA743</f>
        <v>0</v>
      </c>
      <c r="P743" s="1">
        <v>3</v>
      </c>
      <c r="AA743" s="1">
        <f>IF(P743=1,$O$3,IF(P743=2,$O$4,$O$5))</f>
        <v>0</v>
      </c>
    </row>
    <row r="744">
      <c r="A744" s="1" t="s">
        <v>510</v>
      </c>
      <c r="E744" s="27" t="s">
        <v>506</v>
      </c>
    </row>
    <row r="745" ht="156">
      <c r="A745" s="1" t="s">
        <v>511</v>
      </c>
      <c r="E745" s="32" t="s">
        <v>10206</v>
      </c>
    </row>
    <row r="746" ht="25">
      <c r="A746" s="1" t="s">
        <v>513</v>
      </c>
      <c r="E746" s="27" t="s">
        <v>6048</v>
      </c>
    </row>
    <row r="747">
      <c r="A747" s="1" t="s">
        <v>504</v>
      </c>
      <c r="B747" s="1">
        <v>171</v>
      </c>
      <c r="C747" s="26" t="s">
        <v>10207</v>
      </c>
      <c r="D747" t="s">
        <v>506</v>
      </c>
      <c r="E747" s="27" t="s">
        <v>10208</v>
      </c>
      <c r="F747" s="28" t="s">
        <v>1553</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
      <c r="A749" s="1" t="s">
        <v>511</v>
      </c>
      <c r="E749" s="32" t="s">
        <v>10209</v>
      </c>
    </row>
    <row r="750">
      <c r="A750" s="1" t="s">
        <v>513</v>
      </c>
      <c r="E750" s="27" t="s">
        <v>506</v>
      </c>
    </row>
    <row r="751" ht="13">
      <c r="A751" s="1" t="s">
        <v>501</v>
      </c>
      <c r="C751" s="22" t="s">
        <v>9676</v>
      </c>
      <c r="E751" s="23" t="s">
        <v>9677</v>
      </c>
      <c r="L751" s="24">
        <f>SUMIFS(L752:L767,A752:A767,"P")</f>
        <v>0</v>
      </c>
      <c r="M751" s="24">
        <f>SUMIFS(M752:M767,A752:A767,"P")</f>
        <v>0</v>
      </c>
      <c r="N751" s="25"/>
    </row>
    <row r="752">
      <c r="A752" s="1" t="s">
        <v>504</v>
      </c>
      <c r="B752" s="1">
        <v>183</v>
      </c>
      <c r="C752" s="26" t="s">
        <v>10210</v>
      </c>
      <c r="D752" t="s">
        <v>506</v>
      </c>
      <c r="E752" s="27" t="s">
        <v>10211</v>
      </c>
      <c r="F752" s="28" t="s">
        <v>1553</v>
      </c>
      <c r="G752" s="29">
        <v>7.1699999999999999</v>
      </c>
      <c r="H752" s="28">
        <v>0</v>
      </c>
      <c r="I752" s="30">
        <f>ROUND(G752*H752,P4)</f>
        <v>0</v>
      </c>
      <c r="L752" s="30">
        <v>0</v>
      </c>
      <c r="M752" s="24">
        <f>ROUND(G752*L752,P4)</f>
        <v>0</v>
      </c>
      <c r="N752" s="25" t="s">
        <v>6046</v>
      </c>
      <c r="O752" s="31">
        <f>M752*AA752</f>
        <v>0</v>
      </c>
      <c r="P752" s="1">
        <v>3</v>
      </c>
      <c r="AA752" s="1">
        <f>IF(P752=1,$O$3,IF(P752=2,$O$4,$O$5))</f>
        <v>0</v>
      </c>
    </row>
    <row r="753">
      <c r="A753" s="1" t="s">
        <v>510</v>
      </c>
      <c r="E753" s="27" t="s">
        <v>506</v>
      </c>
    </row>
    <row r="754" ht="26">
      <c r="A754" s="1" t="s">
        <v>511</v>
      </c>
      <c r="E754" s="32" t="s">
        <v>10212</v>
      </c>
    </row>
    <row r="755" ht="25">
      <c r="A755" s="1" t="s">
        <v>513</v>
      </c>
      <c r="E755" s="27" t="s">
        <v>6048</v>
      </c>
    </row>
    <row r="756">
      <c r="A756" s="1" t="s">
        <v>504</v>
      </c>
      <c r="B756" s="1">
        <v>184</v>
      </c>
      <c r="C756" s="26" t="s">
        <v>10213</v>
      </c>
      <c r="D756" t="s">
        <v>506</v>
      </c>
      <c r="E756" s="27" t="s">
        <v>10214</v>
      </c>
      <c r="F756" s="28" t="s">
        <v>1553</v>
      </c>
      <c r="G756" s="29">
        <v>7.1699999999999999</v>
      </c>
      <c r="H756" s="28">
        <v>0.00071000000000000002</v>
      </c>
      <c r="I756" s="30">
        <f>ROUND(G756*H756,P4)</f>
        <v>0</v>
      </c>
      <c r="L756" s="30">
        <v>0</v>
      </c>
      <c r="M756" s="24">
        <f>ROUND(G756*L756,P4)</f>
        <v>0</v>
      </c>
      <c r="N756" s="25" t="s">
        <v>6046</v>
      </c>
      <c r="O756" s="31">
        <f>M756*AA756</f>
        <v>0</v>
      </c>
      <c r="P756" s="1">
        <v>3</v>
      </c>
      <c r="AA756" s="1">
        <f>IF(P756=1,$O$3,IF(P756=2,$O$4,$O$5))</f>
        <v>0</v>
      </c>
    </row>
    <row r="757">
      <c r="A757" s="1" t="s">
        <v>510</v>
      </c>
      <c r="E757" s="27" t="s">
        <v>506</v>
      </c>
    </row>
    <row r="758" ht="26">
      <c r="A758" s="1" t="s">
        <v>511</v>
      </c>
      <c r="E758" s="32" t="s">
        <v>10215</v>
      </c>
    </row>
    <row r="759" ht="25">
      <c r="A759" s="1" t="s">
        <v>513</v>
      </c>
      <c r="E759" s="27" t="s">
        <v>6048</v>
      </c>
    </row>
    <row r="760">
      <c r="A760" s="1" t="s">
        <v>504</v>
      </c>
      <c r="B760" s="1">
        <v>185</v>
      </c>
      <c r="C760" s="26" t="s">
        <v>10216</v>
      </c>
      <c r="D760" t="s">
        <v>506</v>
      </c>
      <c r="E760" s="27" t="s">
        <v>10217</v>
      </c>
      <c r="F760" s="28" t="s">
        <v>1553</v>
      </c>
      <c r="G760" s="29">
        <v>7.1699999999999999</v>
      </c>
      <c r="H760" s="28">
        <v>0.0033999999999999998</v>
      </c>
      <c r="I760" s="30">
        <f>ROUND(G760*H760,P4)</f>
        <v>0</v>
      </c>
      <c r="L760" s="30">
        <v>0</v>
      </c>
      <c r="M760" s="24">
        <f>ROUND(G760*L760,P4)</f>
        <v>0</v>
      </c>
      <c r="N760" s="25" t="s">
        <v>6046</v>
      </c>
      <c r="O760" s="31">
        <f>M760*AA760</f>
        <v>0</v>
      </c>
      <c r="P760" s="1">
        <v>3</v>
      </c>
      <c r="AA760" s="1">
        <f>IF(P760=1,$O$3,IF(P760=2,$O$4,$O$5))</f>
        <v>0</v>
      </c>
    </row>
    <row r="761">
      <c r="A761" s="1" t="s">
        <v>510</v>
      </c>
      <c r="E761" s="27" t="s">
        <v>506</v>
      </c>
    </row>
    <row r="762" ht="26">
      <c r="A762" s="1" t="s">
        <v>511</v>
      </c>
      <c r="E762" s="32" t="s">
        <v>10212</v>
      </c>
    </row>
    <row r="763" ht="25">
      <c r="A763" s="1" t="s">
        <v>513</v>
      </c>
      <c r="E763" s="27" t="s">
        <v>6048</v>
      </c>
    </row>
    <row r="764" ht="25">
      <c r="A764" s="1" t="s">
        <v>504</v>
      </c>
      <c r="B764" s="1">
        <v>186</v>
      </c>
      <c r="C764" s="26" t="s">
        <v>10218</v>
      </c>
      <c r="D764" t="s">
        <v>506</v>
      </c>
      <c r="E764" s="27" t="s">
        <v>10219</v>
      </c>
      <c r="F764" s="28" t="s">
        <v>1553</v>
      </c>
      <c r="G764" s="29">
        <v>1.47</v>
      </c>
      <c r="H764" s="28">
        <v>0</v>
      </c>
      <c r="I764" s="30">
        <f>ROUND(G764*H764,P4)</f>
        <v>0</v>
      </c>
      <c r="L764" s="30">
        <v>0</v>
      </c>
      <c r="M764" s="24">
        <f>ROUND(G764*L764,P4)</f>
        <v>0</v>
      </c>
      <c r="N764" s="25" t="s">
        <v>6046</v>
      </c>
      <c r="O764" s="31">
        <f>M764*AA764</f>
        <v>0</v>
      </c>
      <c r="P764" s="1">
        <v>3</v>
      </c>
      <c r="AA764" s="1">
        <f>IF(P764=1,$O$3,IF(P764=2,$O$4,$O$5))</f>
        <v>0</v>
      </c>
    </row>
    <row r="765">
      <c r="A765" s="1" t="s">
        <v>510</v>
      </c>
      <c r="E765" s="27" t="s">
        <v>506</v>
      </c>
    </row>
    <row r="766" ht="26">
      <c r="A766" s="1" t="s">
        <v>511</v>
      </c>
      <c r="E766" s="32" t="s">
        <v>10220</v>
      </c>
    </row>
    <row r="767" ht="25">
      <c r="A767" s="1" t="s">
        <v>513</v>
      </c>
      <c r="E767" s="27" t="s">
        <v>6048</v>
      </c>
    </row>
    <row r="768" ht="13">
      <c r="A768" s="1" t="s">
        <v>501</v>
      </c>
      <c r="C768" s="22" t="s">
        <v>9684</v>
      </c>
      <c r="E768" s="23" t="s">
        <v>9685</v>
      </c>
      <c r="L768" s="24">
        <f>SUMIFS(L769:L788,A769:A788,"P")</f>
        <v>0</v>
      </c>
      <c r="M768" s="24">
        <f>SUMIFS(M769:M788,A769:A788,"P")</f>
        <v>0</v>
      </c>
      <c r="N768" s="25"/>
    </row>
    <row r="769">
      <c r="A769" s="1" t="s">
        <v>504</v>
      </c>
      <c r="B769" s="1">
        <v>187</v>
      </c>
      <c r="C769" s="26" t="s">
        <v>9695</v>
      </c>
      <c r="D769" t="s">
        <v>506</v>
      </c>
      <c r="E769" s="27" t="s">
        <v>9696</v>
      </c>
      <c r="F769" s="28" t="s">
        <v>1553</v>
      </c>
      <c r="G769" s="29">
        <v>33.228999999999999</v>
      </c>
      <c r="H769" s="28">
        <v>0</v>
      </c>
      <c r="I769" s="30">
        <f>ROUND(G769*H769,P4)</f>
        <v>0</v>
      </c>
      <c r="L769" s="30">
        <v>0</v>
      </c>
      <c r="M769" s="24">
        <f>ROUND(G769*L769,P4)</f>
        <v>0</v>
      </c>
      <c r="N769" s="25" t="s">
        <v>6046</v>
      </c>
      <c r="O769" s="31">
        <f>M769*AA769</f>
        <v>0</v>
      </c>
      <c r="P769" s="1">
        <v>3</v>
      </c>
      <c r="AA769" s="1">
        <f>IF(P769=1,$O$3,IF(P769=2,$O$4,$O$5))</f>
        <v>0</v>
      </c>
    </row>
    <row r="770">
      <c r="A770" s="1" t="s">
        <v>510</v>
      </c>
      <c r="E770" s="27" t="s">
        <v>506</v>
      </c>
    </row>
    <row r="771" ht="26">
      <c r="A771" s="1" t="s">
        <v>511</v>
      </c>
      <c r="E771" s="32" t="s">
        <v>10221</v>
      </c>
    </row>
    <row r="772" ht="25">
      <c r="A772" s="1" t="s">
        <v>513</v>
      </c>
      <c r="E772" s="27" t="s">
        <v>6048</v>
      </c>
    </row>
    <row r="773">
      <c r="A773" s="1" t="s">
        <v>504</v>
      </c>
      <c r="B773" s="1">
        <v>188</v>
      </c>
      <c r="C773" s="26" t="s">
        <v>9698</v>
      </c>
      <c r="D773" t="s">
        <v>506</v>
      </c>
      <c r="E773" s="27" t="s">
        <v>9699</v>
      </c>
      <c r="F773" s="28" t="s">
        <v>1553</v>
      </c>
      <c r="G773" s="29">
        <v>33.228999999999999</v>
      </c>
      <c r="H773" s="28">
        <v>0.00029999999999999997</v>
      </c>
      <c r="I773" s="30">
        <f>ROUND(G773*H773,P4)</f>
        <v>0</v>
      </c>
      <c r="L773" s="30">
        <v>0</v>
      </c>
      <c r="M773" s="24">
        <f>ROUND(G773*L773,P4)</f>
        <v>0</v>
      </c>
      <c r="N773" s="25" t="s">
        <v>6046</v>
      </c>
      <c r="O773" s="31">
        <f>M773*AA773</f>
        <v>0</v>
      </c>
      <c r="P773" s="1">
        <v>3</v>
      </c>
      <c r="AA773" s="1">
        <f>IF(P773=1,$O$3,IF(P773=2,$O$4,$O$5))</f>
        <v>0</v>
      </c>
    </row>
    <row r="774">
      <c r="A774" s="1" t="s">
        <v>510</v>
      </c>
      <c r="E774" s="27" t="s">
        <v>506</v>
      </c>
    </row>
    <row r="775" ht="26">
      <c r="A775" s="1" t="s">
        <v>511</v>
      </c>
      <c r="E775" s="32" t="s">
        <v>10222</v>
      </c>
    </row>
    <row r="776" ht="25">
      <c r="A776" s="1" t="s">
        <v>513</v>
      </c>
      <c r="E776" s="27" t="s">
        <v>6048</v>
      </c>
    </row>
    <row r="777">
      <c r="A777" s="1" t="s">
        <v>504</v>
      </c>
      <c r="B777" s="1">
        <v>189</v>
      </c>
      <c r="C777" s="26" t="s">
        <v>9721</v>
      </c>
      <c r="D777" t="s">
        <v>506</v>
      </c>
      <c r="E777" s="27" t="s">
        <v>9722</v>
      </c>
      <c r="F777" s="28" t="s">
        <v>1553</v>
      </c>
      <c r="G777" s="29">
        <v>33.228999999999999</v>
      </c>
      <c r="H777" s="28">
        <v>4.5000000000000003E-05</v>
      </c>
      <c r="I777" s="30">
        <f>ROUND(G777*H777,P4)</f>
        <v>0</v>
      </c>
      <c r="L777" s="30">
        <v>0</v>
      </c>
      <c r="M777" s="24">
        <f>ROUND(G777*L777,P4)</f>
        <v>0</v>
      </c>
      <c r="N777" s="25" t="s">
        <v>6046</v>
      </c>
      <c r="O777" s="31">
        <f>M777*AA777</f>
        <v>0</v>
      </c>
      <c r="P777" s="1">
        <v>3</v>
      </c>
      <c r="AA777" s="1">
        <f>IF(P777=1,$O$3,IF(P777=2,$O$4,$O$5))</f>
        <v>0</v>
      </c>
    </row>
    <row r="778">
      <c r="A778" s="1" t="s">
        <v>510</v>
      </c>
      <c r="E778" s="27" t="s">
        <v>506</v>
      </c>
    </row>
    <row r="779" ht="26">
      <c r="A779" s="1" t="s">
        <v>511</v>
      </c>
      <c r="E779" s="32" t="s">
        <v>10221</v>
      </c>
    </row>
    <row r="780" ht="25">
      <c r="A780" s="1" t="s">
        <v>513</v>
      </c>
      <c r="E780" s="27" t="s">
        <v>6048</v>
      </c>
    </row>
    <row r="781" ht="25">
      <c r="A781" s="1" t="s">
        <v>504</v>
      </c>
      <c r="B781" s="1">
        <v>190</v>
      </c>
      <c r="C781" s="26" t="s">
        <v>9723</v>
      </c>
      <c r="D781" t="s">
        <v>506</v>
      </c>
      <c r="E781" s="27" t="s">
        <v>9724</v>
      </c>
      <c r="F781" s="28" t="s">
        <v>1553</v>
      </c>
      <c r="G781" s="29">
        <v>33.228999999999999</v>
      </c>
      <c r="H781" s="28">
        <v>0.0050000000000000001</v>
      </c>
      <c r="I781" s="30">
        <f>ROUND(G781*H781,P4)</f>
        <v>0</v>
      </c>
      <c r="L781" s="30">
        <v>0</v>
      </c>
      <c r="M781" s="24">
        <f>ROUND(G781*L781,P4)</f>
        <v>0</v>
      </c>
      <c r="N781" s="25" t="s">
        <v>6046</v>
      </c>
      <c r="O781" s="31">
        <f>M781*AA781</f>
        <v>0</v>
      </c>
      <c r="P781" s="1">
        <v>3</v>
      </c>
      <c r="AA781" s="1">
        <f>IF(P781=1,$O$3,IF(P781=2,$O$4,$O$5))</f>
        <v>0</v>
      </c>
    </row>
    <row r="782">
      <c r="A782" s="1" t="s">
        <v>510</v>
      </c>
      <c r="E782" s="27" t="s">
        <v>506</v>
      </c>
    </row>
    <row r="783" ht="65">
      <c r="A783" s="1" t="s">
        <v>511</v>
      </c>
      <c r="E783" s="32" t="s">
        <v>10223</v>
      </c>
    </row>
    <row r="784" ht="25">
      <c r="A784" s="1" t="s">
        <v>513</v>
      </c>
      <c r="E784" s="27" t="s">
        <v>6048</v>
      </c>
    </row>
    <row r="785">
      <c r="A785" s="1" t="s">
        <v>504</v>
      </c>
      <c r="B785" s="1">
        <v>191</v>
      </c>
      <c r="C785" s="26" t="s">
        <v>9725</v>
      </c>
      <c r="D785" t="s">
        <v>506</v>
      </c>
      <c r="E785" s="27" t="s">
        <v>9726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10224</v>
      </c>
    </row>
    <row r="788">
      <c r="A788" s="1" t="s">
        <v>513</v>
      </c>
      <c r="E788" s="27" t="s">
        <v>506</v>
      </c>
    </row>
    <row r="789" ht="13">
      <c r="A789" s="1" t="s">
        <v>501</v>
      </c>
      <c r="C789" s="22" t="s">
        <v>6181</v>
      </c>
      <c r="E789" s="23" t="s">
        <v>6182</v>
      </c>
      <c r="L789" s="24">
        <f>SUMIFS(L790:L801,A790:A801,"P")</f>
        <v>0</v>
      </c>
      <c r="M789" s="24">
        <f>SUMIFS(M790:M801,A790:A801,"P")</f>
        <v>0</v>
      </c>
      <c r="N789" s="25"/>
    </row>
    <row r="790" ht="25">
      <c r="A790" s="1" t="s">
        <v>504</v>
      </c>
      <c r="B790" s="1">
        <v>192</v>
      </c>
      <c r="C790" s="26" t="s">
        <v>9734</v>
      </c>
      <c r="D790" t="s">
        <v>506</v>
      </c>
      <c r="E790" s="27" t="s">
        <v>9735</v>
      </c>
      <c r="F790" s="28" t="s">
        <v>1553</v>
      </c>
      <c r="G790" s="29">
        <v>12.521000000000001</v>
      </c>
      <c r="H790" s="28">
        <v>2.3E-05</v>
      </c>
      <c r="I790" s="30">
        <f>ROUND(G790*H790,P4)</f>
        <v>0</v>
      </c>
      <c r="L790" s="30">
        <v>0</v>
      </c>
      <c r="M790" s="24">
        <f>ROUND(G790*L790,P4)</f>
        <v>0</v>
      </c>
      <c r="N790" s="25" t="s">
        <v>6046</v>
      </c>
      <c r="O790" s="31">
        <f>M790*AA790</f>
        <v>0</v>
      </c>
      <c r="P790" s="1">
        <v>3</v>
      </c>
      <c r="AA790" s="1">
        <f>IF(P790=1,$O$3,IF(P790=2,$O$4,$O$5))</f>
        <v>0</v>
      </c>
    </row>
    <row r="791">
      <c r="A791" s="1" t="s">
        <v>510</v>
      </c>
      <c r="E791" s="27" t="s">
        <v>506</v>
      </c>
    </row>
    <row r="792" ht="39">
      <c r="A792" s="1" t="s">
        <v>511</v>
      </c>
      <c r="E792" s="32" t="s">
        <v>10225</v>
      </c>
    </row>
    <row r="793" ht="25">
      <c r="A793" s="1" t="s">
        <v>513</v>
      </c>
      <c r="E793" s="27" t="s">
        <v>6048</v>
      </c>
    </row>
    <row r="794">
      <c r="A794" s="1" t="s">
        <v>504</v>
      </c>
      <c r="B794" s="1">
        <v>193</v>
      </c>
      <c r="C794" s="26" t="s">
        <v>9736</v>
      </c>
      <c r="D794" t="s">
        <v>506</v>
      </c>
      <c r="E794" s="27" t="s">
        <v>9737</v>
      </c>
      <c r="F794" s="28" t="s">
        <v>1553</v>
      </c>
      <c r="G794" s="29">
        <v>12.521000000000001</v>
      </c>
      <c r="H794" s="28">
        <v>0</v>
      </c>
      <c r="I794" s="30">
        <f>ROUND(G794*H794,P4)</f>
        <v>0</v>
      </c>
      <c r="L794" s="30">
        <v>0</v>
      </c>
      <c r="M794" s="24">
        <f>ROUND(G794*L794,P4)</f>
        <v>0</v>
      </c>
      <c r="N794" s="25" t="s">
        <v>6046</v>
      </c>
      <c r="O794" s="31">
        <f>M794*AA794</f>
        <v>0</v>
      </c>
      <c r="P794" s="1">
        <v>3</v>
      </c>
      <c r="AA794" s="1">
        <f>IF(P794=1,$O$3,IF(P794=2,$O$4,$O$5))</f>
        <v>0</v>
      </c>
    </row>
    <row r="795">
      <c r="A795" s="1" t="s">
        <v>510</v>
      </c>
      <c r="E795" s="27" t="s">
        <v>506</v>
      </c>
    </row>
    <row r="796" ht="26">
      <c r="A796" s="1" t="s">
        <v>511</v>
      </c>
      <c r="E796" s="32" t="s">
        <v>10226</v>
      </c>
    </row>
    <row r="797" ht="25">
      <c r="A797" s="1" t="s">
        <v>513</v>
      </c>
      <c r="E797" s="27" t="s">
        <v>6048</v>
      </c>
    </row>
    <row r="798">
      <c r="A798" s="1" t="s">
        <v>504</v>
      </c>
      <c r="B798" s="1">
        <v>194</v>
      </c>
      <c r="C798" s="26" t="s">
        <v>9738</v>
      </c>
      <c r="D798" t="s">
        <v>506</v>
      </c>
      <c r="E798" s="27" t="s">
        <v>9739</v>
      </c>
      <c r="F798" s="28" t="s">
        <v>1553</v>
      </c>
      <c r="G798" s="29">
        <v>12.521000000000001</v>
      </c>
      <c r="H798" s="28">
        <v>0.00028800000000000001</v>
      </c>
      <c r="I798" s="30">
        <f>ROUND(G798*H798,P4)</f>
        <v>0</v>
      </c>
      <c r="L798" s="30">
        <v>0</v>
      </c>
      <c r="M798" s="24">
        <f>ROUND(G798*L798,P4)</f>
        <v>0</v>
      </c>
      <c r="N798" s="25" t="s">
        <v>6046</v>
      </c>
      <c r="O798" s="31">
        <f>M798*AA798</f>
        <v>0</v>
      </c>
      <c r="P798" s="1">
        <v>3</v>
      </c>
      <c r="AA798" s="1">
        <f>IF(P798=1,$O$3,IF(P798=2,$O$4,$O$5))</f>
        <v>0</v>
      </c>
    </row>
    <row r="799">
      <c r="A799" s="1" t="s">
        <v>510</v>
      </c>
      <c r="E799" s="27" t="s">
        <v>506</v>
      </c>
    </row>
    <row r="800" ht="39">
      <c r="A800" s="1" t="s">
        <v>511</v>
      </c>
      <c r="E800" s="32" t="s">
        <v>10225</v>
      </c>
    </row>
    <row r="801" ht="25">
      <c r="A801" s="1" t="s">
        <v>513</v>
      </c>
      <c r="E801" s="27" t="s">
        <v>6048</v>
      </c>
    </row>
    <row r="802" ht="13">
      <c r="A802" s="1" t="s">
        <v>501</v>
      </c>
      <c r="C802" s="22" t="s">
        <v>7658</v>
      </c>
      <c r="E802" s="23" t="s">
        <v>7659</v>
      </c>
      <c r="L802" s="24">
        <f>SUMIFS(L803:L830,A803:A830,"P")</f>
        <v>0</v>
      </c>
      <c r="M802" s="24">
        <f>SUMIFS(M803:M830,A803:A830,"P")</f>
        <v>0</v>
      </c>
      <c r="N802" s="25"/>
    </row>
    <row r="803">
      <c r="A803" s="1" t="s">
        <v>504</v>
      </c>
      <c r="B803" s="1">
        <v>199</v>
      </c>
      <c r="C803" s="26" t="s">
        <v>9768</v>
      </c>
      <c r="D803" t="s">
        <v>600</v>
      </c>
      <c r="E803" s="27" t="s">
        <v>9769</v>
      </c>
      <c r="F803" s="28" t="s">
        <v>4976</v>
      </c>
      <c r="G803" s="29">
        <v>8.5609999999999999</v>
      </c>
      <c r="H803" s="28">
        <v>0.001</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
      <c r="A805" s="1" t="s">
        <v>511</v>
      </c>
      <c r="E805" s="32" t="s">
        <v>10227</v>
      </c>
    </row>
    <row r="806" ht="25">
      <c r="A806" s="1" t="s">
        <v>513</v>
      </c>
      <c r="E806" s="27" t="s">
        <v>6048</v>
      </c>
    </row>
    <row r="807">
      <c r="A807" s="1" t="s">
        <v>504</v>
      </c>
      <c r="B807" s="1">
        <v>201</v>
      </c>
      <c r="C807" s="26" t="s">
        <v>9768</v>
      </c>
      <c r="D807" t="s">
        <v>604</v>
      </c>
      <c r="E807" s="27" t="s">
        <v>9769</v>
      </c>
      <c r="F807" s="28" t="s">
        <v>4976</v>
      </c>
      <c r="G807" s="29">
        <v>1.5069999999999999</v>
      </c>
      <c r="H807" s="28">
        <v>0.001</v>
      </c>
      <c r="I807" s="30">
        <f>ROUND(G807*H807,P4)</f>
        <v>0</v>
      </c>
      <c r="L807" s="30">
        <v>0</v>
      </c>
      <c r="M807" s="24">
        <f>ROUND(G807*L807,P4)</f>
        <v>0</v>
      </c>
      <c r="N807" s="25" t="s">
        <v>6046</v>
      </c>
      <c r="O807" s="31">
        <f>M807*AA807</f>
        <v>0</v>
      </c>
      <c r="P807" s="1">
        <v>3</v>
      </c>
      <c r="AA807" s="1">
        <f>IF(P807=1,$O$3,IF(P807=2,$O$4,$O$5))</f>
        <v>0</v>
      </c>
    </row>
    <row r="808">
      <c r="A808" s="1" t="s">
        <v>510</v>
      </c>
      <c r="E808" s="27" t="s">
        <v>506</v>
      </c>
    </row>
    <row r="809" ht="26">
      <c r="A809" s="1" t="s">
        <v>511</v>
      </c>
      <c r="E809" s="32" t="s">
        <v>10228</v>
      </c>
    </row>
    <row r="810" ht="25">
      <c r="A810" s="1" t="s">
        <v>513</v>
      </c>
      <c r="E810" s="27" t="s">
        <v>6048</v>
      </c>
    </row>
    <row r="811">
      <c r="A811" s="1" t="s">
        <v>504</v>
      </c>
      <c r="B811" s="1">
        <v>195</v>
      </c>
      <c r="C811" s="26" t="s">
        <v>10229</v>
      </c>
      <c r="D811" t="s">
        <v>506</v>
      </c>
      <c r="E811" s="27" t="s">
        <v>10230</v>
      </c>
      <c r="F811" s="28" t="s">
        <v>1553</v>
      </c>
      <c r="G811" s="29">
        <v>13.359</v>
      </c>
      <c r="H811" s="28">
        <v>0.000103</v>
      </c>
      <c r="I811" s="30">
        <f>ROUND(G811*H811,P4)</f>
        <v>0</v>
      </c>
      <c r="L811" s="30">
        <v>0</v>
      </c>
      <c r="M811" s="24">
        <f>ROUND(G811*L811,P4)</f>
        <v>0</v>
      </c>
      <c r="N811" s="25" t="s">
        <v>6046</v>
      </c>
      <c r="O811" s="31">
        <f>M811*AA811</f>
        <v>0</v>
      </c>
      <c r="P811" s="1">
        <v>3</v>
      </c>
      <c r="AA811" s="1">
        <f>IF(P811=1,$O$3,IF(P811=2,$O$4,$O$5))</f>
        <v>0</v>
      </c>
    </row>
    <row r="812">
      <c r="A812" s="1" t="s">
        <v>510</v>
      </c>
      <c r="E812" s="27" t="s">
        <v>506</v>
      </c>
    </row>
    <row r="813" ht="169">
      <c r="A813" s="1" t="s">
        <v>511</v>
      </c>
      <c r="E813" s="32" t="s">
        <v>10231</v>
      </c>
    </row>
    <row r="814" ht="25">
      <c r="A814" s="1" t="s">
        <v>513</v>
      </c>
      <c r="E814" s="27" t="s">
        <v>6048</v>
      </c>
    </row>
    <row r="815" ht="25">
      <c r="A815" s="1" t="s">
        <v>504</v>
      </c>
      <c r="B815" s="1">
        <v>196</v>
      </c>
      <c r="C815" s="26" t="s">
        <v>9783</v>
      </c>
      <c r="D815" t="s">
        <v>506</v>
      </c>
      <c r="E815" s="27" t="s">
        <v>9784</v>
      </c>
      <c r="F815" s="28" t="s">
        <v>1553</v>
      </c>
      <c r="G815" s="29">
        <v>10.975</v>
      </c>
      <c r="H815" s="28">
        <v>0</v>
      </c>
      <c r="I815" s="30">
        <f>ROUND(G815*H815,P4)</f>
        <v>0</v>
      </c>
      <c r="L815" s="30">
        <v>0</v>
      </c>
      <c r="M815" s="24">
        <f>ROUND(G815*L815,P4)</f>
        <v>0</v>
      </c>
      <c r="N815" s="25" t="s">
        <v>6046</v>
      </c>
      <c r="O815" s="31">
        <f>M815*AA815</f>
        <v>0</v>
      </c>
      <c r="P815" s="1">
        <v>3</v>
      </c>
      <c r="AA815" s="1">
        <f>IF(P815=1,$O$3,IF(P815=2,$O$4,$O$5))</f>
        <v>0</v>
      </c>
    </row>
    <row r="816">
      <c r="A816" s="1" t="s">
        <v>510</v>
      </c>
      <c r="E816" s="27" t="s">
        <v>506</v>
      </c>
    </row>
    <row r="817" ht="156">
      <c r="A817" s="1" t="s">
        <v>511</v>
      </c>
      <c r="E817" s="32" t="s">
        <v>10232</v>
      </c>
    </row>
    <row r="818" ht="25">
      <c r="A818" s="1" t="s">
        <v>513</v>
      </c>
      <c r="E818" s="27" t="s">
        <v>6048</v>
      </c>
    </row>
    <row r="819" ht="25">
      <c r="A819" s="1" t="s">
        <v>504</v>
      </c>
      <c r="B819" s="1">
        <v>197</v>
      </c>
      <c r="C819" s="26" t="s">
        <v>9786</v>
      </c>
      <c r="D819" t="s">
        <v>506</v>
      </c>
      <c r="E819" s="27" t="s">
        <v>9787</v>
      </c>
      <c r="F819" s="28" t="s">
        <v>1553</v>
      </c>
      <c r="G819" s="29">
        <v>2.3839999999999999</v>
      </c>
      <c r="H819" s="28">
        <v>0</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
      <c r="A821" s="1" t="s">
        <v>511</v>
      </c>
      <c r="E821" s="32" t="s">
        <v>10233</v>
      </c>
    </row>
    <row r="822" ht="25">
      <c r="A822" s="1" t="s">
        <v>513</v>
      </c>
      <c r="E822" s="27" t="s">
        <v>6048</v>
      </c>
    </row>
    <row r="823" ht="25">
      <c r="A823" s="1" t="s">
        <v>504</v>
      </c>
      <c r="B823" s="1">
        <v>198</v>
      </c>
      <c r="C823" s="26" t="s">
        <v>9804</v>
      </c>
      <c r="D823" t="s">
        <v>506</v>
      </c>
      <c r="E823" s="27" t="s">
        <v>9805</v>
      </c>
      <c r="F823" s="28" t="s">
        <v>1553</v>
      </c>
      <c r="G823" s="29">
        <v>10.975</v>
      </c>
      <c r="H823" s="28">
        <v>0.00081499999999999997</v>
      </c>
      <c r="I823" s="30">
        <f>ROUND(G823*H823,P4)</f>
        <v>0</v>
      </c>
      <c r="L823" s="30">
        <v>0</v>
      </c>
      <c r="M823" s="24">
        <f>ROUND(G823*L823,P4)</f>
        <v>0</v>
      </c>
      <c r="N823" s="25" t="s">
        <v>6046</v>
      </c>
      <c r="O823" s="31">
        <f>M823*AA823</f>
        <v>0</v>
      </c>
      <c r="P823" s="1">
        <v>3</v>
      </c>
      <c r="AA823" s="1">
        <f>IF(P823=1,$O$3,IF(P823=2,$O$4,$O$5))</f>
        <v>0</v>
      </c>
    </row>
    <row r="824">
      <c r="A824" s="1" t="s">
        <v>510</v>
      </c>
      <c r="E824" s="27" t="s">
        <v>506</v>
      </c>
    </row>
    <row r="825" ht="156">
      <c r="A825" s="1" t="s">
        <v>511</v>
      </c>
      <c r="E825" s="32" t="s">
        <v>10232</v>
      </c>
    </row>
    <row r="826" ht="25">
      <c r="A826" s="1" t="s">
        <v>513</v>
      </c>
      <c r="E826" s="27" t="s">
        <v>6048</v>
      </c>
    </row>
    <row r="827" ht="25">
      <c r="A827" s="1" t="s">
        <v>504</v>
      </c>
      <c r="B827" s="1">
        <v>200</v>
      </c>
      <c r="C827" s="26" t="s">
        <v>9806</v>
      </c>
      <c r="D827" t="s">
        <v>506</v>
      </c>
      <c r="E827" s="27" t="s">
        <v>9807</v>
      </c>
      <c r="F827" s="28" t="s">
        <v>1553</v>
      </c>
      <c r="G827" s="29">
        <v>2.3839999999999999</v>
      </c>
      <c r="H827" s="28">
        <v>0.00066</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
      <c r="A829" s="1" t="s">
        <v>511</v>
      </c>
      <c r="E829" s="32" t="s">
        <v>10233</v>
      </c>
    </row>
    <row r="830" ht="25">
      <c r="A830" s="1" t="s">
        <v>513</v>
      </c>
      <c r="E830" s="27" t="s">
        <v>6048</v>
      </c>
    </row>
    <row r="831" ht="13">
      <c r="A831" s="1" t="s">
        <v>501</v>
      </c>
      <c r="C831" s="22" t="s">
        <v>3501</v>
      </c>
      <c r="E831" s="23" t="s">
        <v>3502</v>
      </c>
      <c r="L831" s="24">
        <f>SUMIFS(L832:L839,A832:A839,"P")</f>
        <v>0</v>
      </c>
      <c r="M831" s="24">
        <f>SUMIFS(M832:M839,A832:A839,"P")</f>
        <v>0</v>
      </c>
      <c r="N831" s="25"/>
    </row>
    <row r="832" ht="25">
      <c r="A832" s="1" t="s">
        <v>504</v>
      </c>
      <c r="B832" s="1">
        <v>202</v>
      </c>
      <c r="C832" s="26" t="s">
        <v>10234</v>
      </c>
      <c r="D832" t="s">
        <v>506</v>
      </c>
      <c r="E832" s="27" t="s">
        <v>10235</v>
      </c>
      <c r="F832" s="28" t="s">
        <v>519</v>
      </c>
      <c r="G832" s="29">
        <v>2</v>
      </c>
      <c r="H832" s="28">
        <v>0.026391999999999999</v>
      </c>
      <c r="I832" s="30">
        <f>ROUND(G832*H832,P4)</f>
        <v>0</v>
      </c>
      <c r="L832" s="30">
        <v>0</v>
      </c>
      <c r="M832" s="24">
        <f>ROUND(G832*L832,P4)</f>
        <v>0</v>
      </c>
      <c r="N832" s="25" t="s">
        <v>6046</v>
      </c>
      <c r="O832" s="31">
        <f>M832*AA832</f>
        <v>0</v>
      </c>
      <c r="P832" s="1">
        <v>3</v>
      </c>
      <c r="AA832" s="1">
        <f>IF(P832=1,$O$3,IF(P832=2,$O$4,$O$5))</f>
        <v>0</v>
      </c>
    </row>
    <row r="833">
      <c r="A833" s="1" t="s">
        <v>510</v>
      </c>
      <c r="E833" s="27" t="s">
        <v>506</v>
      </c>
    </row>
    <row r="834" ht="26">
      <c r="A834" s="1" t="s">
        <v>511</v>
      </c>
      <c r="E834" s="32" t="s">
        <v>10236</v>
      </c>
    </row>
    <row r="835" ht="25">
      <c r="A835" s="1" t="s">
        <v>513</v>
      </c>
      <c r="E835" s="27" t="s">
        <v>6048</v>
      </c>
    </row>
    <row r="836" ht="25">
      <c r="A836" s="1" t="s">
        <v>504</v>
      </c>
      <c r="B836" s="1">
        <v>203</v>
      </c>
      <c r="C836" s="26" t="s">
        <v>10237</v>
      </c>
      <c r="D836" t="s">
        <v>506</v>
      </c>
      <c r="E836" s="27" t="s">
        <v>10238</v>
      </c>
      <c r="F836" s="28" t="s">
        <v>519</v>
      </c>
      <c r="G836" s="29">
        <v>2</v>
      </c>
      <c r="H836" s="28">
        <v>0.00096000000000000002</v>
      </c>
      <c r="I836" s="30">
        <f>ROUND(G836*H836,P4)</f>
        <v>0</v>
      </c>
      <c r="L836" s="30">
        <v>0</v>
      </c>
      <c r="M836" s="24">
        <f>ROUND(G836*L836,P4)</f>
        <v>0</v>
      </c>
      <c r="N836" s="25" t="s">
        <v>6046</v>
      </c>
      <c r="O836" s="31">
        <f>M836*AA836</f>
        <v>0</v>
      </c>
      <c r="P836" s="1">
        <v>3</v>
      </c>
      <c r="AA836" s="1">
        <f>IF(P836=1,$O$3,IF(P836=2,$O$4,$O$5))</f>
        <v>0</v>
      </c>
    </row>
    <row r="837">
      <c r="A837" s="1" t="s">
        <v>510</v>
      </c>
      <c r="E837" s="27" t="s">
        <v>506</v>
      </c>
    </row>
    <row r="838" ht="26">
      <c r="A838" s="1" t="s">
        <v>511</v>
      </c>
      <c r="E838" s="32" t="s">
        <v>10236</v>
      </c>
    </row>
    <row r="839" ht="25">
      <c r="A839" s="1" t="s">
        <v>513</v>
      </c>
      <c r="E839" s="27" t="s">
        <v>6048</v>
      </c>
    </row>
    <row r="840" ht="13">
      <c r="A840" s="1" t="s">
        <v>501</v>
      </c>
      <c r="C840" s="22" t="s">
        <v>2876</v>
      </c>
      <c r="E840" s="23" t="s">
        <v>2877</v>
      </c>
      <c r="L840" s="24">
        <f>SUMIFS(L841:L916,A841:A916,"P")</f>
        <v>0</v>
      </c>
      <c r="M840" s="24">
        <f>SUMIFS(M841:M916,A841:A916,"P")</f>
        <v>0</v>
      </c>
      <c r="N840" s="25"/>
    </row>
    <row r="841">
      <c r="A841" s="1" t="s">
        <v>504</v>
      </c>
      <c r="B841" s="1">
        <v>211</v>
      </c>
      <c r="C841" s="26" t="s">
        <v>10239</v>
      </c>
      <c r="D841" t="s">
        <v>506</v>
      </c>
      <c r="E841" s="27" t="s">
        <v>10240</v>
      </c>
      <c r="F841" s="28" t="s">
        <v>519</v>
      </c>
      <c r="G841" s="29">
        <v>2</v>
      </c>
      <c r="H841" s="28">
        <v>0.0067000000000000002</v>
      </c>
      <c r="I841" s="30">
        <f>ROUND(G841*H841,P4)</f>
        <v>0</v>
      </c>
      <c r="L841" s="30">
        <v>0</v>
      </c>
      <c r="M841" s="24">
        <f>ROUND(G841*L841,P4)</f>
        <v>0</v>
      </c>
      <c r="N841" s="25" t="s">
        <v>6046</v>
      </c>
      <c r="O841" s="31">
        <f>M841*AA841</f>
        <v>0</v>
      </c>
      <c r="P841" s="1">
        <v>3</v>
      </c>
      <c r="AA841" s="1">
        <f>IF(P841=1,$O$3,IF(P841=2,$O$4,$O$5))</f>
        <v>0</v>
      </c>
    </row>
    <row r="842">
      <c r="A842" s="1" t="s">
        <v>510</v>
      </c>
      <c r="E842" s="27" t="s">
        <v>506</v>
      </c>
    </row>
    <row r="843" ht="26">
      <c r="A843" s="1" t="s">
        <v>511</v>
      </c>
      <c r="E843" s="32" t="s">
        <v>529</v>
      </c>
    </row>
    <row r="844" ht="25">
      <c r="A844" s="1" t="s">
        <v>513</v>
      </c>
      <c r="E844" s="27" t="s">
        <v>6048</v>
      </c>
    </row>
    <row r="845">
      <c r="A845" s="1" t="s">
        <v>504</v>
      </c>
      <c r="B845" s="1">
        <v>216</v>
      </c>
      <c r="C845" s="26" t="s">
        <v>9885</v>
      </c>
      <c r="D845" t="s">
        <v>506</v>
      </c>
      <c r="E845" s="27" t="s">
        <v>9886</v>
      </c>
      <c r="F845" s="28" t="s">
        <v>519</v>
      </c>
      <c r="G845" s="29">
        <v>1</v>
      </c>
      <c r="H845" s="28">
        <v>0.012</v>
      </c>
      <c r="I845" s="30">
        <f>ROUND(G845*H845,P4)</f>
        <v>0</v>
      </c>
      <c r="L845" s="30">
        <v>0</v>
      </c>
      <c r="M845" s="24">
        <f>ROUND(G845*L845,P4)</f>
        <v>0</v>
      </c>
      <c r="N845" s="25" t="s">
        <v>6046</v>
      </c>
      <c r="O845" s="31">
        <f>M845*AA845</f>
        <v>0</v>
      </c>
      <c r="P845" s="1">
        <v>3</v>
      </c>
      <c r="AA845" s="1">
        <f>IF(P845=1,$O$3,IF(P845=2,$O$4,$O$5))</f>
        <v>0</v>
      </c>
    </row>
    <row r="846">
      <c r="A846" s="1" t="s">
        <v>510</v>
      </c>
      <c r="E846" s="27" t="s">
        <v>506</v>
      </c>
    </row>
    <row r="847" ht="26">
      <c r="A847" s="1" t="s">
        <v>511</v>
      </c>
      <c r="E847" s="32" t="s">
        <v>10241</v>
      </c>
    </row>
    <row r="848" ht="25">
      <c r="A848" s="1" t="s">
        <v>513</v>
      </c>
      <c r="E848" s="27" t="s">
        <v>6048</v>
      </c>
    </row>
    <row r="849">
      <c r="A849" s="1" t="s">
        <v>504</v>
      </c>
      <c r="B849" s="1">
        <v>217</v>
      </c>
      <c r="C849" s="26" t="s">
        <v>9888</v>
      </c>
      <c r="D849" t="s">
        <v>506</v>
      </c>
      <c r="E849" s="27" t="s">
        <v>9889</v>
      </c>
      <c r="F849" s="28" t="s">
        <v>519</v>
      </c>
      <c r="G849" s="29">
        <v>1</v>
      </c>
      <c r="H849" s="28">
        <v>0.0089999999999999993</v>
      </c>
      <c r="I849" s="30">
        <f>ROUND(G849*H849,P4)</f>
        <v>0</v>
      </c>
      <c r="L849" s="30">
        <v>0</v>
      </c>
      <c r="M849" s="24">
        <f>ROUND(G849*L849,P4)</f>
        <v>0</v>
      </c>
      <c r="N849" s="25" t="s">
        <v>6046</v>
      </c>
      <c r="O849" s="31">
        <f>M849*AA849</f>
        <v>0</v>
      </c>
      <c r="P849" s="1">
        <v>3</v>
      </c>
      <c r="AA849" s="1">
        <f>IF(P849=1,$O$3,IF(P849=2,$O$4,$O$5))</f>
        <v>0</v>
      </c>
    </row>
    <row r="850">
      <c r="A850" s="1" t="s">
        <v>510</v>
      </c>
      <c r="E850" s="27" t="s">
        <v>506</v>
      </c>
    </row>
    <row r="851" ht="26">
      <c r="A851" s="1" t="s">
        <v>511</v>
      </c>
      <c r="E851" s="32" t="s">
        <v>10242</v>
      </c>
    </row>
    <row r="852" ht="25">
      <c r="A852" s="1" t="s">
        <v>513</v>
      </c>
      <c r="E852" s="27" t="s">
        <v>6048</v>
      </c>
    </row>
    <row r="853" ht="25">
      <c r="A853" s="1" t="s">
        <v>504</v>
      </c>
      <c r="B853" s="1">
        <v>204</v>
      </c>
      <c r="C853" s="26" t="s">
        <v>10243</v>
      </c>
      <c r="D853" t="s">
        <v>506</v>
      </c>
      <c r="E853" s="27" t="s">
        <v>10244</v>
      </c>
      <c r="F853" s="28" t="s">
        <v>567</v>
      </c>
      <c r="G853" s="29">
        <v>18</v>
      </c>
      <c r="H853" s="28">
        <v>0.000174</v>
      </c>
      <c r="I853" s="30">
        <f>ROUND(G853*H853,P4)</f>
        <v>0</v>
      </c>
      <c r="L853" s="30">
        <v>0</v>
      </c>
      <c r="M853" s="24">
        <f>ROUND(G853*L853,P4)</f>
        <v>0</v>
      </c>
      <c r="N853" s="25" t="s">
        <v>6046</v>
      </c>
      <c r="O853" s="31">
        <f>M853*AA853</f>
        <v>0</v>
      </c>
      <c r="P853" s="1">
        <v>3</v>
      </c>
      <c r="AA853" s="1">
        <f>IF(P853=1,$O$3,IF(P853=2,$O$4,$O$5))</f>
        <v>0</v>
      </c>
    </row>
    <row r="854">
      <c r="A854" s="1" t="s">
        <v>510</v>
      </c>
      <c r="E854" s="27" t="s">
        <v>506</v>
      </c>
    </row>
    <row r="855" ht="26">
      <c r="A855" s="1" t="s">
        <v>511</v>
      </c>
      <c r="E855" s="32" t="s">
        <v>10245</v>
      </c>
    </row>
    <row r="856" ht="25">
      <c r="A856" s="1" t="s">
        <v>513</v>
      </c>
      <c r="E856" s="27" t="s">
        <v>6048</v>
      </c>
    </row>
    <row r="857" ht="25">
      <c r="A857" s="1" t="s">
        <v>504</v>
      </c>
      <c r="B857" s="1">
        <v>205</v>
      </c>
      <c r="C857" s="26" t="s">
        <v>9894</v>
      </c>
      <c r="D857" t="s">
        <v>506</v>
      </c>
      <c r="E857" s="27" t="s">
        <v>9895</v>
      </c>
      <c r="F857" s="28" t="s">
        <v>1553</v>
      </c>
      <c r="G857" s="29">
        <v>58.624000000000002</v>
      </c>
      <c r="H857" s="28">
        <v>0</v>
      </c>
      <c r="I857" s="30">
        <f>ROUND(G857*H857,P4)</f>
        <v>0</v>
      </c>
      <c r="L857" s="30">
        <v>0</v>
      </c>
      <c r="M857" s="24">
        <f>ROUND(G857*L857,P4)</f>
        <v>0</v>
      </c>
      <c r="N857" s="25" t="s">
        <v>6046</v>
      </c>
      <c r="O857" s="31">
        <f>M857*AA857</f>
        <v>0</v>
      </c>
      <c r="P857" s="1">
        <v>3</v>
      </c>
      <c r="AA857" s="1">
        <f>IF(P857=1,$O$3,IF(P857=2,$O$4,$O$5))</f>
        <v>0</v>
      </c>
    </row>
    <row r="858">
      <c r="A858" s="1" t="s">
        <v>510</v>
      </c>
      <c r="E858" s="27" t="s">
        <v>506</v>
      </c>
    </row>
    <row r="859" ht="26">
      <c r="A859" s="1" t="s">
        <v>511</v>
      </c>
      <c r="E859" s="32" t="s">
        <v>10246</v>
      </c>
    </row>
    <row r="860" ht="25">
      <c r="A860" s="1" t="s">
        <v>513</v>
      </c>
      <c r="E860" s="27" t="s">
        <v>6048</v>
      </c>
    </row>
    <row r="861" ht="37.5">
      <c r="A861" s="1" t="s">
        <v>504</v>
      </c>
      <c r="B861" s="1">
        <v>206</v>
      </c>
      <c r="C861" s="26" t="s">
        <v>9897</v>
      </c>
      <c r="D861" t="s">
        <v>506</v>
      </c>
      <c r="E861" s="27" t="s">
        <v>9898</v>
      </c>
      <c r="F861" s="28" t="s">
        <v>1553</v>
      </c>
      <c r="G861" s="29">
        <v>586.24000000000001</v>
      </c>
      <c r="H861" s="28">
        <v>0</v>
      </c>
      <c r="I861" s="30">
        <f>ROUND(G861*H861,P4)</f>
        <v>0</v>
      </c>
      <c r="L861" s="30">
        <v>0</v>
      </c>
      <c r="M861" s="24">
        <f>ROUND(G861*L861,P4)</f>
        <v>0</v>
      </c>
      <c r="N861" s="25" t="s">
        <v>6046</v>
      </c>
      <c r="O861" s="31">
        <f>M861*AA861</f>
        <v>0</v>
      </c>
      <c r="P861" s="1">
        <v>3</v>
      </c>
      <c r="AA861" s="1">
        <f>IF(P861=1,$O$3,IF(P861=2,$O$4,$O$5))</f>
        <v>0</v>
      </c>
    </row>
    <row r="862">
      <c r="A862" s="1" t="s">
        <v>510</v>
      </c>
      <c r="E862" s="27" t="s">
        <v>506</v>
      </c>
    </row>
    <row r="863" ht="26">
      <c r="A863" s="1" t="s">
        <v>511</v>
      </c>
      <c r="E863" s="32" t="s">
        <v>10247</v>
      </c>
    </row>
    <row r="864" ht="25">
      <c r="A864" s="1" t="s">
        <v>513</v>
      </c>
      <c r="E864" s="27" t="s">
        <v>6048</v>
      </c>
    </row>
    <row r="865" ht="25">
      <c r="A865" s="1" t="s">
        <v>504</v>
      </c>
      <c r="B865" s="1">
        <v>207</v>
      </c>
      <c r="C865" s="26" t="s">
        <v>9900</v>
      </c>
      <c r="D865" t="s">
        <v>506</v>
      </c>
      <c r="E865" s="27" t="s">
        <v>9901</v>
      </c>
      <c r="F865" s="28" t="s">
        <v>1553</v>
      </c>
      <c r="G865" s="29">
        <v>58.624000000000002</v>
      </c>
      <c r="H865" s="28">
        <v>0</v>
      </c>
      <c r="I865" s="30">
        <f>ROUND(G865*H865,P4)</f>
        <v>0</v>
      </c>
      <c r="L865" s="30">
        <v>0</v>
      </c>
      <c r="M865" s="24">
        <f>ROUND(G865*L865,P4)</f>
        <v>0</v>
      </c>
      <c r="N865" s="25" t="s">
        <v>6046</v>
      </c>
      <c r="O865" s="31">
        <f>M865*AA865</f>
        <v>0</v>
      </c>
      <c r="P865" s="1">
        <v>3</v>
      </c>
      <c r="AA865" s="1">
        <f>IF(P865=1,$O$3,IF(P865=2,$O$4,$O$5))</f>
        <v>0</v>
      </c>
    </row>
    <row r="866">
      <c r="A866" s="1" t="s">
        <v>510</v>
      </c>
      <c r="E866" s="27" t="s">
        <v>506</v>
      </c>
    </row>
    <row r="867" ht="26">
      <c r="A867" s="1" t="s">
        <v>511</v>
      </c>
      <c r="E867" s="32" t="s">
        <v>10248</v>
      </c>
    </row>
    <row r="868" ht="25">
      <c r="A868" s="1" t="s">
        <v>513</v>
      </c>
      <c r="E868" s="27" t="s">
        <v>6048</v>
      </c>
    </row>
    <row r="869" ht="25">
      <c r="A869" s="1" t="s">
        <v>504</v>
      </c>
      <c r="B869" s="1">
        <v>208</v>
      </c>
      <c r="C869" s="26" t="s">
        <v>10249</v>
      </c>
      <c r="D869" t="s">
        <v>506</v>
      </c>
      <c r="E869" s="27" t="s">
        <v>10250</v>
      </c>
      <c r="F869" s="28" t="s">
        <v>1553</v>
      </c>
      <c r="G869" s="29">
        <v>11.279999999999999</v>
      </c>
      <c r="H869" s="28">
        <v>0.00021000000000000001</v>
      </c>
      <c r="I869" s="30">
        <f>ROUND(G869*H869,P4)</f>
        <v>0</v>
      </c>
      <c r="L869" s="30">
        <v>0</v>
      </c>
      <c r="M869" s="24">
        <f>ROUND(G869*L869,P4)</f>
        <v>0</v>
      </c>
      <c r="N869" s="25" t="s">
        <v>6046</v>
      </c>
      <c r="O869" s="31">
        <f>M869*AA869</f>
        <v>0</v>
      </c>
      <c r="P869" s="1">
        <v>3</v>
      </c>
      <c r="AA869" s="1">
        <f>IF(P869=1,$O$3,IF(P869=2,$O$4,$O$5))</f>
        <v>0</v>
      </c>
    </row>
    <row r="870">
      <c r="A870" s="1" t="s">
        <v>510</v>
      </c>
      <c r="E870" s="27" t="s">
        <v>506</v>
      </c>
    </row>
    <row r="871" ht="26">
      <c r="A871" s="1" t="s">
        <v>511</v>
      </c>
      <c r="E871" s="32" t="s">
        <v>10251</v>
      </c>
    </row>
    <row r="872" ht="25">
      <c r="A872" s="1" t="s">
        <v>513</v>
      </c>
      <c r="E872" s="27" t="s">
        <v>6048</v>
      </c>
    </row>
    <row r="873" ht="25">
      <c r="A873" s="1" t="s">
        <v>504</v>
      </c>
      <c r="B873" s="1">
        <v>209</v>
      </c>
      <c r="C873" s="26" t="s">
        <v>9905</v>
      </c>
      <c r="D873" t="s">
        <v>506</v>
      </c>
      <c r="E873" s="27" t="s">
        <v>9906</v>
      </c>
      <c r="F873" s="28" t="s">
        <v>1553</v>
      </c>
      <c r="G873" s="29">
        <v>11.279999999999999</v>
      </c>
      <c r="H873" s="28">
        <v>3.4999999999999997E-05</v>
      </c>
      <c r="I873" s="30">
        <f>ROUND(G873*H873,P4)</f>
        <v>0</v>
      </c>
      <c r="L873" s="30">
        <v>0</v>
      </c>
      <c r="M873" s="24">
        <f>ROUND(G873*L873,P4)</f>
        <v>0</v>
      </c>
      <c r="N873" s="25" t="s">
        <v>6046</v>
      </c>
      <c r="O873" s="31">
        <f>M873*AA873</f>
        <v>0</v>
      </c>
      <c r="P873" s="1">
        <v>3</v>
      </c>
      <c r="AA873" s="1">
        <f>IF(P873=1,$O$3,IF(P873=2,$O$4,$O$5))</f>
        <v>0</v>
      </c>
    </row>
    <row r="874">
      <c r="A874" s="1" t="s">
        <v>510</v>
      </c>
      <c r="E874" s="27" t="s">
        <v>506</v>
      </c>
    </row>
    <row r="875" ht="39">
      <c r="A875" s="1" t="s">
        <v>511</v>
      </c>
      <c r="E875" s="32" t="s">
        <v>10252</v>
      </c>
    </row>
    <row r="876" ht="25">
      <c r="A876" s="1" t="s">
        <v>513</v>
      </c>
      <c r="E876" s="27" t="s">
        <v>6048</v>
      </c>
    </row>
    <row r="877" ht="37.5">
      <c r="A877" s="1" t="s">
        <v>504</v>
      </c>
      <c r="B877" s="1">
        <v>210</v>
      </c>
      <c r="C877" s="26" t="s">
        <v>9911</v>
      </c>
      <c r="D877" t="s">
        <v>600</v>
      </c>
      <c r="E877" s="27" t="s">
        <v>9912</v>
      </c>
      <c r="F877" s="28" t="s">
        <v>519</v>
      </c>
      <c r="G877" s="29">
        <v>2</v>
      </c>
      <c r="H877" s="28">
        <v>0.00014999999999999999</v>
      </c>
      <c r="I877" s="30">
        <f>ROUND(G877*H877,P4)</f>
        <v>0</v>
      </c>
      <c r="L877" s="30">
        <v>0</v>
      </c>
      <c r="M877" s="24">
        <f>ROUND(G877*L877,P4)</f>
        <v>0</v>
      </c>
      <c r="N877" s="25" t="s">
        <v>6046</v>
      </c>
      <c r="O877" s="31">
        <f>M877*AA877</f>
        <v>0</v>
      </c>
      <c r="P877" s="1">
        <v>3</v>
      </c>
      <c r="AA877" s="1">
        <f>IF(P877=1,$O$3,IF(P877=2,$O$4,$O$5))</f>
        <v>0</v>
      </c>
    </row>
    <row r="878">
      <c r="A878" s="1" t="s">
        <v>510</v>
      </c>
      <c r="E878" s="27" t="s">
        <v>506</v>
      </c>
    </row>
    <row r="879" ht="26">
      <c r="A879" s="1" t="s">
        <v>511</v>
      </c>
      <c r="E879" s="32" t="s">
        <v>10253</v>
      </c>
    </row>
    <row r="880" ht="25">
      <c r="A880" s="1" t="s">
        <v>513</v>
      </c>
      <c r="E880" s="27" t="s">
        <v>6048</v>
      </c>
    </row>
    <row r="881" ht="37.5">
      <c r="A881" s="1" t="s">
        <v>504</v>
      </c>
      <c r="B881" s="1">
        <v>212</v>
      </c>
      <c r="C881" s="26" t="s">
        <v>9911</v>
      </c>
      <c r="D881" t="s">
        <v>604</v>
      </c>
      <c r="E881" s="27" t="s">
        <v>9912</v>
      </c>
      <c r="F881" s="28" t="s">
        <v>519</v>
      </c>
      <c r="G881" s="29">
        <v>22</v>
      </c>
      <c r="H881" s="28">
        <v>0.00014999999999999999</v>
      </c>
      <c r="I881" s="30">
        <f>ROUND(G881*H881,P4)</f>
        <v>0</v>
      </c>
      <c r="L881" s="30">
        <v>0</v>
      </c>
      <c r="M881" s="24">
        <f>ROUND(G881*L881,P4)</f>
        <v>0</v>
      </c>
      <c r="N881" s="25" t="s">
        <v>6046</v>
      </c>
      <c r="O881" s="31">
        <f>M881*AA881</f>
        <v>0</v>
      </c>
      <c r="P881" s="1">
        <v>3</v>
      </c>
      <c r="AA881" s="1">
        <f>IF(P881=1,$O$3,IF(P881=2,$O$4,$O$5))</f>
        <v>0</v>
      </c>
    </row>
    <row r="882">
      <c r="A882" s="1" t="s">
        <v>510</v>
      </c>
      <c r="E882" s="27" t="s">
        <v>506</v>
      </c>
    </row>
    <row r="883" ht="65">
      <c r="A883" s="1" t="s">
        <v>511</v>
      </c>
      <c r="E883" s="32" t="s">
        <v>10254</v>
      </c>
    </row>
    <row r="884" ht="25">
      <c r="A884" s="1" t="s">
        <v>513</v>
      </c>
      <c r="E884" s="27" t="s">
        <v>6048</v>
      </c>
    </row>
    <row r="885">
      <c r="A885" s="1" t="s">
        <v>504</v>
      </c>
      <c r="B885" s="1">
        <v>215</v>
      </c>
      <c r="C885" s="26" t="s">
        <v>9914</v>
      </c>
      <c r="D885" t="s">
        <v>506</v>
      </c>
      <c r="E885" s="27" t="s">
        <v>9915</v>
      </c>
      <c r="F885" s="28" t="s">
        <v>519</v>
      </c>
      <c r="G885" s="29">
        <v>2</v>
      </c>
      <c r="H885" s="28">
        <v>0.000176</v>
      </c>
      <c r="I885" s="30">
        <f>ROUND(G885*H885,P4)</f>
        <v>0</v>
      </c>
      <c r="L885" s="30">
        <v>0</v>
      </c>
      <c r="M885" s="24">
        <f>ROUND(G885*L885,P4)</f>
        <v>0</v>
      </c>
      <c r="N885" s="25" t="s">
        <v>6046</v>
      </c>
      <c r="O885" s="31">
        <f>M885*AA885</f>
        <v>0</v>
      </c>
      <c r="P885" s="1">
        <v>3</v>
      </c>
      <c r="AA885" s="1">
        <f>IF(P885=1,$O$3,IF(P885=2,$O$4,$O$5))</f>
        <v>0</v>
      </c>
    </row>
    <row r="886">
      <c r="A886" s="1" t="s">
        <v>510</v>
      </c>
      <c r="E886" s="27" t="s">
        <v>506</v>
      </c>
    </row>
    <row r="887" ht="39">
      <c r="A887" s="1" t="s">
        <v>511</v>
      </c>
      <c r="E887" s="32" t="s">
        <v>10255</v>
      </c>
    </row>
    <row r="888" ht="25">
      <c r="A888" s="1" t="s">
        <v>513</v>
      </c>
      <c r="E888" s="27" t="s">
        <v>6048</v>
      </c>
    </row>
    <row r="889" ht="25">
      <c r="A889" s="1" t="s">
        <v>504</v>
      </c>
      <c r="B889" s="1">
        <v>218</v>
      </c>
      <c r="C889" s="26" t="s">
        <v>9916</v>
      </c>
      <c r="D889" t="s">
        <v>506</v>
      </c>
      <c r="E889" s="27" t="s">
        <v>9917</v>
      </c>
      <c r="F889" s="28" t="s">
        <v>519</v>
      </c>
      <c r="G889" s="29">
        <v>32</v>
      </c>
      <c r="H889" s="28">
        <v>4.1999999999999998E-05</v>
      </c>
      <c r="I889" s="30">
        <f>ROUND(G889*H889,P4)</f>
        <v>0</v>
      </c>
      <c r="L889" s="30">
        <v>0</v>
      </c>
      <c r="M889" s="24">
        <f>ROUND(G889*L889,P4)</f>
        <v>0</v>
      </c>
      <c r="N889" s="25" t="s">
        <v>6046</v>
      </c>
      <c r="O889" s="31">
        <f>M889*AA889</f>
        <v>0</v>
      </c>
      <c r="P889" s="1">
        <v>3</v>
      </c>
      <c r="AA889" s="1">
        <f>IF(P889=1,$O$3,IF(P889=2,$O$4,$O$5))</f>
        <v>0</v>
      </c>
    </row>
    <row r="890">
      <c r="A890" s="1" t="s">
        <v>510</v>
      </c>
      <c r="E890" s="27" t="s">
        <v>506</v>
      </c>
    </row>
    <row r="891" ht="39">
      <c r="A891" s="1" t="s">
        <v>511</v>
      </c>
      <c r="E891" s="32" t="s">
        <v>10256</v>
      </c>
    </row>
    <row r="892" ht="25">
      <c r="A892" s="1" t="s">
        <v>513</v>
      </c>
      <c r="E892" s="27" t="s">
        <v>6048</v>
      </c>
    </row>
    <row r="893" ht="25">
      <c r="A893" s="1" t="s">
        <v>504</v>
      </c>
      <c r="B893" s="1">
        <v>219</v>
      </c>
      <c r="C893" s="26" t="s">
        <v>10257</v>
      </c>
      <c r="D893" t="s">
        <v>506</v>
      </c>
      <c r="E893" s="27" t="s">
        <v>10258</v>
      </c>
      <c r="F893" s="28" t="s">
        <v>519</v>
      </c>
      <c r="G893" s="29">
        <v>20</v>
      </c>
      <c r="H893" s="28">
        <v>4.5000000000000003E-05</v>
      </c>
      <c r="I893" s="30">
        <f>ROUND(G893*H893,P4)</f>
        <v>0</v>
      </c>
      <c r="L893" s="30">
        <v>0</v>
      </c>
      <c r="M893" s="24">
        <f>ROUND(G893*L893,P4)</f>
        <v>0</v>
      </c>
      <c r="N893" s="25" t="s">
        <v>6046</v>
      </c>
      <c r="O893" s="31">
        <f>M893*AA893</f>
        <v>0</v>
      </c>
      <c r="P893" s="1">
        <v>3</v>
      </c>
      <c r="AA893" s="1">
        <f>IF(P893=1,$O$3,IF(P893=2,$O$4,$O$5))</f>
        <v>0</v>
      </c>
    </row>
    <row r="894">
      <c r="A894" s="1" t="s">
        <v>510</v>
      </c>
      <c r="E894" s="27" t="s">
        <v>506</v>
      </c>
    </row>
    <row r="895" ht="26">
      <c r="A895" s="1" t="s">
        <v>511</v>
      </c>
      <c r="E895" s="32" t="s">
        <v>10259</v>
      </c>
    </row>
    <row r="896" ht="25">
      <c r="A896" s="1" t="s">
        <v>513</v>
      </c>
      <c r="E896" s="27" t="s">
        <v>6048</v>
      </c>
    </row>
    <row r="897" ht="25">
      <c r="A897" s="1" t="s">
        <v>504</v>
      </c>
      <c r="B897" s="1">
        <v>220</v>
      </c>
      <c r="C897" s="26" t="s">
        <v>9922</v>
      </c>
      <c r="D897" t="s">
        <v>506</v>
      </c>
      <c r="E897" s="27" t="s">
        <v>9923</v>
      </c>
      <c r="F897" s="28" t="s">
        <v>519</v>
      </c>
      <c r="G897" s="29">
        <v>32</v>
      </c>
      <c r="H897" s="28">
        <v>0.00012999999999999999</v>
      </c>
      <c r="I897" s="30">
        <f>ROUND(G897*H897,P4)</f>
        <v>0</v>
      </c>
      <c r="L897" s="30">
        <v>0</v>
      </c>
      <c r="M897" s="24">
        <f>ROUND(G897*L897,P4)</f>
        <v>0</v>
      </c>
      <c r="N897" s="25" t="s">
        <v>6046</v>
      </c>
      <c r="O897" s="31">
        <f>M897*AA897</f>
        <v>0</v>
      </c>
      <c r="P897" s="1">
        <v>3</v>
      </c>
      <c r="AA897" s="1">
        <f>IF(P897=1,$O$3,IF(P897=2,$O$4,$O$5))</f>
        <v>0</v>
      </c>
    </row>
    <row r="898">
      <c r="A898" s="1" t="s">
        <v>510</v>
      </c>
      <c r="E898" s="27" t="s">
        <v>506</v>
      </c>
    </row>
    <row r="899" ht="39">
      <c r="A899" s="1" t="s">
        <v>511</v>
      </c>
      <c r="E899" s="32" t="s">
        <v>10256</v>
      </c>
    </row>
    <row r="900" ht="25">
      <c r="A900" s="1" t="s">
        <v>513</v>
      </c>
      <c r="E900" s="27" t="s">
        <v>6048</v>
      </c>
    </row>
    <row r="901" ht="25">
      <c r="A901" s="1" t="s">
        <v>504</v>
      </c>
      <c r="B901" s="1">
        <v>221</v>
      </c>
      <c r="C901" s="26" t="s">
        <v>10260</v>
      </c>
      <c r="D901" t="s">
        <v>506</v>
      </c>
      <c r="E901" s="27" t="s">
        <v>10261</v>
      </c>
      <c r="F901" s="28" t="s">
        <v>519</v>
      </c>
      <c r="G901" s="29">
        <v>20</v>
      </c>
      <c r="H901" s="28">
        <v>0.00027999999999999998</v>
      </c>
      <c r="I901" s="30">
        <f>ROUND(G901*H901,P4)</f>
        <v>0</v>
      </c>
      <c r="L901" s="30">
        <v>0</v>
      </c>
      <c r="M901" s="24">
        <f>ROUND(G901*L901,P4)</f>
        <v>0</v>
      </c>
      <c r="N901" s="25" t="s">
        <v>6046</v>
      </c>
      <c r="O901" s="31">
        <f>M901*AA901</f>
        <v>0</v>
      </c>
      <c r="P901" s="1">
        <v>3</v>
      </c>
      <c r="AA901" s="1">
        <f>IF(P901=1,$O$3,IF(P901=2,$O$4,$O$5))</f>
        <v>0</v>
      </c>
    </row>
    <row r="902">
      <c r="A902" s="1" t="s">
        <v>510</v>
      </c>
      <c r="E902" s="27" t="s">
        <v>506</v>
      </c>
    </row>
    <row r="903" ht="26">
      <c r="A903" s="1" t="s">
        <v>511</v>
      </c>
      <c r="E903" s="32" t="s">
        <v>10259</v>
      </c>
    </row>
    <row r="904" ht="25">
      <c r="A904" s="1" t="s">
        <v>513</v>
      </c>
      <c r="E904" s="27" t="s">
        <v>6048</v>
      </c>
    </row>
    <row r="905">
      <c r="A905" s="1" t="s">
        <v>504</v>
      </c>
      <c r="B905" s="1">
        <v>222</v>
      </c>
      <c r="C905" s="26" t="s">
        <v>10262</v>
      </c>
      <c r="D905" t="s">
        <v>506</v>
      </c>
      <c r="E905" s="27" t="s">
        <v>10263</v>
      </c>
      <c r="F905" s="28" t="s">
        <v>1553</v>
      </c>
      <c r="G905" s="29">
        <v>79.474999999999994</v>
      </c>
      <c r="H905" s="28">
        <v>0.00047199999999999998</v>
      </c>
      <c r="I905" s="30">
        <f>ROUND(G905*H905,P4)</f>
        <v>0</v>
      </c>
      <c r="L905" s="30">
        <v>0</v>
      </c>
      <c r="M905" s="24">
        <f>ROUND(G905*L905,P4)</f>
        <v>0</v>
      </c>
      <c r="N905" s="25" t="s">
        <v>6046</v>
      </c>
      <c r="O905" s="31">
        <f>M905*AA905</f>
        <v>0</v>
      </c>
      <c r="P905" s="1">
        <v>3</v>
      </c>
      <c r="AA905" s="1">
        <f>IF(P905=1,$O$3,IF(P905=2,$O$4,$O$5))</f>
        <v>0</v>
      </c>
    </row>
    <row r="906">
      <c r="A906" s="1" t="s">
        <v>510</v>
      </c>
      <c r="E906" s="27" t="s">
        <v>506</v>
      </c>
    </row>
    <row r="907" ht="65">
      <c r="A907" s="1" t="s">
        <v>511</v>
      </c>
      <c r="E907" s="32" t="s">
        <v>10264</v>
      </c>
    </row>
    <row r="908" ht="25">
      <c r="A908" s="1" t="s">
        <v>513</v>
      </c>
      <c r="E908" s="27" t="s">
        <v>6048</v>
      </c>
    </row>
    <row r="909">
      <c r="A909" s="1" t="s">
        <v>504</v>
      </c>
      <c r="B909" s="1">
        <v>213</v>
      </c>
      <c r="C909" s="26" t="s">
        <v>9934</v>
      </c>
      <c r="D909" t="s">
        <v>506</v>
      </c>
      <c r="E909" s="27" t="s">
        <v>9935</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
      <c r="A911" s="1" t="s">
        <v>511</v>
      </c>
      <c r="E911" s="32" t="s">
        <v>10265</v>
      </c>
    </row>
    <row r="912">
      <c r="A912" s="1" t="s">
        <v>513</v>
      </c>
      <c r="E912" s="27" t="s">
        <v>506</v>
      </c>
    </row>
    <row r="913">
      <c r="A913" s="1" t="s">
        <v>504</v>
      </c>
      <c r="B913" s="1">
        <v>214</v>
      </c>
      <c r="C913" s="26" t="s">
        <v>9945</v>
      </c>
      <c r="D913" t="s">
        <v>506</v>
      </c>
      <c r="E913" s="27" t="s">
        <v>9946</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
      <c r="A915" s="1" t="s">
        <v>511</v>
      </c>
      <c r="E915" s="32" t="s">
        <v>10266</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10267</v>
      </c>
      <c r="E8" s="23" t="s">
        <v>349</v>
      </c>
      <c r="L8" s="24">
        <f>L9+L14+L23+L36+L45+L78</f>
        <v>0</v>
      </c>
      <c r="M8" s="24">
        <f>M9+M14+M23+M36+M45+M78</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604</v>
      </c>
      <c r="E14" s="23" t="s">
        <v>1641</v>
      </c>
      <c r="L14" s="24">
        <f>SUMIFS(L15:L22,A15:A22,"P")</f>
        <v>0</v>
      </c>
      <c r="M14" s="24">
        <f>SUMIFS(M15:M22,A15:A22,"P")</f>
        <v>0</v>
      </c>
      <c r="N14" s="25"/>
    </row>
    <row r="15">
      <c r="A15" s="1" t="s">
        <v>504</v>
      </c>
      <c r="B15" s="1">
        <v>2</v>
      </c>
      <c r="C15" s="26" t="s">
        <v>4207</v>
      </c>
      <c r="D15" t="s">
        <v>506</v>
      </c>
      <c r="E15" s="27" t="s">
        <v>4208</v>
      </c>
      <c r="F15" s="28" t="s">
        <v>563</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10268</v>
      </c>
    </row>
    <row r="18">
      <c r="A18" s="1" t="s">
        <v>513</v>
      </c>
      <c r="E18" s="27" t="s">
        <v>514</v>
      </c>
    </row>
    <row r="19">
      <c r="A19" s="1" t="s">
        <v>504</v>
      </c>
      <c r="B19" s="1">
        <v>3</v>
      </c>
      <c r="C19" s="26" t="s">
        <v>4211</v>
      </c>
      <c r="D19" t="s">
        <v>506</v>
      </c>
      <c r="E19" s="27" t="s">
        <v>4212</v>
      </c>
      <c r="F19" s="28" t="s">
        <v>2694</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10269</v>
      </c>
    </row>
    <row r="22">
      <c r="A22" s="1" t="s">
        <v>513</v>
      </c>
      <c r="E22" s="27" t="s">
        <v>514</v>
      </c>
    </row>
    <row r="23" ht="13">
      <c r="A23" s="1" t="s">
        <v>501</v>
      </c>
      <c r="C23" s="22" t="s">
        <v>607</v>
      </c>
      <c r="E23" s="23" t="s">
        <v>3447</v>
      </c>
      <c r="L23" s="24">
        <f>SUMIFS(L24:L35,A24:A35,"P")</f>
        <v>0</v>
      </c>
      <c r="M23" s="24">
        <f>SUMIFS(M24:M35,A24:A35,"P")</f>
        <v>0</v>
      </c>
      <c r="N23" s="25"/>
    </row>
    <row r="24">
      <c r="A24" s="1" t="s">
        <v>504</v>
      </c>
      <c r="B24" s="1">
        <v>4</v>
      </c>
      <c r="C24" s="26" t="s">
        <v>879</v>
      </c>
      <c r="D24" t="s">
        <v>506</v>
      </c>
      <c r="E24" s="27" t="s">
        <v>10270</v>
      </c>
      <c r="F24" s="28" t="s">
        <v>2694</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10271</v>
      </c>
    </row>
    <row r="27">
      <c r="A27" s="1" t="s">
        <v>513</v>
      </c>
      <c r="E27" s="27" t="s">
        <v>506</v>
      </c>
    </row>
    <row r="28">
      <c r="A28" s="1" t="s">
        <v>504</v>
      </c>
      <c r="B28" s="1">
        <v>6</v>
      </c>
      <c r="C28" s="26" t="s">
        <v>883</v>
      </c>
      <c r="D28" t="s">
        <v>506</v>
      </c>
      <c r="E28" s="27" t="s">
        <v>10272</v>
      </c>
      <c r="F28" s="28" t="s">
        <v>2694</v>
      </c>
      <c r="G28" s="29">
        <v>0.46500000000000002</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10273</v>
      </c>
    </row>
    <row r="31">
      <c r="A31" s="1" t="s">
        <v>513</v>
      </c>
      <c r="E31" s="27" t="s">
        <v>506</v>
      </c>
    </row>
    <row r="32">
      <c r="A32" s="1" t="s">
        <v>504</v>
      </c>
      <c r="B32" s="1">
        <v>5</v>
      </c>
      <c r="C32" s="26" t="s">
        <v>887</v>
      </c>
      <c r="D32" t="s">
        <v>506</v>
      </c>
      <c r="E32" s="27" t="s">
        <v>10274</v>
      </c>
      <c r="F32" s="28" t="s">
        <v>2694</v>
      </c>
      <c r="G32" s="29">
        <v>0.13300000000000001</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10275</v>
      </c>
    </row>
    <row r="35">
      <c r="A35" s="1" t="s">
        <v>513</v>
      </c>
      <c r="E35" s="27" t="s">
        <v>506</v>
      </c>
    </row>
    <row r="36" ht="13">
      <c r="A36" s="1" t="s">
        <v>501</v>
      </c>
      <c r="C36" s="22" t="s">
        <v>855</v>
      </c>
      <c r="E36" s="23" t="s">
        <v>3455</v>
      </c>
      <c r="L36" s="24">
        <f>SUMIFS(L37:L44,A37:A44,"P")</f>
        <v>0</v>
      </c>
      <c r="M36" s="24">
        <f>SUMIFS(M37:M44,A37:A44,"P")</f>
        <v>0</v>
      </c>
      <c r="N36" s="25"/>
    </row>
    <row r="37">
      <c r="A37" s="1" t="s">
        <v>504</v>
      </c>
      <c r="B37" s="1">
        <v>7</v>
      </c>
      <c r="C37" s="26" t="s">
        <v>3586</v>
      </c>
      <c r="D37" t="s">
        <v>506</v>
      </c>
      <c r="E37" s="27" t="s">
        <v>3587</v>
      </c>
      <c r="F37" s="28" t="s">
        <v>563</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10276</v>
      </c>
    </row>
    <row r="40">
      <c r="A40" s="1" t="s">
        <v>513</v>
      </c>
      <c r="E40" s="27" t="s">
        <v>514</v>
      </c>
    </row>
    <row r="41">
      <c r="A41" s="1" t="s">
        <v>504</v>
      </c>
      <c r="B41" s="1">
        <v>8</v>
      </c>
      <c r="C41" s="26" t="s">
        <v>10277</v>
      </c>
      <c r="D41" t="s">
        <v>506</v>
      </c>
      <c r="E41" s="27" t="s">
        <v>10278</v>
      </c>
      <c r="F41" s="28" t="s">
        <v>563</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10279</v>
      </c>
    </row>
    <row r="44">
      <c r="A44" s="1" t="s">
        <v>513</v>
      </c>
      <c r="E44" s="27" t="s">
        <v>514</v>
      </c>
    </row>
    <row r="45" ht="13">
      <c r="A45" s="1" t="s">
        <v>501</v>
      </c>
      <c r="C45" s="22" t="s">
        <v>1253</v>
      </c>
      <c r="E45" s="23" t="s">
        <v>4217</v>
      </c>
      <c r="L45" s="24">
        <f>SUMIFS(L46:L77,A46:A77,"P")</f>
        <v>0</v>
      </c>
      <c r="M45" s="24">
        <f>SUMIFS(M46:M77,A46:A77,"P")</f>
        <v>0</v>
      </c>
      <c r="N45" s="25"/>
    </row>
    <row r="46" ht="25">
      <c r="A46" s="1" t="s">
        <v>504</v>
      </c>
      <c r="B46" s="1">
        <v>9</v>
      </c>
      <c r="C46" s="26" t="s">
        <v>4218</v>
      </c>
      <c r="D46" t="s">
        <v>506</v>
      </c>
      <c r="E46" s="27" t="s">
        <v>4219</v>
      </c>
      <c r="F46" s="28" t="s">
        <v>1553</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10280</v>
      </c>
    </row>
    <row r="49">
      <c r="A49" s="1" t="s">
        <v>513</v>
      </c>
      <c r="E49" s="27" t="s">
        <v>514</v>
      </c>
    </row>
    <row r="50">
      <c r="A50" s="1" t="s">
        <v>504</v>
      </c>
      <c r="B50" s="1">
        <v>10</v>
      </c>
      <c r="C50" s="26" t="s">
        <v>10281</v>
      </c>
      <c r="D50" t="s">
        <v>506</v>
      </c>
      <c r="E50" s="27" t="s">
        <v>10282</v>
      </c>
      <c r="F50" s="28" t="s">
        <v>1553</v>
      </c>
      <c r="G50" s="29">
        <v>12.65</v>
      </c>
      <c r="H50" s="28">
        <v>0</v>
      </c>
      <c r="I50" s="30">
        <f>ROUND(G50*H50,P4)</f>
        <v>0</v>
      </c>
      <c r="L50" s="30">
        <v>0</v>
      </c>
      <c r="M50" s="24">
        <f>ROUND(G50*L50,P4)</f>
        <v>0</v>
      </c>
      <c r="N50" s="25" t="s">
        <v>509</v>
      </c>
      <c r="O50" s="31">
        <f>M50*AA50</f>
        <v>0</v>
      </c>
      <c r="P50" s="1">
        <v>3</v>
      </c>
      <c r="AA50" s="1">
        <f>IF(P50=1,$O$3,IF(P50=2,$O$4,$O$5))</f>
        <v>0</v>
      </c>
    </row>
    <row r="51">
      <c r="A51" s="1" t="s">
        <v>510</v>
      </c>
      <c r="E51" s="27" t="s">
        <v>10283</v>
      </c>
    </row>
    <row r="52" ht="26">
      <c r="A52" s="1" t="s">
        <v>511</v>
      </c>
      <c r="E52" s="32" t="s">
        <v>10284</v>
      </c>
    </row>
    <row r="53">
      <c r="A53" s="1" t="s">
        <v>513</v>
      </c>
      <c r="E53" s="27" t="s">
        <v>514</v>
      </c>
    </row>
    <row r="54">
      <c r="A54" s="1" t="s">
        <v>504</v>
      </c>
      <c r="B54" s="1">
        <v>11</v>
      </c>
      <c r="C54" s="26" t="s">
        <v>10285</v>
      </c>
      <c r="D54" t="s">
        <v>506</v>
      </c>
      <c r="E54" s="27" t="s">
        <v>10286</v>
      </c>
      <c r="F54" s="28" t="s">
        <v>1553</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10287</v>
      </c>
    </row>
    <row r="57">
      <c r="A57" s="1" t="s">
        <v>513</v>
      </c>
      <c r="E57" s="27" t="s">
        <v>514</v>
      </c>
    </row>
    <row r="58">
      <c r="A58" s="1" t="s">
        <v>504</v>
      </c>
      <c r="B58" s="1">
        <v>12</v>
      </c>
      <c r="C58" s="26" t="s">
        <v>10288</v>
      </c>
      <c r="D58" t="s">
        <v>506</v>
      </c>
      <c r="E58" s="27" t="s">
        <v>10289</v>
      </c>
      <c r="F58" s="28" t="s">
        <v>1553</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2318</v>
      </c>
    </row>
    <row r="61">
      <c r="A61" s="1" t="s">
        <v>513</v>
      </c>
      <c r="E61" s="27" t="s">
        <v>514</v>
      </c>
    </row>
    <row r="62">
      <c r="A62" s="1" t="s">
        <v>504</v>
      </c>
      <c r="B62" s="1">
        <v>14</v>
      </c>
      <c r="C62" s="26" t="s">
        <v>10290</v>
      </c>
      <c r="D62" t="s">
        <v>506</v>
      </c>
      <c r="E62" s="27" t="s">
        <v>10291</v>
      </c>
      <c r="F62" s="28" t="s">
        <v>1553</v>
      </c>
      <c r="G62" s="29">
        <v>22.850000000000001</v>
      </c>
      <c r="H62" s="28">
        <v>0</v>
      </c>
      <c r="I62" s="30">
        <f>ROUND(G62*H62,P4)</f>
        <v>0</v>
      </c>
      <c r="L62" s="30">
        <v>0</v>
      </c>
      <c r="M62" s="24">
        <f>ROUND(G62*L62,P4)</f>
        <v>0</v>
      </c>
      <c r="N62" s="25" t="s">
        <v>506</v>
      </c>
      <c r="O62" s="31">
        <f>M62*AA62</f>
        <v>0</v>
      </c>
      <c r="P62" s="1">
        <v>3</v>
      </c>
      <c r="AA62" s="1">
        <f>IF(P62=1,$O$3,IF(P62=2,$O$4,$O$5))</f>
        <v>0</v>
      </c>
    </row>
    <row r="63">
      <c r="A63" s="1" t="s">
        <v>510</v>
      </c>
      <c r="E63" s="27" t="s">
        <v>10292</v>
      </c>
    </row>
    <row r="64" ht="26">
      <c r="A64" s="1" t="s">
        <v>511</v>
      </c>
      <c r="E64" s="32" t="s">
        <v>10293</v>
      </c>
    </row>
    <row r="65">
      <c r="A65" s="1" t="s">
        <v>513</v>
      </c>
      <c r="E65" s="27" t="s">
        <v>506</v>
      </c>
    </row>
    <row r="66">
      <c r="A66" s="1" t="s">
        <v>504</v>
      </c>
      <c r="B66" s="1">
        <v>13</v>
      </c>
      <c r="C66" s="26" t="s">
        <v>10294</v>
      </c>
      <c r="D66" t="s">
        <v>506</v>
      </c>
      <c r="E66" s="27" t="s">
        <v>10295</v>
      </c>
      <c r="F66" s="28" t="s">
        <v>1553</v>
      </c>
      <c r="G66" s="29">
        <v>10.6</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10296</v>
      </c>
    </row>
    <row r="69">
      <c r="A69" s="1" t="s">
        <v>513</v>
      </c>
      <c r="E69" s="27" t="s">
        <v>506</v>
      </c>
    </row>
    <row r="70">
      <c r="A70" s="1" t="s">
        <v>504</v>
      </c>
      <c r="B70" s="1">
        <v>15</v>
      </c>
      <c r="C70" s="26" t="s">
        <v>10297</v>
      </c>
      <c r="D70" t="s">
        <v>506</v>
      </c>
      <c r="E70" s="27" t="s">
        <v>10298</v>
      </c>
      <c r="F70" s="28" t="s">
        <v>1553</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10299</v>
      </c>
    </row>
    <row r="73">
      <c r="A73" s="1" t="s">
        <v>513</v>
      </c>
      <c r="E73" s="27" t="s">
        <v>506</v>
      </c>
    </row>
    <row r="74">
      <c r="A74" s="1" t="s">
        <v>504</v>
      </c>
      <c r="B74" s="1">
        <v>16</v>
      </c>
      <c r="C74" s="26" t="s">
        <v>10300</v>
      </c>
      <c r="D74" t="s">
        <v>506</v>
      </c>
      <c r="E74" s="27" t="s">
        <v>10301</v>
      </c>
      <c r="F74" s="28" t="s">
        <v>1553</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10302</v>
      </c>
    </row>
    <row r="76" ht="26">
      <c r="A76" s="1" t="s">
        <v>511</v>
      </c>
      <c r="E76" s="32" t="s">
        <v>10303</v>
      </c>
    </row>
    <row r="77">
      <c r="A77" s="1" t="s">
        <v>513</v>
      </c>
      <c r="E77" s="27" t="s">
        <v>506</v>
      </c>
    </row>
    <row r="78" ht="13">
      <c r="A78" s="1" t="s">
        <v>501</v>
      </c>
      <c r="C78" s="22" t="s">
        <v>2876</v>
      </c>
      <c r="E78" s="23" t="s">
        <v>3331</v>
      </c>
      <c r="L78" s="24">
        <f>SUMIFS(L79:L90,A79:A90,"P")</f>
        <v>0</v>
      </c>
      <c r="M78" s="24">
        <f>SUMIFS(M79:M90,A79:A90,"P")</f>
        <v>0</v>
      </c>
      <c r="N78" s="25"/>
    </row>
    <row r="79">
      <c r="A79" s="1" t="s">
        <v>504</v>
      </c>
      <c r="B79" s="1">
        <v>17</v>
      </c>
      <c r="C79" s="26" t="s">
        <v>10304</v>
      </c>
      <c r="D79" t="s">
        <v>506</v>
      </c>
      <c r="E79" s="27" t="s">
        <v>10305</v>
      </c>
      <c r="F79" s="28" t="s">
        <v>1553</v>
      </c>
      <c r="G79" s="29">
        <v>1.8</v>
      </c>
      <c r="H79" s="28">
        <v>0</v>
      </c>
      <c r="I79" s="30">
        <f>ROUND(G79*H79,P4)</f>
        <v>0</v>
      </c>
      <c r="L79" s="30">
        <v>0</v>
      </c>
      <c r="M79" s="24">
        <f>ROUND(G79*L79,P4)</f>
        <v>0</v>
      </c>
      <c r="N79" s="25" t="s">
        <v>509</v>
      </c>
      <c r="O79" s="31">
        <f>M79*AA79</f>
        <v>0</v>
      </c>
      <c r="P79" s="1">
        <v>3</v>
      </c>
      <c r="AA79" s="1">
        <f>IF(P79=1,$O$3,IF(P79=2,$O$4,$O$5))</f>
        <v>0</v>
      </c>
    </row>
    <row r="80">
      <c r="A80" s="1" t="s">
        <v>510</v>
      </c>
      <c r="E80" s="27" t="s">
        <v>10306</v>
      </c>
    </row>
    <row r="81" ht="26">
      <c r="A81" s="1" t="s">
        <v>511</v>
      </c>
      <c r="E81" s="32" t="s">
        <v>3314</v>
      </c>
    </row>
    <row r="82">
      <c r="A82" s="1" t="s">
        <v>513</v>
      </c>
      <c r="E82" s="27" t="s">
        <v>514</v>
      </c>
    </row>
    <row r="83">
      <c r="A83" s="1" t="s">
        <v>504</v>
      </c>
      <c r="B83" s="1">
        <v>18</v>
      </c>
      <c r="C83" s="26" t="s">
        <v>10307</v>
      </c>
      <c r="D83" t="s">
        <v>506</v>
      </c>
      <c r="E83" s="27" t="s">
        <v>10308</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529</v>
      </c>
    </row>
    <row r="86">
      <c r="A86" s="1" t="s">
        <v>513</v>
      </c>
      <c r="E86" s="27" t="s">
        <v>514</v>
      </c>
    </row>
    <row r="87">
      <c r="A87" s="1" t="s">
        <v>504</v>
      </c>
      <c r="B87" s="1">
        <v>19</v>
      </c>
      <c r="C87" s="26" t="s">
        <v>10309</v>
      </c>
      <c r="D87" t="s">
        <v>506</v>
      </c>
      <c r="E87" s="27" t="s">
        <v>10310</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10311</v>
      </c>
      <c r="E8" s="23" t="s">
        <v>351</v>
      </c>
      <c r="L8" s="24">
        <f>L9+L14+L27</f>
        <v>0</v>
      </c>
      <c r="M8" s="24">
        <f>M9+M14+M27</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607</v>
      </c>
      <c r="E14" s="23" t="s">
        <v>3447</v>
      </c>
      <c r="L14" s="24">
        <f>SUMIFS(L15:L26,A15:A26,"P")</f>
        <v>0</v>
      </c>
      <c r="M14" s="24">
        <f>SUMIFS(M15:M26,A15:A26,"P")</f>
        <v>0</v>
      </c>
      <c r="N14" s="25"/>
    </row>
    <row r="15">
      <c r="A15" s="1" t="s">
        <v>504</v>
      </c>
      <c r="B15" s="1">
        <v>3</v>
      </c>
      <c r="C15" s="26" t="s">
        <v>10312</v>
      </c>
      <c r="D15" t="s">
        <v>506</v>
      </c>
      <c r="E15" s="27" t="s">
        <v>10313</v>
      </c>
      <c r="F15" s="28" t="s">
        <v>2694</v>
      </c>
      <c r="G15" s="29">
        <v>1.3540000000000001</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10314</v>
      </c>
    </row>
    <row r="18">
      <c r="A18" s="1" t="s">
        <v>513</v>
      </c>
      <c r="E18" s="27" t="s">
        <v>506</v>
      </c>
    </row>
    <row r="19">
      <c r="A19" s="1" t="s">
        <v>504</v>
      </c>
      <c r="B19" s="1">
        <v>4</v>
      </c>
      <c r="C19" s="26" t="s">
        <v>883</v>
      </c>
      <c r="D19" t="s">
        <v>506</v>
      </c>
      <c r="E19" s="27" t="s">
        <v>10272</v>
      </c>
      <c r="F19" s="28" t="s">
        <v>2694</v>
      </c>
      <c r="G19" s="29">
        <v>0.93300000000000005</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10315</v>
      </c>
    </row>
    <row r="22">
      <c r="A22" s="1" t="s">
        <v>513</v>
      </c>
      <c r="E22" s="27" t="s">
        <v>506</v>
      </c>
    </row>
    <row r="23">
      <c r="A23" s="1" t="s">
        <v>504</v>
      </c>
      <c r="B23" s="1">
        <v>2</v>
      </c>
      <c r="C23" s="26" t="s">
        <v>887</v>
      </c>
      <c r="D23" t="s">
        <v>506</v>
      </c>
      <c r="E23" s="27" t="s">
        <v>10274</v>
      </c>
      <c r="F23" s="28" t="s">
        <v>2694</v>
      </c>
      <c r="G23" s="29">
        <v>0.051999999999999998</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10316</v>
      </c>
    </row>
    <row r="26">
      <c r="A26" s="1" t="s">
        <v>513</v>
      </c>
      <c r="E26" s="27" t="s">
        <v>506</v>
      </c>
    </row>
    <row r="27" ht="13">
      <c r="A27" s="1" t="s">
        <v>501</v>
      </c>
      <c r="C27" s="22" t="s">
        <v>1253</v>
      </c>
      <c r="E27" s="23" t="s">
        <v>4217</v>
      </c>
      <c r="L27" s="24">
        <f>SUMIFS(L28:L55,A28:A55,"P")</f>
        <v>0</v>
      </c>
      <c r="M27" s="24">
        <f>SUMIFS(M28:M55,A28:A55,"P")</f>
        <v>0</v>
      </c>
      <c r="N27" s="25"/>
    </row>
    <row r="28">
      <c r="A28" s="1" t="s">
        <v>504</v>
      </c>
      <c r="B28" s="1">
        <v>7</v>
      </c>
      <c r="C28" s="26" t="s">
        <v>10317</v>
      </c>
      <c r="D28" t="s">
        <v>506</v>
      </c>
      <c r="E28" s="27" t="s">
        <v>10318</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c r="A32" s="1" t="s">
        <v>504</v>
      </c>
      <c r="B32" s="1">
        <v>5</v>
      </c>
      <c r="C32" s="26" t="s">
        <v>10319</v>
      </c>
      <c r="D32" t="s">
        <v>506</v>
      </c>
      <c r="E32" s="27" t="s">
        <v>10320</v>
      </c>
      <c r="F32" s="28" t="s">
        <v>567</v>
      </c>
      <c r="G32" s="29">
        <v>12.5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10321</v>
      </c>
    </row>
    <row r="35">
      <c r="A35" s="1" t="s">
        <v>513</v>
      </c>
      <c r="E35" s="27" t="s">
        <v>514</v>
      </c>
    </row>
    <row r="36">
      <c r="A36" s="1" t="s">
        <v>504</v>
      </c>
      <c r="B36" s="1">
        <v>6</v>
      </c>
      <c r="C36" s="26" t="s">
        <v>10322</v>
      </c>
      <c r="D36" t="s">
        <v>506</v>
      </c>
      <c r="E36" s="27" t="s">
        <v>10323</v>
      </c>
      <c r="F36" s="28" t="s">
        <v>567</v>
      </c>
      <c r="G36" s="29">
        <v>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1076</v>
      </c>
    </row>
    <row r="39">
      <c r="A39" s="1" t="s">
        <v>513</v>
      </c>
      <c r="E39" s="27" t="s">
        <v>514</v>
      </c>
    </row>
    <row r="40" ht="25">
      <c r="A40" s="1" t="s">
        <v>504</v>
      </c>
      <c r="B40" s="1">
        <v>8</v>
      </c>
      <c r="C40" s="26" t="s">
        <v>10324</v>
      </c>
      <c r="D40" t="s">
        <v>506</v>
      </c>
      <c r="E40" s="27" t="s">
        <v>10325</v>
      </c>
      <c r="F40" s="28" t="s">
        <v>1553</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10326</v>
      </c>
    </row>
    <row r="43">
      <c r="A43" s="1" t="s">
        <v>513</v>
      </c>
      <c r="E43" s="27" t="s">
        <v>506</v>
      </c>
    </row>
    <row r="44">
      <c r="A44" s="1" t="s">
        <v>504</v>
      </c>
      <c r="B44" s="1">
        <v>9</v>
      </c>
      <c r="C44" s="26" t="s">
        <v>10327</v>
      </c>
      <c r="D44" t="s">
        <v>506</v>
      </c>
      <c r="E44" s="27" t="s">
        <v>10328</v>
      </c>
      <c r="F44" s="28" t="s">
        <v>1553</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10329</v>
      </c>
    </row>
    <row r="47">
      <c r="A47" s="1" t="s">
        <v>513</v>
      </c>
      <c r="E47" s="27" t="s">
        <v>506</v>
      </c>
    </row>
    <row r="48">
      <c r="A48" s="1" t="s">
        <v>504</v>
      </c>
      <c r="B48" s="1">
        <v>10</v>
      </c>
      <c r="C48" s="26" t="s">
        <v>10330</v>
      </c>
      <c r="D48" t="s">
        <v>506</v>
      </c>
      <c r="E48" s="27" t="s">
        <v>10331</v>
      </c>
      <c r="F48" s="28" t="s">
        <v>1553</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10329</v>
      </c>
    </row>
    <row r="51">
      <c r="A51" s="1" t="s">
        <v>513</v>
      </c>
      <c r="E51" s="27" t="s">
        <v>506</v>
      </c>
    </row>
    <row r="52">
      <c r="A52" s="1" t="s">
        <v>504</v>
      </c>
      <c r="B52" s="1">
        <v>11</v>
      </c>
      <c r="C52" s="26" t="s">
        <v>10332</v>
      </c>
      <c r="D52" t="s">
        <v>506</v>
      </c>
      <c r="E52" s="27" t="s">
        <v>10333</v>
      </c>
      <c r="F52" s="28" t="s">
        <v>567</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10334</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10335</v>
      </c>
      <c r="E8" s="23" t="s">
        <v>353</v>
      </c>
      <c r="L8" s="24">
        <f>L9+L18+L39+L52</f>
        <v>0</v>
      </c>
      <c r="M8" s="24">
        <f>M9+M18+M39+M52</f>
        <v>0</v>
      </c>
      <c r="N8" s="25"/>
    </row>
    <row r="9" ht="13">
      <c r="A9" s="1" t="s">
        <v>501</v>
      </c>
      <c r="C9" s="22" t="s">
        <v>1247</v>
      </c>
      <c r="E9" s="23" t="s">
        <v>1248</v>
      </c>
      <c r="L9" s="24">
        <f>SUMIFS(L10:L17,A10:A17,"P")</f>
        <v>0</v>
      </c>
      <c r="M9" s="24">
        <f>SUMIFS(M10:M17,A10:A17,"P")</f>
        <v>0</v>
      </c>
      <c r="N9" s="25"/>
    </row>
    <row r="10" ht="25">
      <c r="A10" s="1" t="s">
        <v>504</v>
      </c>
      <c r="B10" s="1">
        <v>2</v>
      </c>
      <c r="C10" s="26" t="s">
        <v>3774</v>
      </c>
      <c r="D10" t="s">
        <v>3775</v>
      </c>
      <c r="E10" s="27" t="s">
        <v>3776</v>
      </c>
      <c r="F10" s="28" t="s">
        <v>2694</v>
      </c>
      <c r="G10" s="29">
        <v>146.387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10336</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c r="A19" s="1" t="s">
        <v>504</v>
      </c>
      <c r="B19" s="1">
        <v>3</v>
      </c>
      <c r="C19" s="26" t="s">
        <v>4057</v>
      </c>
      <c r="D19" t="s">
        <v>506</v>
      </c>
      <c r="E19" s="27" t="s">
        <v>4058</v>
      </c>
      <c r="F19" s="28" t="s">
        <v>563</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10337</v>
      </c>
    </row>
    <row r="22">
      <c r="A22" s="1" t="s">
        <v>513</v>
      </c>
      <c r="E22" s="27" t="s">
        <v>514</v>
      </c>
    </row>
    <row r="23">
      <c r="A23" s="1" t="s">
        <v>504</v>
      </c>
      <c r="B23" s="1">
        <v>4</v>
      </c>
      <c r="C23" s="26" t="s">
        <v>7198</v>
      </c>
      <c r="D23" t="s">
        <v>506</v>
      </c>
      <c r="E23" s="27" t="s">
        <v>7199</v>
      </c>
      <c r="F23" s="28" t="s">
        <v>563</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10338</v>
      </c>
    </row>
    <row r="26">
      <c r="A26" s="1" t="s">
        <v>513</v>
      </c>
      <c r="E26" s="27" t="s">
        <v>514</v>
      </c>
    </row>
    <row r="27">
      <c r="A27" s="1" t="s">
        <v>504</v>
      </c>
      <c r="B27" s="1">
        <v>5</v>
      </c>
      <c r="C27" s="26" t="s">
        <v>3563</v>
      </c>
      <c r="D27" t="s">
        <v>506</v>
      </c>
      <c r="E27" s="27" t="s">
        <v>3564</v>
      </c>
      <c r="F27" s="28" t="s">
        <v>563</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10339</v>
      </c>
    </row>
    <row r="30">
      <c r="A30" s="1" t="s">
        <v>513</v>
      </c>
      <c r="E30" s="27" t="s">
        <v>514</v>
      </c>
    </row>
    <row r="31">
      <c r="A31" s="1" t="s">
        <v>504</v>
      </c>
      <c r="B31" s="1">
        <v>6</v>
      </c>
      <c r="C31" s="26" t="s">
        <v>3418</v>
      </c>
      <c r="D31" t="s">
        <v>506</v>
      </c>
      <c r="E31" s="27" t="s">
        <v>3419</v>
      </c>
      <c r="F31" s="28" t="s">
        <v>563</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10340</v>
      </c>
    </row>
    <row r="34">
      <c r="A34" s="1" t="s">
        <v>513</v>
      </c>
      <c r="E34" s="27" t="s">
        <v>514</v>
      </c>
    </row>
    <row r="35">
      <c r="A35" s="1" t="s">
        <v>504</v>
      </c>
      <c r="B35" s="1">
        <v>7</v>
      </c>
      <c r="C35" s="26" t="s">
        <v>4069</v>
      </c>
      <c r="D35" t="s">
        <v>506</v>
      </c>
      <c r="E35" s="27" t="s">
        <v>4070</v>
      </c>
      <c r="F35" s="28" t="s">
        <v>1553</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10341</v>
      </c>
    </row>
    <row r="38">
      <c r="A38" s="1" t="s">
        <v>513</v>
      </c>
      <c r="E38" s="27" t="s">
        <v>514</v>
      </c>
    </row>
    <row r="39" ht="13">
      <c r="A39" s="1" t="s">
        <v>501</v>
      </c>
      <c r="C39" s="22" t="s">
        <v>855</v>
      </c>
      <c r="E39" s="23" t="s">
        <v>3455</v>
      </c>
      <c r="L39" s="24">
        <f>SUMIFS(L40:L51,A40:A51,"P")</f>
        <v>0</v>
      </c>
      <c r="M39" s="24">
        <f>SUMIFS(M40:M51,A40:A51,"P")</f>
        <v>0</v>
      </c>
      <c r="N39" s="25"/>
    </row>
    <row r="40">
      <c r="A40" s="1" t="s">
        <v>504</v>
      </c>
      <c r="B40" s="1">
        <v>8</v>
      </c>
      <c r="C40" s="26" t="s">
        <v>3456</v>
      </c>
      <c r="D40" t="s">
        <v>506</v>
      </c>
      <c r="E40" s="27" t="s">
        <v>3457</v>
      </c>
      <c r="F40" s="28" t="s">
        <v>563</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10342</v>
      </c>
    </row>
    <row r="43">
      <c r="A43" s="1" t="s">
        <v>513</v>
      </c>
      <c r="E43" s="27" t="s">
        <v>514</v>
      </c>
    </row>
    <row r="44">
      <c r="A44" s="1" t="s">
        <v>504</v>
      </c>
      <c r="B44" s="1">
        <v>9</v>
      </c>
      <c r="C44" s="26" t="s">
        <v>3589</v>
      </c>
      <c r="D44" t="s">
        <v>506</v>
      </c>
      <c r="E44" s="27" t="s">
        <v>3590</v>
      </c>
      <c r="F44" s="28" t="s">
        <v>563</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10343</v>
      </c>
    </row>
    <row r="47">
      <c r="A47" s="1" t="s">
        <v>513</v>
      </c>
      <c r="E47" s="27" t="s">
        <v>514</v>
      </c>
    </row>
    <row r="48">
      <c r="A48" s="1" t="s">
        <v>504</v>
      </c>
      <c r="B48" s="1">
        <v>10</v>
      </c>
      <c r="C48" s="26" t="s">
        <v>3462</v>
      </c>
      <c r="D48" t="s">
        <v>506</v>
      </c>
      <c r="E48" s="27" t="s">
        <v>3463</v>
      </c>
      <c r="F48" s="28" t="s">
        <v>563</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10344</v>
      </c>
    </row>
    <row r="51">
      <c r="A51" s="1" t="s">
        <v>513</v>
      </c>
      <c r="E51" s="27" t="s">
        <v>514</v>
      </c>
    </row>
    <row r="52" ht="13">
      <c r="A52" s="1" t="s">
        <v>501</v>
      </c>
      <c r="C52" s="22" t="s">
        <v>3501</v>
      </c>
      <c r="E52" s="23" t="s">
        <v>3502</v>
      </c>
      <c r="L52" s="24">
        <f>SUMIFS(L53:L104,A53:A104,"P")</f>
        <v>0</v>
      </c>
      <c r="M52" s="24">
        <f>SUMIFS(M53:M104,A53:A104,"P")</f>
        <v>0</v>
      </c>
      <c r="N52" s="25"/>
    </row>
    <row r="53">
      <c r="A53" s="1" t="s">
        <v>504</v>
      </c>
      <c r="B53" s="1">
        <v>11</v>
      </c>
      <c r="C53" s="26" t="s">
        <v>4154</v>
      </c>
      <c r="D53" t="s">
        <v>506</v>
      </c>
      <c r="E53" s="27" t="s">
        <v>4155</v>
      </c>
      <c r="F53" s="28" t="s">
        <v>567</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10345</v>
      </c>
    </row>
    <row r="56">
      <c r="A56" s="1" t="s">
        <v>513</v>
      </c>
      <c r="E56" s="27" t="s">
        <v>514</v>
      </c>
    </row>
    <row r="57">
      <c r="A57" s="1" t="s">
        <v>504</v>
      </c>
      <c r="B57" s="1">
        <v>12</v>
      </c>
      <c r="C57" s="26" t="s">
        <v>7217</v>
      </c>
      <c r="D57" t="s">
        <v>506</v>
      </c>
      <c r="E57" s="27" t="s">
        <v>7218</v>
      </c>
      <c r="F57" s="28" t="s">
        <v>567</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10346</v>
      </c>
    </row>
    <row r="60">
      <c r="A60" s="1" t="s">
        <v>513</v>
      </c>
      <c r="E60" s="27" t="s">
        <v>514</v>
      </c>
    </row>
    <row r="61">
      <c r="A61" s="1" t="s">
        <v>504</v>
      </c>
      <c r="B61" s="1">
        <v>13</v>
      </c>
      <c r="C61" s="26" t="s">
        <v>7220</v>
      </c>
      <c r="D61" t="s">
        <v>506</v>
      </c>
      <c r="E61" s="27" t="s">
        <v>7221</v>
      </c>
      <c r="F61" s="28" t="s">
        <v>567</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10347</v>
      </c>
    </row>
    <row r="64">
      <c r="A64" s="1" t="s">
        <v>513</v>
      </c>
      <c r="E64" s="27" t="s">
        <v>514</v>
      </c>
    </row>
    <row r="65">
      <c r="A65" s="1" t="s">
        <v>504</v>
      </c>
      <c r="B65" s="1">
        <v>14</v>
      </c>
      <c r="C65" s="26" t="s">
        <v>7223</v>
      </c>
      <c r="D65" t="s">
        <v>506</v>
      </c>
      <c r="E65" s="27" t="s">
        <v>7224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10348</v>
      </c>
    </row>
    <row r="68">
      <c r="A68" s="1" t="s">
        <v>513</v>
      </c>
      <c r="E68" s="27" t="s">
        <v>514</v>
      </c>
    </row>
    <row r="69">
      <c r="A69" s="1" t="s">
        <v>504</v>
      </c>
      <c r="B69" s="1">
        <v>15</v>
      </c>
      <c r="C69" s="26" t="s">
        <v>7226</v>
      </c>
      <c r="D69" t="s">
        <v>506</v>
      </c>
      <c r="E69" s="27" t="s">
        <v>7227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10349</v>
      </c>
    </row>
    <row r="72">
      <c r="A72" s="1" t="s">
        <v>513</v>
      </c>
      <c r="E72" s="27" t="s">
        <v>514</v>
      </c>
    </row>
    <row r="73">
      <c r="A73" s="1" t="s">
        <v>504</v>
      </c>
      <c r="B73" s="1">
        <v>16</v>
      </c>
      <c r="C73" s="26" t="s">
        <v>7235</v>
      </c>
      <c r="D73" t="s">
        <v>506</v>
      </c>
      <c r="E73" s="27" t="s">
        <v>7236</v>
      </c>
      <c r="F73" s="28" t="s">
        <v>567</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10350</v>
      </c>
    </row>
    <row r="76">
      <c r="A76" s="1" t="s">
        <v>513</v>
      </c>
      <c r="E76" s="27" t="s">
        <v>514</v>
      </c>
    </row>
    <row r="77">
      <c r="A77" s="1" t="s">
        <v>504</v>
      </c>
      <c r="B77" s="1">
        <v>17</v>
      </c>
      <c r="C77" s="26" t="s">
        <v>7238</v>
      </c>
      <c r="D77" t="s">
        <v>506</v>
      </c>
      <c r="E77" s="27" t="s">
        <v>7239</v>
      </c>
      <c r="F77" s="28" t="s">
        <v>567</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10350</v>
      </c>
    </row>
    <row r="80">
      <c r="A80" s="1" t="s">
        <v>513</v>
      </c>
      <c r="E80" s="27" t="s">
        <v>514</v>
      </c>
    </row>
    <row r="81">
      <c r="A81" s="1" t="s">
        <v>504</v>
      </c>
      <c r="B81" s="1">
        <v>18</v>
      </c>
      <c r="C81" s="26" t="s">
        <v>7240</v>
      </c>
      <c r="D81" t="s">
        <v>506</v>
      </c>
      <c r="E81" s="27" t="s">
        <v>7241</v>
      </c>
      <c r="F81" s="28" t="s">
        <v>567</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10351</v>
      </c>
    </row>
    <row r="84">
      <c r="A84" s="1" t="s">
        <v>513</v>
      </c>
      <c r="E84" s="27" t="s">
        <v>514</v>
      </c>
    </row>
    <row r="85">
      <c r="A85" s="1" t="s">
        <v>504</v>
      </c>
      <c r="B85" s="1">
        <v>19</v>
      </c>
      <c r="C85" s="26" t="s">
        <v>7246</v>
      </c>
      <c r="D85" t="s">
        <v>506</v>
      </c>
      <c r="E85" s="27" t="s">
        <v>7247</v>
      </c>
      <c r="F85" s="28" t="s">
        <v>567</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10352</v>
      </c>
    </row>
    <row r="88">
      <c r="A88" s="1" t="s">
        <v>513</v>
      </c>
      <c r="E88" s="27" t="s">
        <v>514</v>
      </c>
    </row>
    <row r="89">
      <c r="A89" s="1" t="s">
        <v>504</v>
      </c>
      <c r="B89" s="1">
        <v>20</v>
      </c>
      <c r="C89" s="26" t="s">
        <v>7249</v>
      </c>
      <c r="D89" t="s">
        <v>506</v>
      </c>
      <c r="E89" s="27" t="s">
        <v>7250</v>
      </c>
      <c r="F89" s="28" t="s">
        <v>567</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10353</v>
      </c>
    </row>
    <row r="92">
      <c r="A92" s="1" t="s">
        <v>513</v>
      </c>
      <c r="E92" s="27" t="s">
        <v>514</v>
      </c>
    </row>
    <row r="93">
      <c r="A93" s="1" t="s">
        <v>504</v>
      </c>
      <c r="B93" s="1">
        <v>21</v>
      </c>
      <c r="C93" s="26" t="s">
        <v>7251</v>
      </c>
      <c r="D93" t="s">
        <v>506</v>
      </c>
      <c r="E93" s="27" t="s">
        <v>7369</v>
      </c>
      <c r="F93" s="28" t="s">
        <v>567</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10354</v>
      </c>
    </row>
    <row r="96">
      <c r="A96" s="1" t="s">
        <v>513</v>
      </c>
      <c r="E96" s="27" t="s">
        <v>506</v>
      </c>
    </row>
    <row r="97">
      <c r="A97" s="1" t="s">
        <v>504</v>
      </c>
      <c r="B97" s="1">
        <v>22</v>
      </c>
      <c r="C97" s="26" t="s">
        <v>10355</v>
      </c>
      <c r="D97" t="s">
        <v>506</v>
      </c>
      <c r="E97" s="27" t="s">
        <v>10356</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10357</v>
      </c>
    </row>
    <row r="100">
      <c r="A100" s="1" t="s">
        <v>513</v>
      </c>
      <c r="E100" s="27" t="s">
        <v>506</v>
      </c>
    </row>
    <row r="101">
      <c r="A101" s="1" t="s">
        <v>504</v>
      </c>
      <c r="B101" s="1">
        <v>23</v>
      </c>
      <c r="C101" s="26" t="s">
        <v>7257</v>
      </c>
      <c r="D101" t="s">
        <v>506</v>
      </c>
      <c r="E101" s="27" t="s">
        <v>7258</v>
      </c>
      <c r="F101" s="28" t="s">
        <v>1553</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10358</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10359</v>
      </c>
      <c r="E8" s="23" t="s">
        <v>355</v>
      </c>
      <c r="L8" s="24">
        <f>L9+L22</f>
        <v>0</v>
      </c>
      <c r="M8" s="24">
        <f>M9+M22</f>
        <v>0</v>
      </c>
      <c r="N8" s="25"/>
    </row>
    <row r="9" ht="13">
      <c r="A9" s="1" t="s">
        <v>501</v>
      </c>
      <c r="C9" s="22" t="s">
        <v>1247</v>
      </c>
      <c r="E9" s="23" t="s">
        <v>1248</v>
      </c>
      <c r="L9" s="24">
        <f>SUMIFS(L10:L21,A10:A21,"P")</f>
        <v>0</v>
      </c>
      <c r="M9" s="24">
        <f>SUMIFS(M10:M21,A10:A21,"P")</f>
        <v>0</v>
      </c>
      <c r="N9" s="25"/>
    </row>
    <row r="10">
      <c r="A10" s="1" t="s">
        <v>504</v>
      </c>
      <c r="B10" s="1">
        <v>2</v>
      </c>
      <c r="C10" s="26" t="s">
        <v>10360</v>
      </c>
      <c r="D10" t="s">
        <v>506</v>
      </c>
      <c r="E10" s="27" t="s">
        <v>10361</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926</v>
      </c>
    </row>
    <row r="13" ht="50">
      <c r="A13" s="1" t="s">
        <v>513</v>
      </c>
      <c r="E13" s="27" t="s">
        <v>10362</v>
      </c>
    </row>
    <row r="14">
      <c r="A14" s="1" t="s">
        <v>504</v>
      </c>
      <c r="B14" s="1">
        <v>3</v>
      </c>
      <c r="C14" s="26" t="s">
        <v>10363</v>
      </c>
      <c r="D14" t="s">
        <v>506</v>
      </c>
      <c r="E14" s="27" t="s">
        <v>10364</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926</v>
      </c>
    </row>
    <row r="17" ht="50">
      <c r="A17" s="1" t="s">
        <v>513</v>
      </c>
      <c r="E17" s="27" t="s">
        <v>10362</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5101</v>
      </c>
      <c r="E22" s="23" t="s">
        <v>5102</v>
      </c>
      <c r="L22" s="24">
        <f>SUMIFS(L23:L30,A23:A30,"P")</f>
        <v>0</v>
      </c>
      <c r="M22" s="24">
        <f>SUMIFS(M23:M30,A23:A30,"P")</f>
        <v>0</v>
      </c>
      <c r="N22" s="25"/>
    </row>
    <row r="23">
      <c r="A23" s="1" t="s">
        <v>504</v>
      </c>
      <c r="B23" s="1">
        <v>4</v>
      </c>
      <c r="C23" s="26" t="s">
        <v>10365</v>
      </c>
      <c r="D23" t="s">
        <v>506</v>
      </c>
      <c r="E23" s="27" t="s">
        <v>10366</v>
      </c>
      <c r="F23" s="28" t="s">
        <v>1553</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10367</v>
      </c>
    </row>
    <row r="26">
      <c r="A26" s="1" t="s">
        <v>513</v>
      </c>
      <c r="E26" s="27" t="s">
        <v>514</v>
      </c>
    </row>
    <row r="27">
      <c r="A27" s="1" t="s">
        <v>504</v>
      </c>
      <c r="B27" s="1">
        <v>5</v>
      </c>
      <c r="C27" s="26" t="s">
        <v>10368</v>
      </c>
      <c r="D27" t="s">
        <v>506</v>
      </c>
      <c r="E27" s="27" t="s">
        <v>10369</v>
      </c>
      <c r="F27" s="28" t="s">
        <v>1553</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877</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10370</v>
      </c>
      <c r="E8" s="23" t="s">
        <v>357</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799</v>
      </c>
    </row>
    <row r="13" ht="25">
      <c r="A13" s="1" t="s">
        <v>513</v>
      </c>
      <c r="E13" s="27" t="s">
        <v>2695</v>
      </c>
    </row>
    <row r="14" ht="13">
      <c r="A14" s="1" t="s">
        <v>501</v>
      </c>
      <c r="C14" s="22" t="s">
        <v>2876</v>
      </c>
      <c r="E14" s="23" t="s">
        <v>2877</v>
      </c>
      <c r="L14" s="24">
        <f>SUMIFS(L15:L38,A15:A38,"P")</f>
        <v>0</v>
      </c>
      <c r="M14" s="24">
        <f>SUMIFS(M15:M38,A15:A38,"P")</f>
        <v>0</v>
      </c>
      <c r="N14" s="25"/>
    </row>
    <row r="15">
      <c r="A15" s="1" t="s">
        <v>504</v>
      </c>
      <c r="B15" s="1">
        <v>2</v>
      </c>
      <c r="C15" s="26" t="s">
        <v>10304</v>
      </c>
      <c r="D15" t="s">
        <v>506</v>
      </c>
      <c r="E15" s="27" t="s">
        <v>10305</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10371</v>
      </c>
    </row>
    <row r="18">
      <c r="A18" s="1" t="s">
        <v>513</v>
      </c>
      <c r="E18" s="27" t="s">
        <v>514</v>
      </c>
    </row>
    <row r="19">
      <c r="A19" s="1" t="s">
        <v>504</v>
      </c>
      <c r="B19" s="1">
        <v>4</v>
      </c>
      <c r="C19" s="26" t="s">
        <v>10372</v>
      </c>
      <c r="D19" t="s">
        <v>506</v>
      </c>
      <c r="E19" s="27" t="s">
        <v>10373</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10374</v>
      </c>
    </row>
    <row r="22">
      <c r="A22" s="1" t="s">
        <v>513</v>
      </c>
      <c r="E22" s="27" t="s">
        <v>514</v>
      </c>
    </row>
    <row r="23">
      <c r="A23" s="1" t="s">
        <v>504</v>
      </c>
      <c r="B23" s="1">
        <v>5</v>
      </c>
      <c r="C23" s="26" t="s">
        <v>10375</v>
      </c>
      <c r="D23" t="s">
        <v>506</v>
      </c>
      <c r="E23" s="27" t="s">
        <v>10376</v>
      </c>
      <c r="F23" s="28" t="s">
        <v>519</v>
      </c>
      <c r="G23" s="29">
        <v>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10377</v>
      </c>
    </row>
    <row r="26">
      <c r="A26" s="1" t="s">
        <v>513</v>
      </c>
      <c r="E26" s="27" t="s">
        <v>514</v>
      </c>
    </row>
    <row r="27">
      <c r="A27" s="1" t="s">
        <v>504</v>
      </c>
      <c r="B27" s="1">
        <v>6</v>
      </c>
      <c r="C27" s="26" t="s">
        <v>10378</v>
      </c>
      <c r="D27" t="s">
        <v>506</v>
      </c>
      <c r="E27" s="27" t="s">
        <v>10379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10380</v>
      </c>
    </row>
    <row r="30">
      <c r="A30" s="1" t="s">
        <v>513</v>
      </c>
      <c r="E30" s="27" t="s">
        <v>514</v>
      </c>
    </row>
    <row r="31">
      <c r="A31" s="1" t="s">
        <v>504</v>
      </c>
      <c r="B31" s="1">
        <v>7</v>
      </c>
      <c r="C31" s="26" t="s">
        <v>10381</v>
      </c>
      <c r="D31" t="s">
        <v>506</v>
      </c>
      <c r="E31" s="27" t="s">
        <v>10382</v>
      </c>
      <c r="F31" s="28" t="s">
        <v>519</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10383</v>
      </c>
    </row>
    <row r="34">
      <c r="A34" s="1" t="s">
        <v>513</v>
      </c>
      <c r="E34" s="27" t="s">
        <v>514</v>
      </c>
    </row>
    <row r="35" ht="25">
      <c r="A35" s="1" t="s">
        <v>504</v>
      </c>
      <c r="B35" s="1">
        <v>3</v>
      </c>
      <c r="C35" s="26" t="s">
        <v>10384</v>
      </c>
      <c r="D35" t="s">
        <v>506</v>
      </c>
      <c r="E35" s="27" t="s">
        <v>10385</v>
      </c>
      <c r="F35" s="28" t="s">
        <v>519</v>
      </c>
      <c r="G35" s="29">
        <v>31</v>
      </c>
      <c r="H35" s="28">
        <v>0</v>
      </c>
      <c r="I35" s="30">
        <f>ROUND(G35*H35,P4)</f>
        <v>0</v>
      </c>
      <c r="L35" s="30">
        <v>0</v>
      </c>
      <c r="M35" s="24">
        <f>ROUND(G35*L35,P4)</f>
        <v>0</v>
      </c>
      <c r="N35" s="25" t="s">
        <v>506</v>
      </c>
      <c r="O35" s="31">
        <f>M35*AA35</f>
        <v>0</v>
      </c>
      <c r="P35" s="1">
        <v>3</v>
      </c>
      <c r="AA35" s="1">
        <f>IF(P35=1,$O$3,IF(P35=2,$O$4,$O$5))</f>
        <v>0</v>
      </c>
    </row>
    <row r="36">
      <c r="A36" s="1" t="s">
        <v>510</v>
      </c>
      <c r="E36" s="27" t="s">
        <v>506</v>
      </c>
    </row>
    <row r="37" ht="26">
      <c r="A37" s="1" t="s">
        <v>511</v>
      </c>
      <c r="E37" s="32" t="s">
        <v>10386</v>
      </c>
    </row>
    <row r="38" ht="125">
      <c r="A38" s="1" t="s">
        <v>513</v>
      </c>
      <c r="E38" s="27" t="s">
        <v>3379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10387</v>
      </c>
      <c r="E8" s="23" t="s">
        <v>359</v>
      </c>
      <c r="L8" s="24">
        <f>L9+L46+L67</f>
        <v>0</v>
      </c>
      <c r="M8" s="24">
        <f>M9+M46+M67</f>
        <v>0</v>
      </c>
      <c r="N8" s="25"/>
    </row>
    <row r="9" ht="13">
      <c r="A9" s="1" t="s">
        <v>501</v>
      </c>
      <c r="C9" s="22" t="s">
        <v>1247</v>
      </c>
      <c r="E9" s="23" t="s">
        <v>1248</v>
      </c>
      <c r="L9" s="24">
        <f>SUMIFS(L10:L45,A10:A45,"P")</f>
        <v>0</v>
      </c>
      <c r="M9" s="24">
        <f>SUMIFS(M10:M45,A10:A45,"P")</f>
        <v>0</v>
      </c>
      <c r="N9" s="25"/>
    </row>
    <row r="10" ht="25">
      <c r="A10" s="1" t="s">
        <v>504</v>
      </c>
      <c r="B10" s="1">
        <v>9</v>
      </c>
      <c r="C10" s="26" t="s">
        <v>3383</v>
      </c>
      <c r="D10" t="s">
        <v>3384</v>
      </c>
      <c r="E10" s="27" t="s">
        <v>3385</v>
      </c>
      <c r="F10" s="28" t="s">
        <v>2694</v>
      </c>
      <c r="G10" s="29">
        <v>890</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10388</v>
      </c>
    </row>
    <row r="13" ht="25">
      <c r="A13" s="1" t="s">
        <v>513</v>
      </c>
      <c r="E13" s="27" t="s">
        <v>2695</v>
      </c>
    </row>
    <row r="14" ht="25">
      <c r="A14" s="1" t="s">
        <v>504</v>
      </c>
      <c r="B14" s="1">
        <v>1</v>
      </c>
      <c r="C14" s="26" t="s">
        <v>10389</v>
      </c>
      <c r="D14" t="s">
        <v>10390</v>
      </c>
      <c r="E14" s="27" t="s">
        <v>10391</v>
      </c>
      <c r="F14" s="28" t="s">
        <v>2694</v>
      </c>
      <c r="G14" s="29">
        <v>298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10392</v>
      </c>
    </row>
    <row r="17" ht="25">
      <c r="A17" s="1" t="s">
        <v>513</v>
      </c>
      <c r="E17" s="27" t="s">
        <v>2695</v>
      </c>
    </row>
    <row r="18" ht="25">
      <c r="A18" s="1" t="s">
        <v>504</v>
      </c>
      <c r="B18" s="1">
        <v>2</v>
      </c>
      <c r="C18" s="26" t="s">
        <v>2691</v>
      </c>
      <c r="D18" t="s">
        <v>2692</v>
      </c>
      <c r="E18" s="27" t="s">
        <v>2693</v>
      </c>
      <c r="F18" s="28" t="s">
        <v>2694</v>
      </c>
      <c r="G18" s="29">
        <v>401.70999999999998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10393</v>
      </c>
    </row>
    <row r="21" ht="25">
      <c r="A21" s="1" t="s">
        <v>513</v>
      </c>
      <c r="E21" s="27" t="s">
        <v>2695</v>
      </c>
    </row>
    <row r="22" ht="25">
      <c r="A22" s="1" t="s">
        <v>504</v>
      </c>
      <c r="B22" s="1">
        <v>3</v>
      </c>
      <c r="C22" s="26" t="s">
        <v>5583</v>
      </c>
      <c r="D22" t="s">
        <v>5584</v>
      </c>
      <c r="E22" s="27" t="s">
        <v>5585</v>
      </c>
      <c r="F22" s="28" t="s">
        <v>2694</v>
      </c>
      <c r="G22" s="29">
        <v>35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1388</v>
      </c>
    </row>
    <row r="25" ht="25">
      <c r="A25" s="1" t="s">
        <v>513</v>
      </c>
      <c r="E25" s="27" t="s">
        <v>2695</v>
      </c>
    </row>
    <row r="26" ht="25">
      <c r="A26" s="1" t="s">
        <v>504</v>
      </c>
      <c r="B26" s="1">
        <v>4</v>
      </c>
      <c r="C26" s="26" t="s">
        <v>10394</v>
      </c>
      <c r="D26" t="s">
        <v>10395</v>
      </c>
      <c r="E26" s="27" t="s">
        <v>10396</v>
      </c>
      <c r="F26" s="28" t="s">
        <v>2694</v>
      </c>
      <c r="G26" s="29">
        <v>7.5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10397</v>
      </c>
    </row>
    <row r="29" ht="25">
      <c r="A29" s="1" t="s">
        <v>513</v>
      </c>
      <c r="E29" s="27" t="s">
        <v>2695</v>
      </c>
    </row>
    <row r="30" ht="25">
      <c r="A30" s="1" t="s">
        <v>504</v>
      </c>
      <c r="B30" s="1">
        <v>5</v>
      </c>
      <c r="C30" s="26" t="s">
        <v>7262</v>
      </c>
      <c r="D30" t="s">
        <v>7263</v>
      </c>
      <c r="E30" s="27" t="s">
        <v>7264</v>
      </c>
      <c r="F30" s="28" t="s">
        <v>2694</v>
      </c>
      <c r="G30" s="29">
        <v>4.5</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10398</v>
      </c>
    </row>
    <row r="33" ht="25">
      <c r="A33" s="1" t="s">
        <v>513</v>
      </c>
      <c r="E33" s="27" t="s">
        <v>2695</v>
      </c>
    </row>
    <row r="34" ht="25">
      <c r="A34" s="1" t="s">
        <v>504</v>
      </c>
      <c r="B34" s="1">
        <v>7</v>
      </c>
      <c r="C34" s="26" t="s">
        <v>2696</v>
      </c>
      <c r="D34" t="s">
        <v>2697</v>
      </c>
      <c r="E34" s="27" t="s">
        <v>2698</v>
      </c>
      <c r="F34" s="28" t="s">
        <v>2694</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10399</v>
      </c>
    </row>
    <row r="37" ht="25">
      <c r="A37" s="1" t="s">
        <v>513</v>
      </c>
      <c r="E37" s="27" t="s">
        <v>2695</v>
      </c>
    </row>
    <row r="38" ht="25">
      <c r="A38" s="1" t="s">
        <v>504</v>
      </c>
      <c r="B38" s="1">
        <v>6</v>
      </c>
      <c r="C38" s="26" t="s">
        <v>10400</v>
      </c>
      <c r="D38" t="s">
        <v>10401</v>
      </c>
      <c r="E38" s="27" t="s">
        <v>10402</v>
      </c>
      <c r="F38" s="28" t="s">
        <v>2694</v>
      </c>
      <c r="G38" s="29">
        <v>7.5</v>
      </c>
      <c r="H38" s="28">
        <v>0</v>
      </c>
      <c r="I38" s="30">
        <f>ROUND(G38*H38,P4)</f>
        <v>0</v>
      </c>
      <c r="L38" s="30">
        <v>0</v>
      </c>
      <c r="M38" s="24">
        <f>ROUND(G38*L38,P4)</f>
        <v>0</v>
      </c>
      <c r="N38" s="25" t="s">
        <v>506</v>
      </c>
      <c r="O38" s="31">
        <f>M38*AA38</f>
        <v>0</v>
      </c>
      <c r="P38" s="1">
        <v>3</v>
      </c>
      <c r="AA38" s="1">
        <f>IF(P38=1,$O$3,IF(P38=2,$O$4,$O$5))</f>
        <v>0</v>
      </c>
    </row>
    <row r="39" ht="25">
      <c r="A39" s="1" t="s">
        <v>510</v>
      </c>
      <c r="E39" s="27" t="s">
        <v>2695</v>
      </c>
    </row>
    <row r="40" ht="26">
      <c r="A40" s="1" t="s">
        <v>511</v>
      </c>
      <c r="E40" s="32" t="s">
        <v>10397</v>
      </c>
    </row>
    <row r="41" ht="25">
      <c r="A41" s="1" t="s">
        <v>513</v>
      </c>
      <c r="E41" s="27" t="s">
        <v>2695</v>
      </c>
    </row>
    <row r="42" ht="25">
      <c r="A42" s="1" t="s">
        <v>504</v>
      </c>
      <c r="B42" s="1">
        <v>8</v>
      </c>
      <c r="C42" s="26" t="s">
        <v>7146</v>
      </c>
      <c r="D42" t="s">
        <v>7147</v>
      </c>
      <c r="E42" s="27" t="s">
        <v>7148</v>
      </c>
      <c r="F42" s="28" t="s">
        <v>2694</v>
      </c>
      <c r="G42" s="29">
        <v>0.045999999999999999</v>
      </c>
      <c r="H42" s="28">
        <v>0</v>
      </c>
      <c r="I42" s="30">
        <f>ROUND(G42*H42,P4)</f>
        <v>0</v>
      </c>
      <c r="L42" s="30">
        <v>0</v>
      </c>
      <c r="M42" s="24">
        <f>ROUND(G42*L42,P4)</f>
        <v>0</v>
      </c>
      <c r="N42" s="25" t="s">
        <v>506</v>
      </c>
      <c r="O42" s="31">
        <f>M42*AA42</f>
        <v>0</v>
      </c>
      <c r="P42" s="1">
        <v>3</v>
      </c>
      <c r="AA42" s="1">
        <f>IF(P42=1,$O$3,IF(P42=2,$O$4,$O$5))</f>
        <v>0</v>
      </c>
    </row>
    <row r="43" ht="25">
      <c r="A43" s="1" t="s">
        <v>510</v>
      </c>
      <c r="E43" s="27" t="s">
        <v>2695</v>
      </c>
    </row>
    <row r="44" ht="26">
      <c r="A44" s="1" t="s">
        <v>511</v>
      </c>
      <c r="E44" s="32" t="s">
        <v>10403</v>
      </c>
    </row>
    <row r="45" ht="25">
      <c r="A45" s="1" t="s">
        <v>513</v>
      </c>
      <c r="E45" s="27" t="s">
        <v>2695</v>
      </c>
    </row>
    <row r="46" ht="13">
      <c r="A46" s="1" t="s">
        <v>501</v>
      </c>
      <c r="C46" s="22" t="s">
        <v>600</v>
      </c>
      <c r="E46" s="23" t="s">
        <v>560</v>
      </c>
      <c r="L46" s="24">
        <f>SUMIFS(L47:L66,A47:A66,"P")</f>
        <v>0</v>
      </c>
      <c r="M46" s="24">
        <f>SUMIFS(M47:M66,A47:A66,"P")</f>
        <v>0</v>
      </c>
      <c r="N46" s="25"/>
    </row>
    <row r="47">
      <c r="A47" s="1" t="s">
        <v>504</v>
      </c>
      <c r="B47" s="1">
        <v>10</v>
      </c>
      <c r="C47" s="26" t="s">
        <v>10404</v>
      </c>
      <c r="D47" t="s">
        <v>506</v>
      </c>
      <c r="E47" s="27" t="s">
        <v>10405</v>
      </c>
      <c r="F47" s="28" t="s">
        <v>1553</v>
      </c>
      <c r="G47" s="29">
        <v>417</v>
      </c>
      <c r="H47" s="28">
        <v>0</v>
      </c>
      <c r="I47" s="30">
        <f>ROUND(G47*H47,P4)</f>
        <v>0</v>
      </c>
      <c r="L47" s="30">
        <v>0</v>
      </c>
      <c r="M47" s="24">
        <f>ROUND(G47*L47,P4)</f>
        <v>0</v>
      </c>
      <c r="N47" s="25" t="s">
        <v>509</v>
      </c>
      <c r="O47" s="31">
        <f>M47*AA47</f>
        <v>0</v>
      </c>
      <c r="P47" s="1">
        <v>3</v>
      </c>
      <c r="AA47" s="1">
        <f>IF(P47=1,$O$3,IF(P47=2,$O$4,$O$5))</f>
        <v>0</v>
      </c>
    </row>
    <row r="48">
      <c r="A48" s="1" t="s">
        <v>510</v>
      </c>
      <c r="E48" s="27" t="s">
        <v>10406</v>
      </c>
    </row>
    <row r="49" ht="26">
      <c r="A49" s="1" t="s">
        <v>511</v>
      </c>
      <c r="E49" s="32" t="s">
        <v>10407</v>
      </c>
    </row>
    <row r="50">
      <c r="A50" s="1" t="s">
        <v>513</v>
      </c>
      <c r="E50" s="27" t="s">
        <v>514</v>
      </c>
    </row>
    <row r="51">
      <c r="A51" s="1" t="s">
        <v>504</v>
      </c>
      <c r="B51" s="1">
        <v>11</v>
      </c>
      <c r="C51" s="26" t="s">
        <v>10408</v>
      </c>
      <c r="D51" t="s">
        <v>506</v>
      </c>
      <c r="E51" s="27" t="s">
        <v>10409</v>
      </c>
      <c r="F51" s="28" t="s">
        <v>1553</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10410</v>
      </c>
    </row>
    <row r="54">
      <c r="A54" s="1" t="s">
        <v>513</v>
      </c>
      <c r="E54" s="27" t="s">
        <v>514</v>
      </c>
    </row>
    <row r="55">
      <c r="A55" s="1" t="s">
        <v>504</v>
      </c>
      <c r="B55" s="1">
        <v>14</v>
      </c>
      <c r="C55" s="26" t="s">
        <v>3397</v>
      </c>
      <c r="D55" t="s">
        <v>506</v>
      </c>
      <c r="E55" s="27" t="s">
        <v>3398</v>
      </c>
      <c r="F55" s="28" t="s">
        <v>563</v>
      </c>
      <c r="G55" s="29">
        <v>630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10411</v>
      </c>
    </row>
    <row r="58">
      <c r="A58" s="1" t="s">
        <v>513</v>
      </c>
      <c r="E58" s="27" t="s">
        <v>514</v>
      </c>
    </row>
    <row r="59">
      <c r="A59" s="1" t="s">
        <v>504</v>
      </c>
      <c r="B59" s="1">
        <v>12</v>
      </c>
      <c r="C59" s="26" t="s">
        <v>3527</v>
      </c>
      <c r="D59" t="s">
        <v>506</v>
      </c>
      <c r="E59" s="27" t="s">
        <v>3528</v>
      </c>
      <c r="F59" s="28" t="s">
        <v>563</v>
      </c>
      <c r="G59" s="29">
        <v>445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10412</v>
      </c>
    </row>
    <row r="62">
      <c r="A62" s="1" t="s">
        <v>513</v>
      </c>
      <c r="E62" s="27" t="s">
        <v>514</v>
      </c>
    </row>
    <row r="63">
      <c r="A63" s="1" t="s">
        <v>504</v>
      </c>
      <c r="B63" s="1">
        <v>13</v>
      </c>
      <c r="C63" s="26" t="s">
        <v>569</v>
      </c>
      <c r="D63" t="s">
        <v>506</v>
      </c>
      <c r="E63" s="27" t="s">
        <v>570</v>
      </c>
      <c r="F63" s="28" t="s">
        <v>563</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10411</v>
      </c>
    </row>
    <row r="66">
      <c r="A66" s="1" t="s">
        <v>513</v>
      </c>
      <c r="E66" s="27" t="s">
        <v>514</v>
      </c>
    </row>
    <row r="67" ht="13">
      <c r="A67" s="1" t="s">
        <v>501</v>
      </c>
      <c r="C67" s="22" t="s">
        <v>2876</v>
      </c>
      <c r="E67" s="23" t="s">
        <v>2877</v>
      </c>
      <c r="L67" s="24">
        <f>SUMIFS(L68:L83,A68:A83,"P")</f>
        <v>0</v>
      </c>
      <c r="M67" s="24">
        <f>SUMIFS(M68:M83,A68:A83,"P")</f>
        <v>0</v>
      </c>
      <c r="N67" s="25"/>
    </row>
    <row r="68">
      <c r="A68" s="1" t="s">
        <v>504</v>
      </c>
      <c r="B68" s="1">
        <v>16</v>
      </c>
      <c r="C68" s="26" t="s">
        <v>4986</v>
      </c>
      <c r="D68" t="s">
        <v>506</v>
      </c>
      <c r="E68" s="27" t="s">
        <v>4987</v>
      </c>
      <c r="F68" s="28" t="s">
        <v>563</v>
      </c>
      <c r="G68" s="29">
        <v>2.27</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10413</v>
      </c>
    </row>
    <row r="71">
      <c r="A71" s="1" t="s">
        <v>513</v>
      </c>
      <c r="E71" s="27" t="s">
        <v>514</v>
      </c>
    </row>
    <row r="72">
      <c r="A72" s="1" t="s">
        <v>504</v>
      </c>
      <c r="B72" s="1">
        <v>18</v>
      </c>
      <c r="C72" s="26" t="s">
        <v>3522</v>
      </c>
      <c r="D72" t="s">
        <v>506</v>
      </c>
      <c r="E72" s="27" t="s">
        <v>3523</v>
      </c>
      <c r="F72" s="28" t="s">
        <v>563</v>
      </c>
      <c r="G72" s="29">
        <v>15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650</v>
      </c>
    </row>
    <row r="75">
      <c r="A75" s="1" t="s">
        <v>513</v>
      </c>
      <c r="E75" s="27" t="s">
        <v>514</v>
      </c>
    </row>
    <row r="76" ht="25">
      <c r="A76" s="1" t="s">
        <v>504</v>
      </c>
      <c r="B76" s="1">
        <v>15</v>
      </c>
      <c r="C76" s="26" t="s">
        <v>10414</v>
      </c>
      <c r="D76" t="s">
        <v>506</v>
      </c>
      <c r="E76" s="27" t="s">
        <v>10415</v>
      </c>
      <c r="F76" s="28" t="s">
        <v>8038</v>
      </c>
      <c r="G76" s="29">
        <v>2310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10416</v>
      </c>
    </row>
    <row r="79">
      <c r="A79" s="1" t="s">
        <v>513</v>
      </c>
      <c r="E79" s="27" t="s">
        <v>514</v>
      </c>
    </row>
    <row r="80">
      <c r="A80" s="1" t="s">
        <v>504</v>
      </c>
      <c r="B80" s="1">
        <v>17</v>
      </c>
      <c r="C80" s="26" t="s">
        <v>10417</v>
      </c>
      <c r="D80" t="s">
        <v>506</v>
      </c>
      <c r="E80" s="27" t="s">
        <v>10418</v>
      </c>
      <c r="F80" s="28" t="s">
        <v>3307</v>
      </c>
      <c r="G80" s="29">
        <v>1</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521</v>
      </c>
    </row>
    <row r="83" ht="162.5">
      <c r="A83" s="1" t="s">
        <v>513</v>
      </c>
      <c r="E83" s="27" t="s">
        <v>6577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10419</v>
      </c>
      <c r="E8" s="23" t="s">
        <v>361</v>
      </c>
      <c r="L8" s="24">
        <f>L9</f>
        <v>0</v>
      </c>
      <c r="M8" s="24">
        <f>M9</f>
        <v>0</v>
      </c>
      <c r="N8" s="25"/>
    </row>
    <row r="9" ht="13">
      <c r="A9" s="1" t="s">
        <v>501</v>
      </c>
      <c r="C9" s="22" t="s">
        <v>2876</v>
      </c>
      <c r="E9" s="23" t="s">
        <v>2877</v>
      </c>
      <c r="L9" s="24">
        <f>SUMIFS(L10:L29,A10:A29,"P")</f>
        <v>0</v>
      </c>
      <c r="M9" s="24">
        <f>SUMIFS(M10:M29,A10:A29,"P")</f>
        <v>0</v>
      </c>
      <c r="N9" s="25"/>
    </row>
    <row r="10">
      <c r="A10" s="1" t="s">
        <v>504</v>
      </c>
      <c r="B10" s="1">
        <v>1</v>
      </c>
      <c r="C10" s="26" t="s">
        <v>10420</v>
      </c>
      <c r="D10" t="s">
        <v>506</v>
      </c>
      <c r="E10" s="27" t="s">
        <v>10421</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529</v>
      </c>
    </row>
    <row r="13" ht="112.5">
      <c r="A13" s="1" t="s">
        <v>513</v>
      </c>
      <c r="E13" s="27" t="s">
        <v>10422</v>
      </c>
    </row>
    <row r="14">
      <c r="A14" s="1" t="s">
        <v>504</v>
      </c>
      <c r="B14" s="1">
        <v>2</v>
      </c>
      <c r="C14" s="26" t="s">
        <v>10423</v>
      </c>
      <c r="D14" t="s">
        <v>506</v>
      </c>
      <c r="E14" s="27" t="s">
        <v>10424</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10425</v>
      </c>
    </row>
    <row r="16" ht="26">
      <c r="A16" s="1" t="s">
        <v>511</v>
      </c>
      <c r="E16" s="32" t="s">
        <v>10426</v>
      </c>
    </row>
    <row r="17" ht="112.5">
      <c r="A17" s="1" t="s">
        <v>513</v>
      </c>
      <c r="E17" s="27" t="s">
        <v>10422</v>
      </c>
    </row>
    <row r="18">
      <c r="A18" s="1" t="s">
        <v>504</v>
      </c>
      <c r="B18" s="1">
        <v>5</v>
      </c>
      <c r="C18" s="26" t="s">
        <v>10427</v>
      </c>
      <c r="D18" t="s">
        <v>506</v>
      </c>
      <c r="E18" s="27" t="s">
        <v>10428</v>
      </c>
      <c r="F18" s="28" t="s">
        <v>519</v>
      </c>
      <c r="G18" s="29">
        <v>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544</v>
      </c>
    </row>
    <row r="21" ht="112.5">
      <c r="A21" s="1" t="s">
        <v>513</v>
      </c>
      <c r="E21" s="27" t="s">
        <v>10422</v>
      </c>
    </row>
    <row r="22">
      <c r="A22" s="1" t="s">
        <v>504</v>
      </c>
      <c r="B22" s="1">
        <v>3</v>
      </c>
      <c r="C22" s="26" t="s">
        <v>10429</v>
      </c>
      <c r="D22" t="s">
        <v>506</v>
      </c>
      <c r="E22" s="27" t="s">
        <v>10430</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10431</v>
      </c>
    </row>
    <row r="24" ht="26">
      <c r="A24" s="1" t="s">
        <v>511</v>
      </c>
      <c r="E24" s="32" t="s">
        <v>521</v>
      </c>
    </row>
    <row r="25" ht="112.5">
      <c r="A25" s="1" t="s">
        <v>513</v>
      </c>
      <c r="E25" s="27" t="s">
        <v>10422</v>
      </c>
    </row>
    <row r="26">
      <c r="A26" s="1" t="s">
        <v>504</v>
      </c>
      <c r="B26" s="1">
        <v>4</v>
      </c>
      <c r="C26" s="26" t="s">
        <v>10432</v>
      </c>
      <c r="D26" t="s">
        <v>506</v>
      </c>
      <c r="E26" s="27" t="s">
        <v>10433</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544</v>
      </c>
    </row>
    <row r="29" ht="100">
      <c r="A29" s="1" t="s">
        <v>513</v>
      </c>
      <c r="E29" s="27" t="s">
        <v>10434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10435</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600</v>
      </c>
      <c r="E14" s="23" t="s">
        <v>560</v>
      </c>
      <c r="L14" s="24">
        <f>SUMIFS(L15:L34,A15:A34,"P")</f>
        <v>0</v>
      </c>
      <c r="M14" s="24">
        <f>SUMIFS(M15:M34,A15:A34,"P")</f>
        <v>0</v>
      </c>
      <c r="N14" s="25"/>
    </row>
    <row r="15" ht="25">
      <c r="A15" s="1" t="s">
        <v>504</v>
      </c>
      <c r="B15" s="1">
        <v>2</v>
      </c>
      <c r="C15" s="26" t="s">
        <v>7591</v>
      </c>
      <c r="D15" t="s">
        <v>506</v>
      </c>
      <c r="E15" s="27" t="s">
        <v>7592</v>
      </c>
      <c r="F15" s="28" t="s">
        <v>563</v>
      </c>
      <c r="G15" s="29">
        <v>42.076999999999998</v>
      </c>
      <c r="H15" s="28">
        <v>0</v>
      </c>
      <c r="I15" s="30">
        <f>ROUND(G15*H15,P4)</f>
        <v>0</v>
      </c>
      <c r="L15" s="30">
        <v>0</v>
      </c>
      <c r="M15" s="24">
        <f>ROUND(G15*L15,P4)</f>
        <v>0</v>
      </c>
      <c r="N15" s="25" t="s">
        <v>6046</v>
      </c>
      <c r="O15" s="31">
        <f>M15*AA15</f>
        <v>0</v>
      </c>
      <c r="P15" s="1">
        <v>3</v>
      </c>
      <c r="AA15" s="1">
        <f>IF(P15=1,$O$3,IF(P15=2,$O$4,$O$5))</f>
        <v>0</v>
      </c>
    </row>
    <row r="16">
      <c r="A16" s="1" t="s">
        <v>510</v>
      </c>
      <c r="E16" s="27" t="s">
        <v>506</v>
      </c>
    </row>
    <row r="17" ht="78">
      <c r="A17" s="1" t="s">
        <v>511</v>
      </c>
      <c r="E17" s="32" t="s">
        <v>10436</v>
      </c>
    </row>
    <row r="18" ht="25">
      <c r="A18" s="1" t="s">
        <v>513</v>
      </c>
      <c r="E18" s="27" t="s">
        <v>6048</v>
      </c>
    </row>
    <row r="19" ht="25">
      <c r="A19" s="1" t="s">
        <v>504</v>
      </c>
      <c r="B19" s="1">
        <v>3</v>
      </c>
      <c r="C19" s="26" t="s">
        <v>10437</v>
      </c>
      <c r="D19" t="s">
        <v>506</v>
      </c>
      <c r="E19" s="27" t="s">
        <v>10438</v>
      </c>
      <c r="F19" s="28" t="s">
        <v>563</v>
      </c>
      <c r="G19" s="29">
        <v>1.3400000000000001</v>
      </c>
      <c r="H19" s="28">
        <v>0</v>
      </c>
      <c r="I19" s="30">
        <f>ROUND(G19*H19,P4)</f>
        <v>0</v>
      </c>
      <c r="L19" s="30">
        <v>0</v>
      </c>
      <c r="M19" s="24">
        <f>ROUND(G19*L19,P4)</f>
        <v>0</v>
      </c>
      <c r="N19" s="25" t="s">
        <v>6046</v>
      </c>
      <c r="O19" s="31">
        <f>M19*AA19</f>
        <v>0</v>
      </c>
      <c r="P19" s="1">
        <v>3</v>
      </c>
      <c r="AA19" s="1">
        <f>IF(P19=1,$O$3,IF(P19=2,$O$4,$O$5))</f>
        <v>0</v>
      </c>
    </row>
    <row r="20">
      <c r="A20" s="1" t="s">
        <v>510</v>
      </c>
      <c r="E20" s="27" t="s">
        <v>506</v>
      </c>
    </row>
    <row r="21" ht="65">
      <c r="A21" s="1" t="s">
        <v>511</v>
      </c>
      <c r="E21" s="32" t="s">
        <v>10439</v>
      </c>
    </row>
    <row r="22" ht="25">
      <c r="A22" s="1" t="s">
        <v>513</v>
      </c>
      <c r="E22" s="27" t="s">
        <v>6048</v>
      </c>
    </row>
    <row r="23" ht="37.5">
      <c r="A23" s="1" t="s">
        <v>504</v>
      </c>
      <c r="B23" s="1">
        <v>4</v>
      </c>
      <c r="C23" s="26" t="s">
        <v>8625</v>
      </c>
      <c r="D23" t="s">
        <v>506</v>
      </c>
      <c r="E23" s="27" t="s">
        <v>7601</v>
      </c>
      <c r="F23" s="28" t="s">
        <v>563</v>
      </c>
      <c r="G23" s="29">
        <v>0.874</v>
      </c>
      <c r="H23" s="28">
        <v>0</v>
      </c>
      <c r="I23" s="30">
        <f>ROUND(G23*H23,P4)</f>
        <v>0</v>
      </c>
      <c r="L23" s="30">
        <v>0</v>
      </c>
      <c r="M23" s="24">
        <f>ROUND(G23*L23,P4)</f>
        <v>0</v>
      </c>
      <c r="N23" s="25" t="s">
        <v>6046</v>
      </c>
      <c r="O23" s="31">
        <f>M23*AA23</f>
        <v>0</v>
      </c>
      <c r="P23" s="1">
        <v>3</v>
      </c>
      <c r="AA23" s="1">
        <f>IF(P23=1,$O$3,IF(P23=2,$O$4,$O$5))</f>
        <v>0</v>
      </c>
    </row>
    <row r="24">
      <c r="A24" s="1" t="s">
        <v>510</v>
      </c>
      <c r="E24" s="27" t="s">
        <v>8626</v>
      </c>
    </row>
    <row r="25" ht="52">
      <c r="A25" s="1" t="s">
        <v>511</v>
      </c>
      <c r="E25" s="32" t="s">
        <v>10440</v>
      </c>
    </row>
    <row r="26" ht="25">
      <c r="A26" s="1" t="s">
        <v>513</v>
      </c>
      <c r="E26" s="27" t="s">
        <v>6048</v>
      </c>
    </row>
    <row r="27" ht="25">
      <c r="A27" s="1" t="s">
        <v>504</v>
      </c>
      <c r="B27" s="1">
        <v>5</v>
      </c>
      <c r="C27" s="26" t="s">
        <v>8630</v>
      </c>
      <c r="D27" t="s">
        <v>506</v>
      </c>
      <c r="E27" s="27" t="s">
        <v>8631</v>
      </c>
      <c r="F27" s="28" t="s">
        <v>563</v>
      </c>
      <c r="G27" s="29">
        <v>0.874</v>
      </c>
      <c r="H27" s="28">
        <v>0</v>
      </c>
      <c r="I27" s="30">
        <f>ROUND(G27*H27,P4)</f>
        <v>0</v>
      </c>
      <c r="L27" s="30">
        <v>0</v>
      </c>
      <c r="M27" s="24">
        <f>ROUND(G27*L27,P4)</f>
        <v>0</v>
      </c>
      <c r="N27" s="25" t="s">
        <v>6046</v>
      </c>
      <c r="O27" s="31">
        <f>M27*AA27</f>
        <v>0</v>
      </c>
      <c r="P27" s="1">
        <v>3</v>
      </c>
      <c r="AA27" s="1">
        <f>IF(P27=1,$O$3,IF(P27=2,$O$4,$O$5))</f>
        <v>0</v>
      </c>
    </row>
    <row r="28">
      <c r="A28" s="1" t="s">
        <v>510</v>
      </c>
      <c r="E28" s="27" t="s">
        <v>506</v>
      </c>
    </row>
    <row r="29" ht="52">
      <c r="A29" s="1" t="s">
        <v>511</v>
      </c>
      <c r="E29" s="32" t="s">
        <v>10440</v>
      </c>
    </row>
    <row r="30" ht="25">
      <c r="A30" s="1" t="s">
        <v>513</v>
      </c>
      <c r="E30" s="27" t="s">
        <v>6048</v>
      </c>
    </row>
    <row r="31" ht="25">
      <c r="A31" s="1" t="s">
        <v>504</v>
      </c>
      <c r="B31" s="1">
        <v>6</v>
      </c>
      <c r="C31" s="26" t="s">
        <v>10441</v>
      </c>
      <c r="D31" t="s">
        <v>506</v>
      </c>
      <c r="E31" s="27" t="s">
        <v>10442</v>
      </c>
      <c r="F31" s="28" t="s">
        <v>563</v>
      </c>
      <c r="G31" s="29">
        <v>42.542999999999999</v>
      </c>
      <c r="H31" s="28">
        <v>0</v>
      </c>
      <c r="I31" s="30">
        <f>ROUND(G31*H31,P4)</f>
        <v>0</v>
      </c>
      <c r="L31" s="30">
        <v>0</v>
      </c>
      <c r="M31" s="24">
        <f>ROUND(G31*L31,P4)</f>
        <v>0</v>
      </c>
      <c r="N31" s="25" t="s">
        <v>6046</v>
      </c>
      <c r="O31" s="31">
        <f>M31*AA31</f>
        <v>0</v>
      </c>
      <c r="P31" s="1">
        <v>3</v>
      </c>
      <c r="AA31" s="1">
        <f>IF(P31=1,$O$3,IF(P31=2,$O$4,$O$5))</f>
        <v>0</v>
      </c>
    </row>
    <row r="32">
      <c r="A32" s="1" t="s">
        <v>510</v>
      </c>
      <c r="E32" s="27" t="s">
        <v>506</v>
      </c>
    </row>
    <row r="33" ht="221">
      <c r="A33" s="1" t="s">
        <v>511</v>
      </c>
      <c r="E33" s="32" t="s">
        <v>10443</v>
      </c>
    </row>
    <row r="34" ht="25">
      <c r="A34" s="1" t="s">
        <v>513</v>
      </c>
      <c r="E34" s="27" t="s">
        <v>6048</v>
      </c>
    </row>
    <row r="35" ht="13">
      <c r="A35" s="1" t="s">
        <v>501</v>
      </c>
      <c r="C35" s="22" t="s">
        <v>604</v>
      </c>
      <c r="E35" s="23" t="s">
        <v>4304</v>
      </c>
      <c r="L35" s="24">
        <f>SUMIFS(L36:L95,A36:A95,"P")</f>
        <v>0</v>
      </c>
      <c r="M35" s="24">
        <f>SUMIFS(M36:M95,A36:A95,"P")</f>
        <v>0</v>
      </c>
      <c r="N35" s="25"/>
    </row>
    <row r="36" ht="37.5">
      <c r="A36" s="1" t="s">
        <v>504</v>
      </c>
      <c r="B36" s="1">
        <v>7</v>
      </c>
      <c r="C36" s="26" t="s">
        <v>10444</v>
      </c>
      <c r="D36" t="s">
        <v>506</v>
      </c>
      <c r="E36" s="27" t="s">
        <v>10445</v>
      </c>
      <c r="F36" s="28" t="s">
        <v>567</v>
      </c>
      <c r="G36" s="29">
        <v>12.199999999999999</v>
      </c>
      <c r="H36" s="28">
        <v>0.20449000000000001</v>
      </c>
      <c r="I36" s="30">
        <f>ROUND(G36*H36,P4)</f>
        <v>0</v>
      </c>
      <c r="L36" s="30">
        <v>0</v>
      </c>
      <c r="M36" s="24">
        <f>ROUND(G36*L36,P4)</f>
        <v>0</v>
      </c>
      <c r="N36" s="25" t="s">
        <v>6046</v>
      </c>
      <c r="O36" s="31">
        <f>M36*AA36</f>
        <v>0</v>
      </c>
      <c r="P36" s="1">
        <v>3</v>
      </c>
      <c r="AA36" s="1">
        <f>IF(P36=1,$O$3,IF(P36=2,$O$4,$O$5))</f>
        <v>0</v>
      </c>
    </row>
    <row r="37">
      <c r="A37" s="1" t="s">
        <v>510</v>
      </c>
      <c r="E37" s="27" t="s">
        <v>10446</v>
      </c>
    </row>
    <row r="38" ht="26">
      <c r="A38" s="1" t="s">
        <v>511</v>
      </c>
      <c r="E38" s="32" t="s">
        <v>10447</v>
      </c>
    </row>
    <row r="39" ht="25">
      <c r="A39" s="1" t="s">
        <v>513</v>
      </c>
      <c r="E39" s="27" t="s">
        <v>6048</v>
      </c>
    </row>
    <row r="40" ht="25">
      <c r="A40" s="1" t="s">
        <v>504</v>
      </c>
      <c r="B40" s="1">
        <v>8</v>
      </c>
      <c r="C40" s="26" t="s">
        <v>8645</v>
      </c>
      <c r="D40" t="s">
        <v>506</v>
      </c>
      <c r="E40" s="27" t="s">
        <v>8646</v>
      </c>
      <c r="F40" s="28" t="s">
        <v>563</v>
      </c>
      <c r="G40" s="29">
        <v>7.8620000000000001</v>
      </c>
      <c r="H40" s="28">
        <v>0.1885</v>
      </c>
      <c r="I40" s="30">
        <f>ROUND(G40*H40,P4)</f>
        <v>0</v>
      </c>
      <c r="L40" s="30">
        <v>0</v>
      </c>
      <c r="M40" s="24">
        <f>ROUND(G40*L40,P4)</f>
        <v>0</v>
      </c>
      <c r="N40" s="25" t="s">
        <v>6046</v>
      </c>
      <c r="O40" s="31">
        <f>M40*AA40</f>
        <v>0</v>
      </c>
      <c r="P40" s="1">
        <v>3</v>
      </c>
      <c r="AA40" s="1">
        <f>IF(P40=1,$O$3,IF(P40=2,$O$4,$O$5))</f>
        <v>0</v>
      </c>
    </row>
    <row r="41">
      <c r="A41" s="1" t="s">
        <v>510</v>
      </c>
      <c r="E41" s="27" t="s">
        <v>506</v>
      </c>
    </row>
    <row r="42" ht="26">
      <c r="A42" s="1" t="s">
        <v>511</v>
      </c>
      <c r="E42" s="32" t="s">
        <v>10448</v>
      </c>
    </row>
    <row r="43" ht="25">
      <c r="A43" s="1" t="s">
        <v>513</v>
      </c>
      <c r="E43" s="27" t="s">
        <v>6048</v>
      </c>
    </row>
    <row r="44" ht="25">
      <c r="A44" s="1" t="s">
        <v>504</v>
      </c>
      <c r="B44" s="1">
        <v>9</v>
      </c>
      <c r="C44" s="26" t="s">
        <v>10449</v>
      </c>
      <c r="D44" t="s">
        <v>506</v>
      </c>
      <c r="E44" s="27" t="s">
        <v>10450</v>
      </c>
      <c r="F44" s="28" t="s">
        <v>563</v>
      </c>
      <c r="G44" s="29">
        <v>4.2009999999999996</v>
      </c>
      <c r="H44" s="28">
        <v>2.5018720000000001</v>
      </c>
      <c r="I44" s="30">
        <f>ROUND(G44*H44,P4)</f>
        <v>0</v>
      </c>
      <c r="L44" s="30">
        <v>0</v>
      </c>
      <c r="M44" s="24">
        <f>ROUND(G44*L44,P4)</f>
        <v>0</v>
      </c>
      <c r="N44" s="25" t="s">
        <v>6046</v>
      </c>
      <c r="O44" s="31">
        <f>M44*AA44</f>
        <v>0</v>
      </c>
      <c r="P44" s="1">
        <v>3</v>
      </c>
      <c r="AA44" s="1">
        <f>IF(P44=1,$O$3,IF(P44=2,$O$4,$O$5))</f>
        <v>0</v>
      </c>
    </row>
    <row r="45">
      <c r="A45" s="1" t="s">
        <v>510</v>
      </c>
      <c r="E45" s="27" t="s">
        <v>506</v>
      </c>
    </row>
    <row r="46" ht="39">
      <c r="A46" s="1" t="s">
        <v>511</v>
      </c>
      <c r="E46" s="32" t="s">
        <v>10451</v>
      </c>
    </row>
    <row r="47" ht="25">
      <c r="A47" s="1" t="s">
        <v>513</v>
      </c>
      <c r="E47" s="27" t="s">
        <v>6048</v>
      </c>
    </row>
    <row r="48">
      <c r="A48" s="1" t="s">
        <v>504</v>
      </c>
      <c r="B48" s="1">
        <v>10</v>
      </c>
      <c r="C48" s="26" t="s">
        <v>6091</v>
      </c>
      <c r="D48" t="s">
        <v>506</v>
      </c>
      <c r="E48" s="27" t="s">
        <v>6092</v>
      </c>
      <c r="F48" s="28" t="s">
        <v>1553</v>
      </c>
      <c r="G48" s="29">
        <v>4.6509999999999998</v>
      </c>
      <c r="H48" s="28">
        <v>0.002944</v>
      </c>
      <c r="I48" s="30">
        <f>ROUND(G48*H48,P4)</f>
        <v>0</v>
      </c>
      <c r="L48" s="30">
        <v>0</v>
      </c>
      <c r="M48" s="24">
        <f>ROUND(G48*L48,P4)</f>
        <v>0</v>
      </c>
      <c r="N48" s="25" t="s">
        <v>6046</v>
      </c>
      <c r="O48" s="31">
        <f>M48*AA48</f>
        <v>0</v>
      </c>
      <c r="P48" s="1">
        <v>3</v>
      </c>
      <c r="AA48" s="1">
        <f>IF(P48=1,$O$3,IF(P48=2,$O$4,$O$5))</f>
        <v>0</v>
      </c>
    </row>
    <row r="49">
      <c r="A49" s="1" t="s">
        <v>510</v>
      </c>
      <c r="E49" s="27" t="s">
        <v>506</v>
      </c>
    </row>
    <row r="50" ht="52">
      <c r="A50" s="1" t="s">
        <v>511</v>
      </c>
      <c r="E50" s="32" t="s">
        <v>10452</v>
      </c>
    </row>
    <row r="51" ht="25">
      <c r="A51" s="1" t="s">
        <v>513</v>
      </c>
      <c r="E51" s="27" t="s">
        <v>6048</v>
      </c>
    </row>
    <row r="52">
      <c r="A52" s="1" t="s">
        <v>504</v>
      </c>
      <c r="B52" s="1">
        <v>11</v>
      </c>
      <c r="C52" s="26" t="s">
        <v>6094</v>
      </c>
      <c r="D52" t="s">
        <v>506</v>
      </c>
      <c r="E52" s="27" t="s">
        <v>6095</v>
      </c>
      <c r="F52" s="28" t="s">
        <v>1553</v>
      </c>
      <c r="G52" s="29">
        <v>4.6509999999999998</v>
      </c>
      <c r="H52" s="28">
        <v>0</v>
      </c>
      <c r="I52" s="30">
        <f>ROUND(G52*H52,P4)</f>
        <v>0</v>
      </c>
      <c r="L52" s="30">
        <v>0</v>
      </c>
      <c r="M52" s="24">
        <f>ROUND(G52*L52,P4)</f>
        <v>0</v>
      </c>
      <c r="N52" s="25" t="s">
        <v>6046</v>
      </c>
      <c r="O52" s="31">
        <f>M52*AA52</f>
        <v>0</v>
      </c>
      <c r="P52" s="1">
        <v>3</v>
      </c>
      <c r="AA52" s="1">
        <f>IF(P52=1,$O$3,IF(P52=2,$O$4,$O$5))</f>
        <v>0</v>
      </c>
    </row>
    <row r="53">
      <c r="A53" s="1" t="s">
        <v>510</v>
      </c>
      <c r="E53" s="27" t="s">
        <v>506</v>
      </c>
    </row>
    <row r="54" ht="52">
      <c r="A54" s="1" t="s">
        <v>511</v>
      </c>
      <c r="E54" s="32" t="s">
        <v>10452</v>
      </c>
    </row>
    <row r="55" ht="25">
      <c r="A55" s="1" t="s">
        <v>513</v>
      </c>
      <c r="E55" s="27" t="s">
        <v>6048</v>
      </c>
    </row>
    <row r="56">
      <c r="A56" s="1" t="s">
        <v>504</v>
      </c>
      <c r="B56" s="1">
        <v>12</v>
      </c>
      <c r="C56" s="26" t="s">
        <v>8655</v>
      </c>
      <c r="D56" t="s">
        <v>506</v>
      </c>
      <c r="E56" s="27" t="s">
        <v>8656</v>
      </c>
      <c r="F56" s="28" t="s">
        <v>2694</v>
      </c>
      <c r="G56" s="29">
        <v>0.63</v>
      </c>
      <c r="H56" s="28">
        <v>1.062773</v>
      </c>
      <c r="I56" s="30">
        <f>ROUND(G56*H56,P4)</f>
        <v>0</v>
      </c>
      <c r="L56" s="30">
        <v>0</v>
      </c>
      <c r="M56" s="24">
        <f>ROUND(G56*L56,P4)</f>
        <v>0</v>
      </c>
      <c r="N56" s="25" t="s">
        <v>6046</v>
      </c>
      <c r="O56" s="31">
        <f>M56*AA56</f>
        <v>0</v>
      </c>
      <c r="P56" s="1">
        <v>3</v>
      </c>
      <c r="AA56" s="1">
        <f>IF(P56=1,$O$3,IF(P56=2,$O$4,$O$5))</f>
        <v>0</v>
      </c>
    </row>
    <row r="57">
      <c r="A57" s="1" t="s">
        <v>510</v>
      </c>
      <c r="E57" s="27" t="s">
        <v>506</v>
      </c>
    </row>
    <row r="58" ht="26">
      <c r="A58" s="1" t="s">
        <v>511</v>
      </c>
      <c r="E58" s="32" t="s">
        <v>10453</v>
      </c>
    </row>
    <row r="59" ht="25">
      <c r="A59" s="1" t="s">
        <v>513</v>
      </c>
      <c r="E59" s="27" t="s">
        <v>6048</v>
      </c>
    </row>
    <row r="60">
      <c r="A60" s="1" t="s">
        <v>504</v>
      </c>
      <c r="B60" s="1">
        <v>13</v>
      </c>
      <c r="C60" s="26" t="s">
        <v>8658</v>
      </c>
      <c r="D60" t="s">
        <v>506</v>
      </c>
      <c r="E60" s="27" t="s">
        <v>8659</v>
      </c>
      <c r="F60" s="28" t="s">
        <v>563</v>
      </c>
      <c r="G60" s="29">
        <v>1.196</v>
      </c>
      <c r="H60" s="28">
        <v>2.5018720000000001</v>
      </c>
      <c r="I60" s="30">
        <f>ROUND(G60*H60,P4)</f>
        <v>0</v>
      </c>
      <c r="L60" s="30">
        <v>0</v>
      </c>
      <c r="M60" s="24">
        <f>ROUND(G60*L60,P4)</f>
        <v>0</v>
      </c>
      <c r="N60" s="25" t="s">
        <v>6046</v>
      </c>
      <c r="O60" s="31">
        <f>M60*AA60</f>
        <v>0</v>
      </c>
      <c r="P60" s="1">
        <v>3</v>
      </c>
      <c r="AA60" s="1">
        <f>IF(P60=1,$O$3,IF(P60=2,$O$4,$O$5))</f>
        <v>0</v>
      </c>
    </row>
    <row r="61">
      <c r="A61" s="1" t="s">
        <v>510</v>
      </c>
      <c r="E61" s="27" t="s">
        <v>506</v>
      </c>
    </row>
    <row r="62" ht="78">
      <c r="A62" s="1" t="s">
        <v>511</v>
      </c>
      <c r="E62" s="32" t="s">
        <v>10454</v>
      </c>
    </row>
    <row r="63" ht="25">
      <c r="A63" s="1" t="s">
        <v>513</v>
      </c>
      <c r="E63" s="27" t="s">
        <v>6048</v>
      </c>
    </row>
    <row r="64" ht="25">
      <c r="A64" s="1" t="s">
        <v>504</v>
      </c>
      <c r="B64" s="1">
        <v>14</v>
      </c>
      <c r="C64" s="26" t="s">
        <v>10455</v>
      </c>
      <c r="D64" t="s">
        <v>506</v>
      </c>
      <c r="E64" s="27" t="s">
        <v>10456</v>
      </c>
      <c r="F64" s="28" t="s">
        <v>563</v>
      </c>
      <c r="G64" s="29">
        <v>3.484</v>
      </c>
      <c r="H64" s="28">
        <v>2.5018720000000001</v>
      </c>
      <c r="I64" s="30">
        <f>ROUND(G64*H64,P4)</f>
        <v>0</v>
      </c>
      <c r="L64" s="30">
        <v>0</v>
      </c>
      <c r="M64" s="24">
        <f>ROUND(G64*L64,P4)</f>
        <v>0</v>
      </c>
      <c r="N64" s="25" t="s">
        <v>6046</v>
      </c>
      <c r="O64" s="31">
        <f>M64*AA64</f>
        <v>0</v>
      </c>
      <c r="P64" s="1">
        <v>3</v>
      </c>
      <c r="AA64" s="1">
        <f>IF(P64=1,$O$3,IF(P64=2,$O$4,$O$5))</f>
        <v>0</v>
      </c>
    </row>
    <row r="65">
      <c r="A65" s="1" t="s">
        <v>510</v>
      </c>
      <c r="E65" s="27" t="s">
        <v>506</v>
      </c>
    </row>
    <row r="66" ht="78">
      <c r="A66" s="1" t="s">
        <v>511</v>
      </c>
      <c r="E66" s="32" t="s">
        <v>10457</v>
      </c>
    </row>
    <row r="67" ht="25">
      <c r="A67" s="1" t="s">
        <v>513</v>
      </c>
      <c r="E67" s="27" t="s">
        <v>6048</v>
      </c>
    </row>
    <row r="68">
      <c r="A68" s="1" t="s">
        <v>504</v>
      </c>
      <c r="B68" s="1">
        <v>15</v>
      </c>
      <c r="C68" s="26" t="s">
        <v>6100</v>
      </c>
      <c r="D68" t="s">
        <v>506</v>
      </c>
      <c r="E68" s="27" t="s">
        <v>6101</v>
      </c>
      <c r="F68" s="28" t="s">
        <v>1553</v>
      </c>
      <c r="G68" s="29">
        <v>11.616</v>
      </c>
      <c r="H68" s="28">
        <v>0.0026919999999999999</v>
      </c>
      <c r="I68" s="30">
        <f>ROUND(G68*H68,P4)</f>
        <v>0</v>
      </c>
      <c r="L68" s="30">
        <v>0</v>
      </c>
      <c r="M68" s="24">
        <f>ROUND(G68*L68,P4)</f>
        <v>0</v>
      </c>
      <c r="N68" s="25" t="s">
        <v>6046</v>
      </c>
      <c r="O68" s="31">
        <f>M68*AA68</f>
        <v>0</v>
      </c>
      <c r="P68" s="1">
        <v>3</v>
      </c>
      <c r="AA68" s="1">
        <f>IF(P68=1,$O$3,IF(P68=2,$O$4,$O$5))</f>
        <v>0</v>
      </c>
    </row>
    <row r="69">
      <c r="A69" s="1" t="s">
        <v>510</v>
      </c>
      <c r="E69" s="27" t="s">
        <v>506</v>
      </c>
    </row>
    <row r="70" ht="78">
      <c r="A70" s="1" t="s">
        <v>511</v>
      </c>
      <c r="E70" s="32" t="s">
        <v>10458</v>
      </c>
    </row>
    <row r="71" ht="25">
      <c r="A71" s="1" t="s">
        <v>513</v>
      </c>
      <c r="E71" s="27" t="s">
        <v>6048</v>
      </c>
    </row>
    <row r="72">
      <c r="A72" s="1" t="s">
        <v>504</v>
      </c>
      <c r="B72" s="1">
        <v>16</v>
      </c>
      <c r="C72" s="26" t="s">
        <v>6103</v>
      </c>
      <c r="D72" t="s">
        <v>506</v>
      </c>
      <c r="E72" s="27" t="s">
        <v>6104</v>
      </c>
      <c r="F72" s="28" t="s">
        <v>1553</v>
      </c>
      <c r="G72" s="29">
        <v>11.616</v>
      </c>
      <c r="H72" s="28">
        <v>0</v>
      </c>
      <c r="I72" s="30">
        <f>ROUND(G72*H72,P4)</f>
        <v>0</v>
      </c>
      <c r="L72" s="30">
        <v>0</v>
      </c>
      <c r="M72" s="24">
        <f>ROUND(G72*L72,P4)</f>
        <v>0</v>
      </c>
      <c r="N72" s="25" t="s">
        <v>6046</v>
      </c>
      <c r="O72" s="31">
        <f>M72*AA72</f>
        <v>0</v>
      </c>
      <c r="P72" s="1">
        <v>3</v>
      </c>
      <c r="AA72" s="1">
        <f>IF(P72=1,$O$3,IF(P72=2,$O$4,$O$5))</f>
        <v>0</v>
      </c>
    </row>
    <row r="73">
      <c r="A73" s="1" t="s">
        <v>510</v>
      </c>
      <c r="E73" s="27" t="s">
        <v>506</v>
      </c>
    </row>
    <row r="74" ht="26">
      <c r="A74" s="1" t="s">
        <v>511</v>
      </c>
      <c r="E74" s="32" t="s">
        <v>10459</v>
      </c>
    </row>
    <row r="75" ht="25">
      <c r="A75" s="1" t="s">
        <v>513</v>
      </c>
      <c r="E75" s="27" t="s">
        <v>6048</v>
      </c>
    </row>
    <row r="76">
      <c r="A76" s="1" t="s">
        <v>504</v>
      </c>
      <c r="B76" s="1">
        <v>17</v>
      </c>
      <c r="C76" s="26" t="s">
        <v>6106</v>
      </c>
      <c r="D76" t="s">
        <v>506</v>
      </c>
      <c r="E76" s="27" t="s">
        <v>6107</v>
      </c>
      <c r="F76" s="28" t="s">
        <v>2694</v>
      </c>
      <c r="G76" s="29">
        <v>0.69699999999999995</v>
      </c>
      <c r="H76" s="28">
        <v>1.060621</v>
      </c>
      <c r="I76" s="30">
        <f>ROUND(G76*H76,P4)</f>
        <v>0</v>
      </c>
      <c r="L76" s="30">
        <v>0</v>
      </c>
      <c r="M76" s="24">
        <f>ROUND(G76*L76,P4)</f>
        <v>0</v>
      </c>
      <c r="N76" s="25" t="s">
        <v>6046</v>
      </c>
      <c r="O76" s="31">
        <f>M76*AA76</f>
        <v>0</v>
      </c>
      <c r="P76" s="1">
        <v>3</v>
      </c>
      <c r="AA76" s="1">
        <f>IF(P76=1,$O$3,IF(P76=2,$O$4,$O$5))</f>
        <v>0</v>
      </c>
    </row>
    <row r="77">
      <c r="A77" s="1" t="s">
        <v>510</v>
      </c>
      <c r="E77" s="27" t="s">
        <v>506</v>
      </c>
    </row>
    <row r="78" ht="26">
      <c r="A78" s="1" t="s">
        <v>511</v>
      </c>
      <c r="E78" s="32" t="s">
        <v>10460</v>
      </c>
    </row>
    <row r="79" ht="25">
      <c r="A79" s="1" t="s">
        <v>513</v>
      </c>
      <c r="E79" s="27" t="s">
        <v>6048</v>
      </c>
    </row>
    <row r="80" ht="25">
      <c r="A80" s="1" t="s">
        <v>504</v>
      </c>
      <c r="B80" s="1">
        <v>18</v>
      </c>
      <c r="C80" s="26" t="s">
        <v>10461</v>
      </c>
      <c r="D80" t="s">
        <v>506</v>
      </c>
      <c r="E80" s="27" t="s">
        <v>10462</v>
      </c>
      <c r="F80" s="28" t="s">
        <v>563</v>
      </c>
      <c r="G80" s="29">
        <v>13.885</v>
      </c>
      <c r="H80" s="28">
        <v>2.5018720000000001</v>
      </c>
      <c r="I80" s="30">
        <f>ROUND(G80*H80,P4)</f>
        <v>0</v>
      </c>
      <c r="L80" s="30">
        <v>0</v>
      </c>
      <c r="M80" s="24">
        <f>ROUND(G80*L80,P4)</f>
        <v>0</v>
      </c>
      <c r="N80" s="25" t="s">
        <v>6046</v>
      </c>
      <c r="O80" s="31">
        <f>M80*AA80</f>
        <v>0</v>
      </c>
      <c r="P80" s="1">
        <v>3</v>
      </c>
      <c r="AA80" s="1">
        <f>IF(P80=1,$O$3,IF(P80=2,$O$4,$O$5))</f>
        <v>0</v>
      </c>
    </row>
    <row r="81">
      <c r="A81" s="1" t="s">
        <v>510</v>
      </c>
      <c r="E81" s="27" t="s">
        <v>506</v>
      </c>
    </row>
    <row r="82" ht="91">
      <c r="A82" s="1" t="s">
        <v>511</v>
      </c>
      <c r="E82" s="32" t="s">
        <v>10463</v>
      </c>
    </row>
    <row r="83" ht="25">
      <c r="A83" s="1" t="s">
        <v>513</v>
      </c>
      <c r="E83" s="27" t="s">
        <v>6048</v>
      </c>
    </row>
    <row r="84">
      <c r="A84" s="1" t="s">
        <v>504</v>
      </c>
      <c r="B84" s="1">
        <v>19</v>
      </c>
      <c r="C84" s="26" t="s">
        <v>8669</v>
      </c>
      <c r="D84" t="s">
        <v>506</v>
      </c>
      <c r="E84" s="27" t="s">
        <v>8670</v>
      </c>
      <c r="F84" s="28" t="s">
        <v>1553</v>
      </c>
      <c r="G84" s="29">
        <v>80.948999999999998</v>
      </c>
      <c r="H84" s="28">
        <v>0.0027469999999999999</v>
      </c>
      <c r="I84" s="30">
        <f>ROUND(G84*H84,P4)</f>
        <v>0</v>
      </c>
      <c r="L84" s="30">
        <v>0</v>
      </c>
      <c r="M84" s="24">
        <f>ROUND(G84*L84,P4)</f>
        <v>0</v>
      </c>
      <c r="N84" s="25" t="s">
        <v>6046</v>
      </c>
      <c r="O84" s="31">
        <f>M84*AA84</f>
        <v>0</v>
      </c>
      <c r="P84" s="1">
        <v>3</v>
      </c>
      <c r="AA84" s="1">
        <f>IF(P84=1,$O$3,IF(P84=2,$O$4,$O$5))</f>
        <v>0</v>
      </c>
    </row>
    <row r="85">
      <c r="A85" s="1" t="s">
        <v>510</v>
      </c>
      <c r="E85" s="27" t="s">
        <v>506</v>
      </c>
    </row>
    <row r="86" ht="104">
      <c r="A86" s="1" t="s">
        <v>511</v>
      </c>
      <c r="E86" s="32" t="s">
        <v>10464</v>
      </c>
    </row>
    <row r="87" ht="25">
      <c r="A87" s="1" t="s">
        <v>513</v>
      </c>
      <c r="E87" s="27" t="s">
        <v>6048</v>
      </c>
    </row>
    <row r="88">
      <c r="A88" s="1" t="s">
        <v>504</v>
      </c>
      <c r="B88" s="1">
        <v>20</v>
      </c>
      <c r="C88" s="26" t="s">
        <v>8672</v>
      </c>
      <c r="D88" t="s">
        <v>506</v>
      </c>
      <c r="E88" s="27" t="s">
        <v>8673</v>
      </c>
      <c r="F88" s="28" t="s">
        <v>1553</v>
      </c>
      <c r="G88" s="29">
        <v>80.948999999999998</v>
      </c>
      <c r="H88" s="28">
        <v>0</v>
      </c>
      <c r="I88" s="30">
        <f>ROUND(G88*H88,P4)</f>
        <v>0</v>
      </c>
      <c r="L88" s="30">
        <v>0</v>
      </c>
      <c r="M88" s="24">
        <f>ROUND(G88*L88,P4)</f>
        <v>0</v>
      </c>
      <c r="N88" s="25" t="s">
        <v>6046</v>
      </c>
      <c r="O88" s="31">
        <f>M88*AA88</f>
        <v>0</v>
      </c>
      <c r="P88" s="1">
        <v>3</v>
      </c>
      <c r="AA88" s="1">
        <f>IF(P88=1,$O$3,IF(P88=2,$O$4,$O$5))</f>
        <v>0</v>
      </c>
    </row>
    <row r="89">
      <c r="A89" s="1" t="s">
        <v>510</v>
      </c>
      <c r="E89" s="27" t="s">
        <v>506</v>
      </c>
    </row>
    <row r="90" ht="104">
      <c r="A90" s="1" t="s">
        <v>511</v>
      </c>
      <c r="E90" s="32" t="s">
        <v>10464</v>
      </c>
    </row>
    <row r="91" ht="25">
      <c r="A91" s="1" t="s">
        <v>513</v>
      </c>
      <c r="E91" s="27" t="s">
        <v>6048</v>
      </c>
    </row>
    <row r="92" ht="37.5">
      <c r="A92" s="1" t="s">
        <v>504</v>
      </c>
      <c r="B92" s="1">
        <v>21</v>
      </c>
      <c r="C92" s="26" t="s">
        <v>8674</v>
      </c>
      <c r="D92" t="s">
        <v>506</v>
      </c>
      <c r="E92" s="27" t="s">
        <v>8675</v>
      </c>
      <c r="F92" s="28" t="s">
        <v>2694</v>
      </c>
      <c r="G92" s="29">
        <v>2.7770000000000001</v>
      </c>
      <c r="H92" s="28">
        <v>1.0594030000000001</v>
      </c>
      <c r="I92" s="30">
        <f>ROUND(G92*H92,P4)</f>
        <v>0</v>
      </c>
      <c r="L92" s="30">
        <v>0</v>
      </c>
      <c r="M92" s="24">
        <f>ROUND(G92*L92,P4)</f>
        <v>0</v>
      </c>
      <c r="N92" s="25" t="s">
        <v>6046</v>
      </c>
      <c r="O92" s="31">
        <f>M92*AA92</f>
        <v>0</v>
      </c>
      <c r="P92" s="1">
        <v>3</v>
      </c>
      <c r="AA92" s="1">
        <f>IF(P92=1,$O$3,IF(P92=2,$O$4,$O$5))</f>
        <v>0</v>
      </c>
    </row>
    <row r="93">
      <c r="A93" s="1" t="s">
        <v>510</v>
      </c>
      <c r="E93" s="27" t="s">
        <v>506</v>
      </c>
    </row>
    <row r="94" ht="26">
      <c r="A94" s="1" t="s">
        <v>511</v>
      </c>
      <c r="E94" s="32" t="s">
        <v>10465</v>
      </c>
    </row>
    <row r="95" ht="25">
      <c r="A95" s="1" t="s">
        <v>513</v>
      </c>
      <c r="E95" s="27" t="s">
        <v>6048</v>
      </c>
    </row>
    <row r="96" ht="13">
      <c r="A96" s="1" t="s">
        <v>501</v>
      </c>
      <c r="C96" s="22" t="s">
        <v>607</v>
      </c>
      <c r="E96" s="23" t="s">
        <v>3447</v>
      </c>
      <c r="L96" s="24">
        <f>SUMIFS(L97:L108,A97:A108,"P")</f>
        <v>0</v>
      </c>
      <c r="M96" s="24">
        <f>SUMIFS(M97:M108,A97:A108,"P")</f>
        <v>0</v>
      </c>
      <c r="N96" s="25"/>
    </row>
    <row r="97">
      <c r="A97" s="1" t="s">
        <v>504</v>
      </c>
      <c r="B97" s="1">
        <v>22</v>
      </c>
      <c r="C97" s="26" t="s">
        <v>10466</v>
      </c>
      <c r="D97" t="s">
        <v>506</v>
      </c>
      <c r="E97" s="27" t="s">
        <v>10467</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529</v>
      </c>
    </row>
    <row r="100">
      <c r="A100" s="1" t="s">
        <v>513</v>
      </c>
      <c r="E100" s="27" t="s">
        <v>506</v>
      </c>
    </row>
    <row r="101">
      <c r="A101" s="1" t="s">
        <v>504</v>
      </c>
      <c r="B101" s="1">
        <v>23</v>
      </c>
      <c r="C101" s="26" t="s">
        <v>10468</v>
      </c>
      <c r="D101" t="s">
        <v>506</v>
      </c>
      <c r="E101" s="27" t="s">
        <v>10469</v>
      </c>
      <c r="F101" s="28" t="s">
        <v>9273</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10470</v>
      </c>
      <c r="D105" t="s">
        <v>506</v>
      </c>
      <c r="E105" s="27" t="s">
        <v>10471</v>
      </c>
      <c r="F105" s="28" t="s">
        <v>9273</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5101</v>
      </c>
      <c r="E109" s="23" t="s">
        <v>8746</v>
      </c>
      <c r="L109" s="24">
        <f>SUMIFS(L110:L145,A110:A145,"P")</f>
        <v>0</v>
      </c>
      <c r="M109" s="24">
        <f>SUMIFS(M110:M145,A110:A145,"P")</f>
        <v>0</v>
      </c>
      <c r="N109" s="25"/>
    </row>
    <row r="110">
      <c r="A110" s="1" t="s">
        <v>504</v>
      </c>
      <c r="B110" s="1">
        <v>28</v>
      </c>
      <c r="C110" s="26" t="s">
        <v>10472</v>
      </c>
      <c r="D110" t="s">
        <v>506</v>
      </c>
      <c r="E110" s="27" t="s">
        <v>10473</v>
      </c>
      <c r="F110" s="28" t="s">
        <v>1553</v>
      </c>
      <c r="G110" s="29">
        <v>63.758000000000003</v>
      </c>
      <c r="H110" s="28">
        <v>0.0013799999999999999</v>
      </c>
      <c r="I110" s="30">
        <f>ROUND(G110*H110,P4)</f>
        <v>0</v>
      </c>
      <c r="L110" s="30">
        <v>0</v>
      </c>
      <c r="M110" s="24">
        <f>ROUND(G110*L110,P4)</f>
        <v>0</v>
      </c>
      <c r="N110" s="25" t="s">
        <v>6046</v>
      </c>
      <c r="O110" s="31">
        <f>M110*AA110</f>
        <v>0</v>
      </c>
      <c r="P110" s="1">
        <v>3</v>
      </c>
      <c r="AA110" s="1">
        <f>IF(P110=1,$O$3,IF(P110=2,$O$4,$O$5))</f>
        <v>0</v>
      </c>
    </row>
    <row r="111">
      <c r="A111" s="1" t="s">
        <v>510</v>
      </c>
      <c r="E111" s="27" t="s">
        <v>506</v>
      </c>
    </row>
    <row r="112" ht="26">
      <c r="A112" s="1" t="s">
        <v>511</v>
      </c>
      <c r="E112" s="32" t="s">
        <v>10474</v>
      </c>
    </row>
    <row r="113" ht="25">
      <c r="A113" s="1" t="s">
        <v>513</v>
      </c>
      <c r="E113" s="27" t="s">
        <v>6048</v>
      </c>
    </row>
    <row r="114" ht="25">
      <c r="A114" s="1" t="s">
        <v>504</v>
      </c>
      <c r="B114" s="1">
        <v>25</v>
      </c>
      <c r="C114" s="26" t="s">
        <v>10475</v>
      </c>
      <c r="D114" t="s">
        <v>506</v>
      </c>
      <c r="E114" s="27" t="s">
        <v>10476</v>
      </c>
      <c r="F114" s="28" t="s">
        <v>1553</v>
      </c>
      <c r="G114" s="29">
        <v>19.931999999999999</v>
      </c>
      <c r="H114" s="28">
        <v>0.0043839999999999999</v>
      </c>
      <c r="I114" s="30">
        <f>ROUND(G114*H114,P4)</f>
        <v>0</v>
      </c>
      <c r="L114" s="30">
        <v>0</v>
      </c>
      <c r="M114" s="24">
        <f>ROUND(G114*L114,P4)</f>
        <v>0</v>
      </c>
      <c r="N114" s="25" t="s">
        <v>6046</v>
      </c>
      <c r="O114" s="31">
        <f>M114*AA114</f>
        <v>0</v>
      </c>
      <c r="P114" s="1">
        <v>3</v>
      </c>
      <c r="AA114" s="1">
        <f>IF(P114=1,$O$3,IF(P114=2,$O$4,$O$5))</f>
        <v>0</v>
      </c>
    </row>
    <row r="115">
      <c r="A115" s="1" t="s">
        <v>510</v>
      </c>
      <c r="E115" s="27" t="s">
        <v>506</v>
      </c>
    </row>
    <row r="116" ht="117">
      <c r="A116" s="1" t="s">
        <v>511</v>
      </c>
      <c r="E116" s="32" t="s">
        <v>10477</v>
      </c>
    </row>
    <row r="117" ht="25">
      <c r="A117" s="1" t="s">
        <v>513</v>
      </c>
      <c r="E117" s="27" t="s">
        <v>6048</v>
      </c>
    </row>
    <row r="118">
      <c r="A118" s="1" t="s">
        <v>504</v>
      </c>
      <c r="B118" s="1">
        <v>26</v>
      </c>
      <c r="C118" s="26" t="s">
        <v>10016</v>
      </c>
      <c r="D118" t="s">
        <v>506</v>
      </c>
      <c r="E118" s="27" t="s">
        <v>10017</v>
      </c>
      <c r="F118" s="28" t="s">
        <v>1553</v>
      </c>
      <c r="G118" s="29">
        <v>19.931999999999999</v>
      </c>
      <c r="H118" s="28">
        <v>0.00022000000000000001</v>
      </c>
      <c r="I118" s="30">
        <f>ROUND(G118*H118,P4)</f>
        <v>0</v>
      </c>
      <c r="L118" s="30">
        <v>0</v>
      </c>
      <c r="M118" s="24">
        <f>ROUND(G118*L118,P4)</f>
        <v>0</v>
      </c>
      <c r="N118" s="25" t="s">
        <v>6046</v>
      </c>
      <c r="O118" s="31">
        <f>M118*AA118</f>
        <v>0</v>
      </c>
      <c r="P118" s="1">
        <v>3</v>
      </c>
      <c r="AA118" s="1">
        <f>IF(P118=1,$O$3,IF(P118=2,$O$4,$O$5))</f>
        <v>0</v>
      </c>
    </row>
    <row r="119">
      <c r="A119" s="1" t="s">
        <v>510</v>
      </c>
      <c r="E119" s="27" t="s">
        <v>506</v>
      </c>
    </row>
    <row r="120" ht="117">
      <c r="A120" s="1" t="s">
        <v>511</v>
      </c>
      <c r="E120" s="32" t="s">
        <v>10477</v>
      </c>
    </row>
    <row r="121" ht="25">
      <c r="A121" s="1" t="s">
        <v>513</v>
      </c>
      <c r="E121" s="27" t="s">
        <v>6048</v>
      </c>
    </row>
    <row r="122" ht="37.5">
      <c r="A122" s="1" t="s">
        <v>504</v>
      </c>
      <c r="B122" s="1">
        <v>27</v>
      </c>
      <c r="C122" s="26" t="s">
        <v>10478</v>
      </c>
      <c r="D122" t="s">
        <v>506</v>
      </c>
      <c r="E122" s="27" t="s">
        <v>10020</v>
      </c>
      <c r="F122" s="28" t="s">
        <v>1553</v>
      </c>
      <c r="G122" s="29">
        <v>60.722000000000001</v>
      </c>
      <c r="H122" s="28">
        <v>0.0083540000000000003</v>
      </c>
      <c r="I122" s="30">
        <f>ROUND(G122*H122,P4)</f>
        <v>0</v>
      </c>
      <c r="L122" s="30">
        <v>0</v>
      </c>
      <c r="M122" s="24">
        <f>ROUND(G122*L122,P4)</f>
        <v>0</v>
      </c>
      <c r="N122" s="25" t="s">
        <v>6046</v>
      </c>
      <c r="O122" s="31">
        <f>M122*AA122</f>
        <v>0</v>
      </c>
      <c r="P122" s="1">
        <v>3</v>
      </c>
      <c r="AA122" s="1">
        <f>IF(P122=1,$O$3,IF(P122=2,$O$4,$O$5))</f>
        <v>0</v>
      </c>
    </row>
    <row r="123">
      <c r="A123" s="1" t="s">
        <v>510</v>
      </c>
      <c r="E123" s="27" t="s">
        <v>10479</v>
      </c>
    </row>
    <row r="124" ht="182">
      <c r="A124" s="1" t="s">
        <v>511</v>
      </c>
      <c r="E124" s="32" t="s">
        <v>10480</v>
      </c>
    </row>
    <row r="125" ht="25">
      <c r="A125" s="1" t="s">
        <v>513</v>
      </c>
      <c r="E125" s="27" t="s">
        <v>6048</v>
      </c>
    </row>
    <row r="126" ht="25">
      <c r="A126" s="1" t="s">
        <v>504</v>
      </c>
      <c r="B126" s="1">
        <v>29</v>
      </c>
      <c r="C126" s="26" t="s">
        <v>10481</v>
      </c>
      <c r="D126" t="s">
        <v>506</v>
      </c>
      <c r="E126" s="27" t="s">
        <v>10482</v>
      </c>
      <c r="F126" s="28" t="s">
        <v>1553</v>
      </c>
      <c r="G126" s="29">
        <v>19.931999999999999</v>
      </c>
      <c r="H126" s="28">
        <v>0.0057000000000000002</v>
      </c>
      <c r="I126" s="30">
        <f>ROUND(G126*H126,P4)</f>
        <v>0</v>
      </c>
      <c r="L126" s="30">
        <v>0</v>
      </c>
      <c r="M126" s="24">
        <f>ROUND(G126*L126,P4)</f>
        <v>0</v>
      </c>
      <c r="N126" s="25" t="s">
        <v>6046</v>
      </c>
      <c r="O126" s="31">
        <f>M126*AA126</f>
        <v>0</v>
      </c>
      <c r="P126" s="1">
        <v>3</v>
      </c>
      <c r="AA126" s="1">
        <f>IF(P126=1,$O$3,IF(P126=2,$O$4,$O$5))</f>
        <v>0</v>
      </c>
    </row>
    <row r="127">
      <c r="A127" s="1" t="s">
        <v>510</v>
      </c>
      <c r="E127" s="27" t="s">
        <v>506</v>
      </c>
    </row>
    <row r="128" ht="117">
      <c r="A128" s="1" t="s">
        <v>511</v>
      </c>
      <c r="E128" s="32" t="s">
        <v>10477</v>
      </c>
    </row>
    <row r="129" ht="25">
      <c r="A129" s="1" t="s">
        <v>513</v>
      </c>
      <c r="E129" s="27" t="s">
        <v>6048</v>
      </c>
    </row>
    <row r="130" ht="25">
      <c r="A130" s="1" t="s">
        <v>504</v>
      </c>
      <c r="B130" s="1">
        <v>30</v>
      </c>
      <c r="C130" s="26" t="s">
        <v>10483</v>
      </c>
      <c r="D130" t="s">
        <v>506</v>
      </c>
      <c r="E130" s="27" t="s">
        <v>10484</v>
      </c>
      <c r="F130" s="28" t="s">
        <v>567</v>
      </c>
      <c r="G130" s="29">
        <v>27.68</v>
      </c>
      <c r="H130" s="28">
        <v>0.000231</v>
      </c>
      <c r="I130" s="30">
        <f>ROUND(G130*H130,P4)</f>
        <v>0</v>
      </c>
      <c r="L130" s="30">
        <v>0</v>
      </c>
      <c r="M130" s="24">
        <f>ROUND(G130*L130,P4)</f>
        <v>0</v>
      </c>
      <c r="N130" s="25" t="s">
        <v>6046</v>
      </c>
      <c r="O130" s="31">
        <f>M130*AA130</f>
        <v>0</v>
      </c>
      <c r="P130" s="1">
        <v>3</v>
      </c>
      <c r="AA130" s="1">
        <f>IF(P130=1,$O$3,IF(P130=2,$O$4,$O$5))</f>
        <v>0</v>
      </c>
    </row>
    <row r="131">
      <c r="A131" s="1" t="s">
        <v>510</v>
      </c>
      <c r="E131" s="27" t="s">
        <v>506</v>
      </c>
    </row>
    <row r="132" ht="39">
      <c r="A132" s="1" t="s">
        <v>511</v>
      </c>
      <c r="E132" s="32" t="s">
        <v>10485</v>
      </c>
    </row>
    <row r="133" ht="25">
      <c r="A133" s="1" t="s">
        <v>513</v>
      </c>
      <c r="E133" s="27" t="s">
        <v>6048</v>
      </c>
    </row>
    <row r="134" ht="25">
      <c r="A134" s="1" t="s">
        <v>504</v>
      </c>
      <c r="B134" s="1">
        <v>31</v>
      </c>
      <c r="C134" s="26" t="s">
        <v>8769</v>
      </c>
      <c r="D134" t="s">
        <v>506</v>
      </c>
      <c r="E134" s="27" t="s">
        <v>8770</v>
      </c>
      <c r="F134" s="28" t="s">
        <v>1553</v>
      </c>
      <c r="G134" s="29">
        <v>4.6639999999999997</v>
      </c>
      <c r="H134" s="28">
        <v>0</v>
      </c>
      <c r="I134" s="30">
        <f>ROUND(G134*H134,P4)</f>
        <v>0</v>
      </c>
      <c r="L134" s="30">
        <v>0</v>
      </c>
      <c r="M134" s="24">
        <f>ROUND(G134*L134,P4)</f>
        <v>0</v>
      </c>
      <c r="N134" s="25" t="s">
        <v>6046</v>
      </c>
      <c r="O134" s="31">
        <f>M134*AA134</f>
        <v>0</v>
      </c>
      <c r="P134" s="1">
        <v>3</v>
      </c>
      <c r="AA134" s="1">
        <f>IF(P134=1,$O$3,IF(P134=2,$O$4,$O$5))</f>
        <v>0</v>
      </c>
    </row>
    <row r="135">
      <c r="A135" s="1" t="s">
        <v>510</v>
      </c>
      <c r="E135" s="27" t="s">
        <v>506</v>
      </c>
    </row>
    <row r="136" ht="26">
      <c r="A136" s="1" t="s">
        <v>511</v>
      </c>
      <c r="E136" s="32" t="s">
        <v>10486</v>
      </c>
    </row>
    <row r="137" ht="25">
      <c r="A137" s="1" t="s">
        <v>513</v>
      </c>
      <c r="E137" s="27" t="s">
        <v>6048</v>
      </c>
    </row>
    <row r="138" ht="25">
      <c r="A138" s="1" t="s">
        <v>504</v>
      </c>
      <c r="B138" s="1">
        <v>32</v>
      </c>
      <c r="C138" s="26" t="s">
        <v>10487</v>
      </c>
      <c r="D138" t="s">
        <v>506</v>
      </c>
      <c r="E138" s="27" t="s">
        <v>10488</v>
      </c>
      <c r="F138" s="28" t="s">
        <v>1553</v>
      </c>
      <c r="G138" s="29">
        <v>28.006</v>
      </c>
      <c r="H138" s="28">
        <v>0.098680000000000004</v>
      </c>
      <c r="I138" s="30">
        <f>ROUND(G138*H138,P4)</f>
        <v>0</v>
      </c>
      <c r="L138" s="30">
        <v>0</v>
      </c>
      <c r="M138" s="24">
        <f>ROUND(G138*L138,P4)</f>
        <v>0</v>
      </c>
      <c r="N138" s="25" t="s">
        <v>6046</v>
      </c>
      <c r="O138" s="31">
        <f>M138*AA138</f>
        <v>0</v>
      </c>
      <c r="P138" s="1">
        <v>3</v>
      </c>
      <c r="AA138" s="1">
        <f>IF(P138=1,$O$3,IF(P138=2,$O$4,$O$5))</f>
        <v>0</v>
      </c>
    </row>
    <row r="139">
      <c r="A139" s="1" t="s">
        <v>510</v>
      </c>
      <c r="E139" s="27" t="s">
        <v>506</v>
      </c>
    </row>
    <row r="140" ht="26">
      <c r="A140" s="1" t="s">
        <v>511</v>
      </c>
      <c r="E140" s="32" t="s">
        <v>10489</v>
      </c>
    </row>
    <row r="141" ht="25">
      <c r="A141" s="1" t="s">
        <v>513</v>
      </c>
      <c r="E141" s="27" t="s">
        <v>6048</v>
      </c>
    </row>
    <row r="142">
      <c r="A142" s="1" t="s">
        <v>504</v>
      </c>
      <c r="B142" s="1">
        <v>33</v>
      </c>
      <c r="C142" s="26" t="s">
        <v>10490</v>
      </c>
      <c r="D142" t="s">
        <v>506</v>
      </c>
      <c r="E142" s="27" t="s">
        <v>10491</v>
      </c>
      <c r="F142" s="28" t="s">
        <v>1553</v>
      </c>
      <c r="G142" s="29">
        <v>19.654</v>
      </c>
      <c r="H142" s="28">
        <v>0.00033</v>
      </c>
      <c r="I142" s="30">
        <f>ROUND(G142*H142,P4)</f>
        <v>0</v>
      </c>
      <c r="L142" s="30">
        <v>0</v>
      </c>
      <c r="M142" s="24">
        <f>ROUND(G142*L142,P4)</f>
        <v>0</v>
      </c>
      <c r="N142" s="25" t="s">
        <v>6046</v>
      </c>
      <c r="O142" s="31">
        <f>M142*AA142</f>
        <v>0</v>
      </c>
      <c r="P142" s="1">
        <v>3</v>
      </c>
      <c r="AA142" s="1">
        <f>IF(P142=1,$O$3,IF(P142=2,$O$4,$O$5))</f>
        <v>0</v>
      </c>
    </row>
    <row r="143">
      <c r="A143" s="1" t="s">
        <v>510</v>
      </c>
      <c r="E143" s="27" t="s">
        <v>506</v>
      </c>
    </row>
    <row r="144" ht="26">
      <c r="A144" s="1" t="s">
        <v>511</v>
      </c>
      <c r="E144" s="32" t="s">
        <v>10492</v>
      </c>
    </row>
    <row r="145" ht="25">
      <c r="A145" s="1" t="s">
        <v>513</v>
      </c>
      <c r="E145" s="27" t="s">
        <v>6048</v>
      </c>
    </row>
    <row r="146" ht="13">
      <c r="A146" s="1" t="s">
        <v>501</v>
      </c>
      <c r="C146" s="22" t="s">
        <v>6159</v>
      </c>
      <c r="E146" s="23" t="s">
        <v>6160</v>
      </c>
      <c r="L146" s="24">
        <f>SUMIFS(L147:L170,A147:A170,"P")</f>
        <v>0</v>
      </c>
      <c r="M146" s="24">
        <f>SUMIFS(M147:M170,A147:A170,"P")</f>
        <v>0</v>
      </c>
      <c r="N146" s="25"/>
    </row>
    <row r="147">
      <c r="A147" s="1" t="s">
        <v>504</v>
      </c>
      <c r="B147" s="1">
        <v>35</v>
      </c>
      <c r="C147" s="26" t="s">
        <v>8806</v>
      </c>
      <c r="D147" t="s">
        <v>506</v>
      </c>
      <c r="E147" s="27" t="s">
        <v>8807</v>
      </c>
      <c r="F147" s="28" t="s">
        <v>2694</v>
      </c>
      <c r="G147" s="29">
        <v>0.0080000000000000002</v>
      </c>
      <c r="H147" s="28">
        <v>1</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
      <c r="A149" s="1" t="s">
        <v>511</v>
      </c>
      <c r="E149" s="32" t="s">
        <v>10493</v>
      </c>
    </row>
    <row r="150" ht="25">
      <c r="A150" s="1" t="s">
        <v>513</v>
      </c>
      <c r="E150" s="27" t="s">
        <v>6048</v>
      </c>
    </row>
    <row r="151" ht="25">
      <c r="A151" s="1" t="s">
        <v>504</v>
      </c>
      <c r="B151" s="1">
        <v>37</v>
      </c>
      <c r="C151" s="26" t="s">
        <v>10494</v>
      </c>
      <c r="D151" t="s">
        <v>506</v>
      </c>
      <c r="E151" s="27" t="s">
        <v>10495</v>
      </c>
      <c r="F151" s="28" t="s">
        <v>1553</v>
      </c>
      <c r="G151" s="29">
        <v>32.640999999999998</v>
      </c>
      <c r="H151" s="28">
        <v>0.0047999999999999996</v>
      </c>
      <c r="I151" s="30">
        <f>ROUND(G151*H151,P4)</f>
        <v>0</v>
      </c>
      <c r="L151" s="30">
        <v>0</v>
      </c>
      <c r="M151" s="24">
        <f>ROUND(G151*L151,P4)</f>
        <v>0</v>
      </c>
      <c r="N151" s="25" t="s">
        <v>6046</v>
      </c>
      <c r="O151" s="31">
        <f>M151*AA151</f>
        <v>0</v>
      </c>
      <c r="P151" s="1">
        <v>3</v>
      </c>
      <c r="AA151" s="1">
        <f>IF(P151=1,$O$3,IF(P151=2,$O$4,$O$5))</f>
        <v>0</v>
      </c>
    </row>
    <row r="152">
      <c r="A152" s="1" t="s">
        <v>510</v>
      </c>
      <c r="E152" s="27" t="s">
        <v>506</v>
      </c>
    </row>
    <row r="153" ht="26">
      <c r="A153" s="1" t="s">
        <v>511</v>
      </c>
      <c r="E153" s="32" t="s">
        <v>10496</v>
      </c>
    </row>
    <row r="154" ht="25">
      <c r="A154" s="1" t="s">
        <v>513</v>
      </c>
      <c r="E154" s="27" t="s">
        <v>6048</v>
      </c>
    </row>
    <row r="155" ht="25">
      <c r="A155" s="1" t="s">
        <v>504</v>
      </c>
      <c r="B155" s="1">
        <v>34</v>
      </c>
      <c r="C155" s="26" t="s">
        <v>6169</v>
      </c>
      <c r="D155" t="s">
        <v>506</v>
      </c>
      <c r="E155" s="27" t="s">
        <v>6170</v>
      </c>
      <c r="F155" s="28" t="s">
        <v>1553</v>
      </c>
      <c r="G155" s="29">
        <v>28.006</v>
      </c>
      <c r="H155" s="28">
        <v>0</v>
      </c>
      <c r="I155" s="30">
        <f>ROUND(G155*H155,P4)</f>
        <v>0</v>
      </c>
      <c r="L155" s="30">
        <v>0</v>
      </c>
      <c r="M155" s="24">
        <f>ROUND(G155*L155,P4)</f>
        <v>0</v>
      </c>
      <c r="N155" s="25" t="s">
        <v>6046</v>
      </c>
      <c r="O155" s="31">
        <f>M155*AA155</f>
        <v>0</v>
      </c>
      <c r="P155" s="1">
        <v>3</v>
      </c>
      <c r="AA155" s="1">
        <f>IF(P155=1,$O$3,IF(P155=2,$O$4,$O$5))</f>
        <v>0</v>
      </c>
    </row>
    <row r="156">
      <c r="A156" s="1" t="s">
        <v>510</v>
      </c>
      <c r="E156" s="27" t="s">
        <v>506</v>
      </c>
    </row>
    <row r="157" ht="26">
      <c r="A157" s="1" t="s">
        <v>511</v>
      </c>
      <c r="E157" s="32" t="s">
        <v>10489</v>
      </c>
    </row>
    <row r="158" ht="25">
      <c r="A158" s="1" t="s">
        <v>513</v>
      </c>
      <c r="E158" s="27" t="s">
        <v>6048</v>
      </c>
    </row>
    <row r="159">
      <c r="A159" s="1" t="s">
        <v>504</v>
      </c>
      <c r="B159" s="1">
        <v>36</v>
      </c>
      <c r="C159" s="26" t="s">
        <v>8819</v>
      </c>
      <c r="D159" t="s">
        <v>506</v>
      </c>
      <c r="E159" s="27" t="s">
        <v>8820</v>
      </c>
      <c r="F159" s="28" t="s">
        <v>1553</v>
      </c>
      <c r="G159" s="29">
        <v>28.006</v>
      </c>
      <c r="H159" s="28">
        <v>0.00039800000000000002</v>
      </c>
      <c r="I159" s="30">
        <f>ROUND(G159*H159,P4)</f>
        <v>0</v>
      </c>
      <c r="L159" s="30">
        <v>0</v>
      </c>
      <c r="M159" s="24">
        <f>ROUND(G159*L159,P4)</f>
        <v>0</v>
      </c>
      <c r="N159" s="25" t="s">
        <v>6046</v>
      </c>
      <c r="O159" s="31">
        <f>M159*AA159</f>
        <v>0</v>
      </c>
      <c r="P159" s="1">
        <v>3</v>
      </c>
      <c r="AA159" s="1">
        <f>IF(P159=1,$O$3,IF(P159=2,$O$4,$O$5))</f>
        <v>0</v>
      </c>
    </row>
    <row r="160">
      <c r="A160" s="1" t="s">
        <v>510</v>
      </c>
      <c r="E160" s="27" t="s">
        <v>506</v>
      </c>
    </row>
    <row r="161" ht="26">
      <c r="A161" s="1" t="s">
        <v>511</v>
      </c>
      <c r="E161" s="32" t="s">
        <v>10489</v>
      </c>
    </row>
    <row r="162" ht="25">
      <c r="A162" s="1" t="s">
        <v>513</v>
      </c>
      <c r="E162" s="27" t="s">
        <v>6048</v>
      </c>
    </row>
    <row r="163" ht="37.5">
      <c r="A163" s="1" t="s">
        <v>504</v>
      </c>
      <c r="B163" s="1">
        <v>38</v>
      </c>
      <c r="C163" s="26" t="s">
        <v>10497</v>
      </c>
      <c r="D163" t="s">
        <v>506</v>
      </c>
      <c r="E163" s="27" t="s">
        <v>10498</v>
      </c>
      <c r="F163" s="28" t="s">
        <v>1553</v>
      </c>
      <c r="G163" s="29">
        <v>18.018000000000001</v>
      </c>
      <c r="H163" s="28">
        <v>0.000785</v>
      </c>
      <c r="I163" s="30">
        <f>ROUND(G163*H163,P4)</f>
        <v>0</v>
      </c>
      <c r="L163" s="30">
        <v>0</v>
      </c>
      <c r="M163" s="24">
        <f>ROUND(G163*L163,P4)</f>
        <v>0</v>
      </c>
      <c r="N163" s="25" t="s">
        <v>6046</v>
      </c>
      <c r="O163" s="31">
        <f>M163*AA163</f>
        <v>0</v>
      </c>
      <c r="P163" s="1">
        <v>3</v>
      </c>
      <c r="AA163" s="1">
        <f>IF(P163=1,$O$3,IF(P163=2,$O$4,$O$5))</f>
        <v>0</v>
      </c>
    </row>
    <row r="164">
      <c r="A164" s="1" t="s">
        <v>510</v>
      </c>
      <c r="E164" s="27" t="s">
        <v>506</v>
      </c>
    </row>
    <row r="165" ht="182">
      <c r="A165" s="1" t="s">
        <v>511</v>
      </c>
      <c r="E165" s="32" t="s">
        <v>10499</v>
      </c>
    </row>
    <row r="166" ht="25">
      <c r="A166" s="1" t="s">
        <v>513</v>
      </c>
      <c r="E166" s="27" t="s">
        <v>6048</v>
      </c>
    </row>
    <row r="167" ht="25">
      <c r="A167" s="1" t="s">
        <v>504</v>
      </c>
      <c r="B167" s="1">
        <v>39</v>
      </c>
      <c r="C167" s="26" t="s">
        <v>10048</v>
      </c>
      <c r="D167" t="s">
        <v>506</v>
      </c>
      <c r="E167" s="27" t="s">
        <v>10049</v>
      </c>
      <c r="F167" s="28" t="s">
        <v>567</v>
      </c>
      <c r="G167" s="29">
        <v>22.640000000000001</v>
      </c>
      <c r="H167" s="28">
        <v>0.00016000000000000001</v>
      </c>
      <c r="I167" s="30">
        <f>ROUND(G167*H167,P4)</f>
        <v>0</v>
      </c>
      <c r="L167" s="30">
        <v>0</v>
      </c>
      <c r="M167" s="24">
        <f>ROUND(G167*L167,P4)</f>
        <v>0</v>
      </c>
      <c r="N167" s="25" t="s">
        <v>6046</v>
      </c>
      <c r="O167" s="31">
        <f>M167*AA167</f>
        <v>0</v>
      </c>
      <c r="P167" s="1">
        <v>3</v>
      </c>
      <c r="AA167" s="1">
        <f>IF(P167=1,$O$3,IF(P167=2,$O$4,$O$5))</f>
        <v>0</v>
      </c>
    </row>
    <row r="168">
      <c r="A168" s="1" t="s">
        <v>510</v>
      </c>
      <c r="E168" s="27" t="s">
        <v>506</v>
      </c>
    </row>
    <row r="169" ht="117">
      <c r="A169" s="1" t="s">
        <v>511</v>
      </c>
      <c r="E169" s="32" t="s">
        <v>10500</v>
      </c>
    </row>
    <row r="170" ht="25">
      <c r="A170" s="1" t="s">
        <v>513</v>
      </c>
      <c r="E170" s="27" t="s">
        <v>6048</v>
      </c>
    </row>
    <row r="171" ht="13">
      <c r="A171" s="1" t="s">
        <v>501</v>
      </c>
      <c r="C171" s="22" t="s">
        <v>8823</v>
      </c>
      <c r="E171" s="23" t="s">
        <v>8824</v>
      </c>
      <c r="L171" s="24">
        <f>SUMIFS(L172:L199,A172:A199,"P")</f>
        <v>0</v>
      </c>
      <c r="M171" s="24">
        <f>SUMIFS(M172:M199,A172:A199,"P")</f>
        <v>0</v>
      </c>
      <c r="N171" s="25"/>
    </row>
    <row r="172">
      <c r="A172" s="1" t="s">
        <v>504</v>
      </c>
      <c r="B172" s="1">
        <v>44</v>
      </c>
      <c r="C172" s="26" t="s">
        <v>8828</v>
      </c>
      <c r="D172" t="s">
        <v>506</v>
      </c>
      <c r="E172" s="27" t="s">
        <v>8829</v>
      </c>
      <c r="F172" s="28" t="s">
        <v>1553</v>
      </c>
      <c r="G172" s="29">
        <v>39.847999999999999</v>
      </c>
      <c r="H172" s="28">
        <v>0.0018</v>
      </c>
      <c r="I172" s="30">
        <f>ROUND(G172*H172,P4)</f>
        <v>0</v>
      </c>
      <c r="L172" s="30">
        <v>0</v>
      </c>
      <c r="M172" s="24">
        <f>ROUND(G172*L172,P4)</f>
        <v>0</v>
      </c>
      <c r="N172" s="25" t="s">
        <v>6046</v>
      </c>
      <c r="O172" s="31">
        <f>M172*AA172</f>
        <v>0</v>
      </c>
      <c r="P172" s="1">
        <v>3</v>
      </c>
      <c r="AA172" s="1">
        <f>IF(P172=1,$O$3,IF(P172=2,$O$4,$O$5))</f>
        <v>0</v>
      </c>
    </row>
    <row r="173">
      <c r="A173" s="1" t="s">
        <v>510</v>
      </c>
      <c r="E173" s="27" t="s">
        <v>506</v>
      </c>
    </row>
    <row r="174" ht="26">
      <c r="A174" s="1" t="s">
        <v>511</v>
      </c>
      <c r="E174" s="32" t="s">
        <v>10501</v>
      </c>
    </row>
    <row r="175" ht="25">
      <c r="A175" s="1" t="s">
        <v>513</v>
      </c>
      <c r="E175" s="27" t="s">
        <v>6048</v>
      </c>
    </row>
    <row r="176">
      <c r="A176" s="1" t="s">
        <v>504</v>
      </c>
      <c r="B176" s="1">
        <v>41</v>
      </c>
      <c r="C176" s="26" t="s">
        <v>10502</v>
      </c>
      <c r="D176" t="s">
        <v>600</v>
      </c>
      <c r="E176" s="27" t="s">
        <v>10503</v>
      </c>
      <c r="F176" s="28" t="s">
        <v>1553</v>
      </c>
      <c r="G176" s="29">
        <v>30.882999999999999</v>
      </c>
      <c r="H176" s="28">
        <v>0.0028</v>
      </c>
      <c r="I176" s="30">
        <f>ROUND(G176*H176,P4)</f>
        <v>0</v>
      </c>
      <c r="L176" s="30">
        <v>0</v>
      </c>
      <c r="M176" s="24">
        <f>ROUND(G176*L176,P4)</f>
        <v>0</v>
      </c>
      <c r="N176" s="25" t="s">
        <v>6046</v>
      </c>
      <c r="O176" s="31">
        <f>M176*AA176</f>
        <v>0</v>
      </c>
      <c r="P176" s="1">
        <v>3</v>
      </c>
      <c r="AA176" s="1">
        <f>IF(P176=1,$O$3,IF(P176=2,$O$4,$O$5))</f>
        <v>0</v>
      </c>
    </row>
    <row r="177">
      <c r="A177" s="1" t="s">
        <v>510</v>
      </c>
      <c r="E177" s="27" t="s">
        <v>506</v>
      </c>
    </row>
    <row r="178" ht="26">
      <c r="A178" s="1" t="s">
        <v>511</v>
      </c>
      <c r="E178" s="32" t="s">
        <v>10504</v>
      </c>
    </row>
    <row r="179" ht="25">
      <c r="A179" s="1" t="s">
        <v>513</v>
      </c>
      <c r="E179" s="27" t="s">
        <v>6048</v>
      </c>
    </row>
    <row r="180">
      <c r="A180" s="1" t="s">
        <v>504</v>
      </c>
      <c r="B180" s="1">
        <v>46</v>
      </c>
      <c r="C180" s="26" t="s">
        <v>10502</v>
      </c>
      <c r="D180" t="s">
        <v>604</v>
      </c>
      <c r="E180" s="27" t="s">
        <v>10503</v>
      </c>
      <c r="F180" s="28" t="s">
        <v>1553</v>
      </c>
      <c r="G180" s="29">
        <v>0.90300000000000002</v>
      </c>
      <c r="H180" s="28">
        <v>0.0028</v>
      </c>
      <c r="I180" s="30">
        <f>ROUND(G180*H180,P4)</f>
        <v>0</v>
      </c>
      <c r="L180" s="30">
        <v>0</v>
      </c>
      <c r="M180" s="24">
        <f>ROUND(G180*L180,P4)</f>
        <v>0</v>
      </c>
      <c r="N180" s="25" t="s">
        <v>6046</v>
      </c>
      <c r="O180" s="31">
        <f>M180*AA180</f>
        <v>0</v>
      </c>
      <c r="P180" s="1">
        <v>3</v>
      </c>
      <c r="AA180" s="1">
        <f>IF(P180=1,$O$3,IF(P180=2,$O$4,$O$5))</f>
        <v>0</v>
      </c>
    </row>
    <row r="181">
      <c r="A181" s="1" t="s">
        <v>510</v>
      </c>
      <c r="E181" s="27" t="s">
        <v>506</v>
      </c>
    </row>
    <row r="182" ht="26">
      <c r="A182" s="1" t="s">
        <v>511</v>
      </c>
      <c r="E182" s="32" t="s">
        <v>10505</v>
      </c>
    </row>
    <row r="183" ht="25">
      <c r="A183" s="1" t="s">
        <v>513</v>
      </c>
      <c r="E183" s="27" t="s">
        <v>6048</v>
      </c>
    </row>
    <row r="184" ht="25">
      <c r="A184" s="1" t="s">
        <v>504</v>
      </c>
      <c r="B184" s="1">
        <v>40</v>
      </c>
      <c r="C184" s="26" t="s">
        <v>10506</v>
      </c>
      <c r="D184" t="s">
        <v>506</v>
      </c>
      <c r="E184" s="27" t="s">
        <v>10507</v>
      </c>
      <c r="F184" s="28" t="s">
        <v>1553</v>
      </c>
      <c r="G184" s="29">
        <v>29.411999999999999</v>
      </c>
      <c r="H184" s="28">
        <v>0</v>
      </c>
      <c r="I184" s="30">
        <f>ROUND(G184*H184,P4)</f>
        <v>0</v>
      </c>
      <c r="L184" s="30">
        <v>0</v>
      </c>
      <c r="M184" s="24">
        <f>ROUND(G184*L184,P4)</f>
        <v>0</v>
      </c>
      <c r="N184" s="25" t="s">
        <v>6046</v>
      </c>
      <c r="O184" s="31">
        <f>M184*AA184</f>
        <v>0</v>
      </c>
      <c r="P184" s="1">
        <v>3</v>
      </c>
      <c r="AA184" s="1">
        <f>IF(P184=1,$O$3,IF(P184=2,$O$4,$O$5))</f>
        <v>0</v>
      </c>
    </row>
    <row r="185">
      <c r="A185" s="1" t="s">
        <v>510</v>
      </c>
      <c r="E185" s="27" t="s">
        <v>506</v>
      </c>
    </row>
    <row r="186" ht="39">
      <c r="A186" s="1" t="s">
        <v>511</v>
      </c>
      <c r="E186" s="32" t="s">
        <v>10508</v>
      </c>
    </row>
    <row r="187" ht="25">
      <c r="A187" s="1" t="s">
        <v>513</v>
      </c>
      <c r="E187" s="27" t="s">
        <v>6048</v>
      </c>
    </row>
    <row r="188">
      <c r="A188" s="1" t="s">
        <v>504</v>
      </c>
      <c r="B188" s="1">
        <v>42</v>
      </c>
      <c r="C188" s="26" t="s">
        <v>10509</v>
      </c>
      <c r="D188" t="s">
        <v>506</v>
      </c>
      <c r="E188" s="27" t="s">
        <v>10510</v>
      </c>
      <c r="F188" s="28" t="s">
        <v>1553</v>
      </c>
      <c r="G188" s="29">
        <v>29.411999999999999</v>
      </c>
      <c r="H188" s="28">
        <v>0.00081300000000000003</v>
      </c>
      <c r="I188" s="30">
        <f>ROUND(G188*H188,P4)</f>
        <v>0</v>
      </c>
      <c r="L188" s="30">
        <v>0</v>
      </c>
      <c r="M188" s="24">
        <f>ROUND(G188*L188,P4)</f>
        <v>0</v>
      </c>
      <c r="N188" s="25" t="s">
        <v>6046</v>
      </c>
      <c r="O188" s="31">
        <f>M188*AA188</f>
        <v>0</v>
      </c>
      <c r="P188" s="1">
        <v>3</v>
      </c>
      <c r="AA188" s="1">
        <f>IF(P188=1,$O$3,IF(P188=2,$O$4,$O$5))</f>
        <v>0</v>
      </c>
    </row>
    <row r="189">
      <c r="A189" s="1" t="s">
        <v>510</v>
      </c>
      <c r="E189" s="27" t="s">
        <v>506</v>
      </c>
    </row>
    <row r="190" ht="39">
      <c r="A190" s="1" t="s">
        <v>511</v>
      </c>
      <c r="E190" s="32" t="s">
        <v>10508</v>
      </c>
    </row>
    <row r="191" ht="25">
      <c r="A191" s="1" t="s">
        <v>513</v>
      </c>
      <c r="E191" s="27" t="s">
        <v>6048</v>
      </c>
    </row>
    <row r="192" ht="25">
      <c r="A192" s="1" t="s">
        <v>504</v>
      </c>
      <c r="B192" s="1">
        <v>43</v>
      </c>
      <c r="C192" s="26" t="s">
        <v>10066</v>
      </c>
      <c r="D192" t="s">
        <v>600</v>
      </c>
      <c r="E192" s="27" t="s">
        <v>10067</v>
      </c>
      <c r="F192" s="28" t="s">
        <v>1553</v>
      </c>
      <c r="G192" s="29">
        <v>37.950000000000003</v>
      </c>
      <c r="H192" s="28">
        <v>0.0061199999999999996</v>
      </c>
      <c r="I192" s="30">
        <f>ROUND(G192*H192,P4)</f>
        <v>0</v>
      </c>
      <c r="L192" s="30">
        <v>0</v>
      </c>
      <c r="M192" s="24">
        <f>ROUND(G192*L192,P4)</f>
        <v>0</v>
      </c>
      <c r="N192" s="25" t="s">
        <v>6046</v>
      </c>
      <c r="O192" s="31">
        <f>M192*AA192</f>
        <v>0</v>
      </c>
      <c r="P192" s="1">
        <v>3</v>
      </c>
      <c r="AA192" s="1">
        <f>IF(P192=1,$O$3,IF(P192=2,$O$4,$O$5))</f>
        <v>0</v>
      </c>
    </row>
    <row r="193">
      <c r="A193" s="1" t="s">
        <v>510</v>
      </c>
      <c r="E193" s="27" t="s">
        <v>506</v>
      </c>
    </row>
    <row r="194" ht="65">
      <c r="A194" s="1" t="s">
        <v>511</v>
      </c>
      <c r="E194" s="32" t="s">
        <v>10511</v>
      </c>
    </row>
    <row r="195" ht="25">
      <c r="A195" s="1" t="s">
        <v>513</v>
      </c>
      <c r="E195" s="27" t="s">
        <v>6048</v>
      </c>
    </row>
    <row r="196" ht="25">
      <c r="A196" s="1" t="s">
        <v>504</v>
      </c>
      <c r="B196" s="1">
        <v>45</v>
      </c>
      <c r="C196" s="26" t="s">
        <v>10066</v>
      </c>
      <c r="D196" t="s">
        <v>604</v>
      </c>
      <c r="E196" s="27" t="s">
        <v>10067</v>
      </c>
      <c r="F196" s="28" t="s">
        <v>1553</v>
      </c>
      <c r="G196" s="29">
        <v>0.85999999999999999</v>
      </c>
      <c r="H196" s="28">
        <v>0.0061199999999999996</v>
      </c>
      <c r="I196" s="30">
        <f>ROUND(G196*H196,P4)</f>
        <v>0</v>
      </c>
      <c r="L196" s="30">
        <v>0</v>
      </c>
      <c r="M196" s="24">
        <f>ROUND(G196*L196,P4)</f>
        <v>0</v>
      </c>
      <c r="N196" s="25" t="s">
        <v>6046</v>
      </c>
      <c r="O196" s="31">
        <f>M196*AA196</f>
        <v>0</v>
      </c>
      <c r="P196" s="1">
        <v>3</v>
      </c>
      <c r="AA196" s="1">
        <f>IF(P196=1,$O$3,IF(P196=2,$O$4,$O$5))</f>
        <v>0</v>
      </c>
    </row>
    <row r="197">
      <c r="A197" s="1" t="s">
        <v>510</v>
      </c>
      <c r="E197" s="27" t="s">
        <v>506</v>
      </c>
    </row>
    <row r="198" ht="26">
      <c r="A198" s="1" t="s">
        <v>511</v>
      </c>
      <c r="E198" s="32" t="s">
        <v>10512</v>
      </c>
    </row>
    <row r="199" ht="25">
      <c r="A199" s="1" t="s">
        <v>513</v>
      </c>
      <c r="E199" s="27" t="s">
        <v>6048</v>
      </c>
    </row>
    <row r="200" ht="13">
      <c r="A200" s="1" t="s">
        <v>501</v>
      </c>
      <c r="C200" s="22" t="s">
        <v>8855</v>
      </c>
      <c r="E200" s="23" t="s">
        <v>8856</v>
      </c>
      <c r="L200" s="24">
        <f>SUMIFS(L201:L208,A201:A208,"P")</f>
        <v>0</v>
      </c>
      <c r="M200" s="24">
        <f>SUMIFS(M201:M208,A201:A208,"P")</f>
        <v>0</v>
      </c>
      <c r="N200" s="25"/>
    </row>
    <row r="201">
      <c r="A201" s="1" t="s">
        <v>504</v>
      </c>
      <c r="B201" s="1">
        <v>48</v>
      </c>
      <c r="C201" s="26" t="s">
        <v>10513</v>
      </c>
      <c r="D201" t="s">
        <v>506</v>
      </c>
      <c r="E201" s="27" t="s">
        <v>10514</v>
      </c>
      <c r="F201" s="28" t="s">
        <v>519</v>
      </c>
      <c r="G201" s="29">
        <v>2</v>
      </c>
      <c r="H201" s="28">
        <v>0.0015</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
      <c r="A203" s="1" t="s">
        <v>511</v>
      </c>
      <c r="E203" s="32" t="s">
        <v>529</v>
      </c>
    </row>
    <row r="204" ht="25">
      <c r="A204" s="1" t="s">
        <v>513</v>
      </c>
      <c r="E204" s="27" t="s">
        <v>6048</v>
      </c>
    </row>
    <row r="205" ht="25">
      <c r="A205" s="1" t="s">
        <v>504</v>
      </c>
      <c r="B205" s="1">
        <v>47</v>
      </c>
      <c r="C205" s="26" t="s">
        <v>10515</v>
      </c>
      <c r="D205" t="s">
        <v>506</v>
      </c>
      <c r="E205" s="27" t="s">
        <v>10516</v>
      </c>
      <c r="F205" s="28" t="s">
        <v>519</v>
      </c>
      <c r="G205" s="29">
        <v>2</v>
      </c>
      <c r="H205" s="28">
        <v>0</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
      <c r="A207" s="1" t="s">
        <v>511</v>
      </c>
      <c r="E207" s="32" t="s">
        <v>529</v>
      </c>
    </row>
    <row r="208" ht="25">
      <c r="A208" s="1" t="s">
        <v>513</v>
      </c>
      <c r="E208" s="27" t="s">
        <v>6048</v>
      </c>
    </row>
    <row r="209" ht="13">
      <c r="A209" s="1" t="s">
        <v>501</v>
      </c>
      <c r="C209" s="22" t="s">
        <v>8987</v>
      </c>
      <c r="E209" s="23" t="s">
        <v>8988</v>
      </c>
      <c r="L209" s="24">
        <f>SUMIFS(L210:L217,A210:A217,"P")</f>
        <v>0</v>
      </c>
      <c r="M209" s="24">
        <f>SUMIFS(M210:M217,A210:A217,"P")</f>
        <v>0</v>
      </c>
      <c r="N209" s="25"/>
    </row>
    <row r="210">
      <c r="A210" s="1" t="s">
        <v>504</v>
      </c>
      <c r="B210" s="1">
        <v>49</v>
      </c>
      <c r="C210" s="26" t="s">
        <v>8989</v>
      </c>
      <c r="D210" t="s">
        <v>506</v>
      </c>
      <c r="E210" s="27" t="s">
        <v>8990</v>
      </c>
      <c r="F210" s="28" t="s">
        <v>519</v>
      </c>
      <c r="G210" s="29">
        <v>2</v>
      </c>
      <c r="H210" s="28">
        <v>0</v>
      </c>
      <c r="I210" s="30">
        <f>ROUND(G210*H210,P4)</f>
        <v>0</v>
      </c>
      <c r="L210" s="30">
        <v>0</v>
      </c>
      <c r="M210" s="24">
        <f>ROUND(G210*L210,P4)</f>
        <v>0</v>
      </c>
      <c r="N210" s="25" t="s">
        <v>6046</v>
      </c>
      <c r="O210" s="31">
        <f>M210*AA210</f>
        <v>0</v>
      </c>
      <c r="P210" s="1">
        <v>3</v>
      </c>
      <c r="AA210" s="1">
        <f>IF(P210=1,$O$3,IF(P210=2,$O$4,$O$5))</f>
        <v>0</v>
      </c>
    </row>
    <row r="211">
      <c r="A211" s="1" t="s">
        <v>510</v>
      </c>
      <c r="E211" s="27" t="s">
        <v>506</v>
      </c>
    </row>
    <row r="212" ht="26">
      <c r="A212" s="1" t="s">
        <v>511</v>
      </c>
      <c r="E212" s="32" t="s">
        <v>529</v>
      </c>
    </row>
    <row r="213" ht="25">
      <c r="A213" s="1" t="s">
        <v>513</v>
      </c>
      <c r="E213" s="27" t="s">
        <v>6048</v>
      </c>
    </row>
    <row r="214">
      <c r="A214" s="1" t="s">
        <v>504</v>
      </c>
      <c r="B214" s="1">
        <v>50</v>
      </c>
      <c r="C214" s="26" t="s">
        <v>8991</v>
      </c>
      <c r="D214" t="s">
        <v>506</v>
      </c>
      <c r="E214" s="27" t="s">
        <v>8992</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529</v>
      </c>
    </row>
    <row r="217">
      <c r="A217" s="1" t="s">
        <v>513</v>
      </c>
      <c r="E217" s="27" t="s">
        <v>506</v>
      </c>
    </row>
    <row r="218" ht="13">
      <c r="A218" s="1" t="s">
        <v>501</v>
      </c>
      <c r="C218" s="22" t="s">
        <v>2576</v>
      </c>
      <c r="E218" s="23" t="s">
        <v>7211</v>
      </c>
      <c r="L218" s="24">
        <f>SUMIFS(L219:L514,A219:A514,"P")</f>
        <v>0</v>
      </c>
      <c r="M218" s="24">
        <f>SUMIFS(M219:M514,A219:A514,"P")</f>
        <v>0</v>
      </c>
      <c r="N218" s="25"/>
    </row>
    <row r="219">
      <c r="A219" s="1" t="s">
        <v>504</v>
      </c>
      <c r="B219" s="1">
        <v>60</v>
      </c>
      <c r="C219" s="26" t="s">
        <v>9001</v>
      </c>
      <c r="D219" t="s">
        <v>506</v>
      </c>
      <c r="E219" s="27" t="s">
        <v>9002</v>
      </c>
      <c r="F219" s="28" t="s">
        <v>567</v>
      </c>
      <c r="G219" s="29">
        <v>23</v>
      </c>
      <c r="H219" s="28">
        <v>0.0001</v>
      </c>
      <c r="I219" s="30">
        <f>ROUND(G219*H219,P4)</f>
        <v>0</v>
      </c>
      <c r="L219" s="30">
        <v>0</v>
      </c>
      <c r="M219" s="24">
        <f>ROUND(G219*L219,P4)</f>
        <v>0</v>
      </c>
      <c r="N219" s="25" t="s">
        <v>6046</v>
      </c>
      <c r="O219" s="31">
        <f>M219*AA219</f>
        <v>0</v>
      </c>
      <c r="P219" s="1">
        <v>3</v>
      </c>
      <c r="AA219" s="1">
        <f>IF(P219=1,$O$3,IF(P219=2,$O$4,$O$5))</f>
        <v>0</v>
      </c>
    </row>
    <row r="220">
      <c r="A220" s="1" t="s">
        <v>510</v>
      </c>
      <c r="E220" s="27" t="s">
        <v>506</v>
      </c>
    </row>
    <row r="221" ht="26">
      <c r="A221" s="1" t="s">
        <v>511</v>
      </c>
      <c r="E221" s="32" t="s">
        <v>10070</v>
      </c>
    </row>
    <row r="222" ht="25">
      <c r="A222" s="1" t="s">
        <v>513</v>
      </c>
      <c r="E222" s="27" t="s">
        <v>6048</v>
      </c>
    </row>
    <row r="223">
      <c r="A223" s="1" t="s">
        <v>504</v>
      </c>
      <c r="B223" s="1">
        <v>62</v>
      </c>
      <c r="C223" s="26" t="s">
        <v>9004</v>
      </c>
      <c r="D223" t="s">
        <v>506</v>
      </c>
      <c r="E223" s="27" t="s">
        <v>9005</v>
      </c>
      <c r="F223" s="28" t="s">
        <v>567</v>
      </c>
      <c r="G223" s="29">
        <v>74.75</v>
      </c>
      <c r="H223" s="28">
        <v>0.00012</v>
      </c>
      <c r="I223" s="30">
        <f>ROUND(G223*H223,P4)</f>
        <v>0</v>
      </c>
      <c r="L223" s="30">
        <v>0</v>
      </c>
      <c r="M223" s="24">
        <f>ROUND(G223*L223,P4)</f>
        <v>0</v>
      </c>
      <c r="N223" s="25" t="s">
        <v>6046</v>
      </c>
      <c r="O223" s="31">
        <f>M223*AA223</f>
        <v>0</v>
      </c>
      <c r="P223" s="1">
        <v>3</v>
      </c>
      <c r="AA223" s="1">
        <f>IF(P223=1,$O$3,IF(P223=2,$O$4,$O$5))</f>
        <v>0</v>
      </c>
    </row>
    <row r="224">
      <c r="A224" s="1" t="s">
        <v>510</v>
      </c>
      <c r="E224" s="27" t="s">
        <v>506</v>
      </c>
    </row>
    <row r="225" ht="26">
      <c r="A225" s="1" t="s">
        <v>511</v>
      </c>
      <c r="E225" s="32" t="s">
        <v>10517</v>
      </c>
    </row>
    <row r="226" ht="25">
      <c r="A226" s="1" t="s">
        <v>513</v>
      </c>
      <c r="E226" s="27" t="s">
        <v>6048</v>
      </c>
    </row>
    <row r="227">
      <c r="A227" s="1" t="s">
        <v>504</v>
      </c>
      <c r="B227" s="1">
        <v>64</v>
      </c>
      <c r="C227" s="26" t="s">
        <v>9007</v>
      </c>
      <c r="D227" t="s">
        <v>506</v>
      </c>
      <c r="E227" s="27" t="s">
        <v>9008</v>
      </c>
      <c r="F227" s="28" t="s">
        <v>567</v>
      </c>
      <c r="G227" s="29">
        <v>46</v>
      </c>
      <c r="H227" s="28">
        <v>0.00017000000000000001</v>
      </c>
      <c r="I227" s="30">
        <f>ROUND(G227*H227,P4)</f>
        <v>0</v>
      </c>
      <c r="L227" s="30">
        <v>0</v>
      </c>
      <c r="M227" s="24">
        <f>ROUND(G227*L227,P4)</f>
        <v>0</v>
      </c>
      <c r="N227" s="25" t="s">
        <v>6046</v>
      </c>
      <c r="O227" s="31">
        <f>M227*AA227</f>
        <v>0</v>
      </c>
      <c r="P227" s="1">
        <v>3</v>
      </c>
      <c r="AA227" s="1">
        <f>IF(P227=1,$O$3,IF(P227=2,$O$4,$O$5))</f>
        <v>0</v>
      </c>
    </row>
    <row r="228">
      <c r="A228" s="1" t="s">
        <v>510</v>
      </c>
      <c r="E228" s="27" t="s">
        <v>506</v>
      </c>
    </row>
    <row r="229" ht="26">
      <c r="A229" s="1" t="s">
        <v>511</v>
      </c>
      <c r="E229" s="32" t="s">
        <v>10518</v>
      </c>
    </row>
    <row r="230" ht="25">
      <c r="A230" s="1" t="s">
        <v>513</v>
      </c>
      <c r="E230" s="27" t="s">
        <v>6048</v>
      </c>
    </row>
    <row r="231">
      <c r="A231" s="1" t="s">
        <v>504</v>
      </c>
      <c r="B231" s="1">
        <v>66</v>
      </c>
      <c r="C231" s="26" t="s">
        <v>9010</v>
      </c>
      <c r="D231" t="s">
        <v>506</v>
      </c>
      <c r="E231" s="27" t="s">
        <v>9011</v>
      </c>
      <c r="F231" s="28" t="s">
        <v>567</v>
      </c>
      <c r="G231" s="29">
        <v>23</v>
      </c>
      <c r="H231" s="28">
        <v>0.00013999999999999999</v>
      </c>
      <c r="I231" s="30">
        <f>ROUND(G231*H231,P4)</f>
        <v>0</v>
      </c>
      <c r="L231" s="30">
        <v>0</v>
      </c>
      <c r="M231" s="24">
        <f>ROUND(G231*L231,P4)</f>
        <v>0</v>
      </c>
      <c r="N231" s="25" t="s">
        <v>6046</v>
      </c>
      <c r="O231" s="31">
        <f>M231*AA231</f>
        <v>0</v>
      </c>
      <c r="P231" s="1">
        <v>3</v>
      </c>
      <c r="AA231" s="1">
        <f>IF(P231=1,$O$3,IF(P231=2,$O$4,$O$5))</f>
        <v>0</v>
      </c>
    </row>
    <row r="232">
      <c r="A232" s="1" t="s">
        <v>510</v>
      </c>
      <c r="E232" s="27" t="s">
        <v>506</v>
      </c>
    </row>
    <row r="233" ht="26">
      <c r="A233" s="1" t="s">
        <v>511</v>
      </c>
      <c r="E233" s="32" t="s">
        <v>10070</v>
      </c>
    </row>
    <row r="234" ht="25">
      <c r="A234" s="1" t="s">
        <v>513</v>
      </c>
      <c r="E234" s="27" t="s">
        <v>6048</v>
      </c>
    </row>
    <row r="235">
      <c r="A235" s="1" t="s">
        <v>504</v>
      </c>
      <c r="B235" s="1">
        <v>68</v>
      </c>
      <c r="C235" s="26" t="s">
        <v>9013</v>
      </c>
      <c r="D235" t="s">
        <v>506</v>
      </c>
      <c r="E235" s="27" t="s">
        <v>9014</v>
      </c>
      <c r="F235" s="28" t="s">
        <v>567</v>
      </c>
      <c r="G235" s="29">
        <v>11.5</v>
      </c>
      <c r="H235" s="28">
        <v>0.00064000000000000005</v>
      </c>
      <c r="I235" s="30">
        <f>ROUND(G235*H235,P4)</f>
        <v>0</v>
      </c>
      <c r="L235" s="30">
        <v>0</v>
      </c>
      <c r="M235" s="24">
        <f>ROUND(G235*L235,P4)</f>
        <v>0</v>
      </c>
      <c r="N235" s="25" t="s">
        <v>6046</v>
      </c>
      <c r="O235" s="31">
        <f>M235*AA235</f>
        <v>0</v>
      </c>
      <c r="P235" s="1">
        <v>3</v>
      </c>
      <c r="AA235" s="1">
        <f>IF(P235=1,$O$3,IF(P235=2,$O$4,$O$5))</f>
        <v>0</v>
      </c>
    </row>
    <row r="236">
      <c r="A236" s="1" t="s">
        <v>510</v>
      </c>
      <c r="E236" s="27" t="s">
        <v>506</v>
      </c>
    </row>
    <row r="237" ht="26">
      <c r="A237" s="1" t="s">
        <v>511</v>
      </c>
      <c r="E237" s="32" t="s">
        <v>10071</v>
      </c>
    </row>
    <row r="238" ht="25">
      <c r="A238" s="1" t="s">
        <v>513</v>
      </c>
      <c r="E238" s="27" t="s">
        <v>6048</v>
      </c>
    </row>
    <row r="239">
      <c r="A239" s="1" t="s">
        <v>504</v>
      </c>
      <c r="B239" s="1">
        <v>58</v>
      </c>
      <c r="C239" s="26" t="s">
        <v>9019</v>
      </c>
      <c r="D239" t="s">
        <v>506</v>
      </c>
      <c r="E239" s="27" t="s">
        <v>9020</v>
      </c>
      <c r="F239" s="28" t="s">
        <v>567</v>
      </c>
      <c r="G239" s="29">
        <v>23</v>
      </c>
      <c r="H239" s="28">
        <v>6.9999999999999994E-05</v>
      </c>
      <c r="I239" s="30">
        <f>ROUND(G239*H239,P4)</f>
        <v>0</v>
      </c>
      <c r="L239" s="30">
        <v>0</v>
      </c>
      <c r="M239" s="24">
        <f>ROUND(G239*L239,P4)</f>
        <v>0</v>
      </c>
      <c r="N239" s="25" t="s">
        <v>6046</v>
      </c>
      <c r="O239" s="31">
        <f>M239*AA239</f>
        <v>0</v>
      </c>
      <c r="P239" s="1">
        <v>3</v>
      </c>
      <c r="AA239" s="1">
        <f>IF(P239=1,$O$3,IF(P239=2,$O$4,$O$5))</f>
        <v>0</v>
      </c>
    </row>
    <row r="240">
      <c r="A240" s="1" t="s">
        <v>510</v>
      </c>
      <c r="E240" s="27" t="s">
        <v>506</v>
      </c>
    </row>
    <row r="241" ht="26">
      <c r="A241" s="1" t="s">
        <v>511</v>
      </c>
      <c r="E241" s="32" t="s">
        <v>10070</v>
      </c>
    </row>
    <row r="242" ht="25">
      <c r="A242" s="1" t="s">
        <v>513</v>
      </c>
      <c r="E242" s="27" t="s">
        <v>6048</v>
      </c>
    </row>
    <row r="243">
      <c r="A243" s="1" t="s">
        <v>504</v>
      </c>
      <c r="B243" s="1">
        <v>99</v>
      </c>
      <c r="C243" s="26" t="s">
        <v>9022</v>
      </c>
      <c r="D243" t="s">
        <v>506</v>
      </c>
      <c r="E243" s="27" t="s">
        <v>9023</v>
      </c>
      <c r="F243" s="28" t="s">
        <v>567</v>
      </c>
      <c r="G243" s="29">
        <v>11.5</v>
      </c>
      <c r="H243" s="28">
        <v>4.0000000000000003E-05</v>
      </c>
      <c r="I243" s="30">
        <f>ROUND(G243*H243,P4)</f>
        <v>0</v>
      </c>
      <c r="L243" s="30">
        <v>0</v>
      </c>
      <c r="M243" s="24">
        <f>ROUND(G243*L243,P4)</f>
        <v>0</v>
      </c>
      <c r="N243" s="25" t="s">
        <v>6046</v>
      </c>
      <c r="O243" s="31">
        <f>M243*AA243</f>
        <v>0</v>
      </c>
      <c r="P243" s="1">
        <v>3</v>
      </c>
      <c r="AA243" s="1">
        <f>IF(P243=1,$O$3,IF(P243=2,$O$4,$O$5))</f>
        <v>0</v>
      </c>
    </row>
    <row r="244">
      <c r="A244" s="1" t="s">
        <v>510</v>
      </c>
      <c r="E244" s="27" t="s">
        <v>506</v>
      </c>
    </row>
    <row r="245" ht="26">
      <c r="A245" s="1" t="s">
        <v>511</v>
      </c>
      <c r="E245" s="32" t="s">
        <v>10071</v>
      </c>
    </row>
    <row r="246" ht="25">
      <c r="A246" s="1" t="s">
        <v>513</v>
      </c>
      <c r="E246" s="27" t="s">
        <v>6048</v>
      </c>
    </row>
    <row r="247">
      <c r="A247" s="1" t="s">
        <v>504</v>
      </c>
      <c r="B247" s="1">
        <v>101</v>
      </c>
      <c r="C247" s="26" t="s">
        <v>10072</v>
      </c>
      <c r="D247" t="s">
        <v>506</v>
      </c>
      <c r="E247" s="27" t="s">
        <v>10073</v>
      </c>
      <c r="F247" s="28" t="s">
        <v>567</v>
      </c>
      <c r="G247" s="29">
        <v>11.5</v>
      </c>
      <c r="H247" s="28">
        <v>0.00022000000000000001</v>
      </c>
      <c r="I247" s="30">
        <f>ROUND(G247*H247,P4)</f>
        <v>0</v>
      </c>
      <c r="L247" s="30">
        <v>0</v>
      </c>
      <c r="M247" s="24">
        <f>ROUND(G247*L247,P4)</f>
        <v>0</v>
      </c>
      <c r="N247" s="25" t="s">
        <v>6046</v>
      </c>
      <c r="O247" s="31">
        <f>M247*AA247</f>
        <v>0</v>
      </c>
      <c r="P247" s="1">
        <v>3</v>
      </c>
      <c r="AA247" s="1">
        <f>IF(P247=1,$O$3,IF(P247=2,$O$4,$O$5))</f>
        <v>0</v>
      </c>
    </row>
    <row r="248">
      <c r="A248" s="1" t="s">
        <v>510</v>
      </c>
      <c r="E248" s="27" t="s">
        <v>506</v>
      </c>
    </row>
    <row r="249" ht="26">
      <c r="A249" s="1" t="s">
        <v>511</v>
      </c>
      <c r="E249" s="32" t="s">
        <v>10071</v>
      </c>
    </row>
    <row r="250" ht="25">
      <c r="A250" s="1" t="s">
        <v>513</v>
      </c>
      <c r="E250" s="27" t="s">
        <v>6048</v>
      </c>
    </row>
    <row r="251">
      <c r="A251" s="1" t="s">
        <v>504</v>
      </c>
      <c r="B251" s="1">
        <v>76</v>
      </c>
      <c r="C251" s="26" t="s">
        <v>10519</v>
      </c>
      <c r="D251" t="s">
        <v>506</v>
      </c>
      <c r="E251" s="27" t="s">
        <v>10520</v>
      </c>
      <c r="F251" s="28" t="s">
        <v>519</v>
      </c>
      <c r="G251" s="29">
        <v>2</v>
      </c>
      <c r="H251" s="28">
        <v>8.0000000000000007E-05</v>
      </c>
      <c r="I251" s="30">
        <f>ROUND(G251*H251,P4)</f>
        <v>0</v>
      </c>
      <c r="L251" s="30">
        <v>0</v>
      </c>
      <c r="M251" s="24">
        <f>ROUND(G251*L251,P4)</f>
        <v>0</v>
      </c>
      <c r="N251" s="25" t="s">
        <v>6046</v>
      </c>
      <c r="O251" s="31">
        <f>M251*AA251</f>
        <v>0</v>
      </c>
      <c r="P251" s="1">
        <v>3</v>
      </c>
      <c r="AA251" s="1">
        <f>IF(P251=1,$O$3,IF(P251=2,$O$4,$O$5))</f>
        <v>0</v>
      </c>
    </row>
    <row r="252">
      <c r="A252" s="1" t="s">
        <v>510</v>
      </c>
      <c r="E252" s="27" t="s">
        <v>506</v>
      </c>
    </row>
    <row r="253" ht="26">
      <c r="A253" s="1" t="s">
        <v>511</v>
      </c>
      <c r="E253" s="32" t="s">
        <v>529</v>
      </c>
    </row>
    <row r="254" ht="25">
      <c r="A254" s="1" t="s">
        <v>513</v>
      </c>
      <c r="E254" s="27" t="s">
        <v>6048</v>
      </c>
    </row>
    <row r="255">
      <c r="A255" s="1" t="s">
        <v>504</v>
      </c>
      <c r="B255" s="1">
        <v>78</v>
      </c>
      <c r="C255" s="26" t="s">
        <v>10521</v>
      </c>
      <c r="D255" t="s">
        <v>506</v>
      </c>
      <c r="E255" s="27" t="s">
        <v>10522</v>
      </c>
      <c r="F255" s="28" t="s">
        <v>519</v>
      </c>
      <c r="G255" s="29">
        <v>2</v>
      </c>
      <c r="H255" s="28">
        <v>8.0000000000000007E-05</v>
      </c>
      <c r="I255" s="30">
        <f>ROUND(G255*H255,P4)</f>
        <v>0</v>
      </c>
      <c r="L255" s="30">
        <v>0</v>
      </c>
      <c r="M255" s="24">
        <f>ROUND(G255*L255,P4)</f>
        <v>0</v>
      </c>
      <c r="N255" s="25" t="s">
        <v>6046</v>
      </c>
      <c r="O255" s="31">
        <f>M255*AA255</f>
        <v>0</v>
      </c>
      <c r="P255" s="1">
        <v>3</v>
      </c>
      <c r="AA255" s="1">
        <f>IF(P255=1,$O$3,IF(P255=2,$O$4,$O$5))</f>
        <v>0</v>
      </c>
    </row>
    <row r="256">
      <c r="A256" s="1" t="s">
        <v>510</v>
      </c>
      <c r="E256" s="27" t="s">
        <v>506</v>
      </c>
    </row>
    <row r="257" ht="26">
      <c r="A257" s="1" t="s">
        <v>511</v>
      </c>
      <c r="E257" s="32" t="s">
        <v>529</v>
      </c>
    </row>
    <row r="258" ht="25">
      <c r="A258" s="1" t="s">
        <v>513</v>
      </c>
      <c r="E258" s="27" t="s">
        <v>6048</v>
      </c>
    </row>
    <row r="259">
      <c r="A259" s="1" t="s">
        <v>504</v>
      </c>
      <c r="B259" s="1">
        <v>80</v>
      </c>
      <c r="C259" s="26" t="s">
        <v>9042</v>
      </c>
      <c r="D259" t="s">
        <v>506</v>
      </c>
      <c r="E259" s="27" t="s">
        <v>9043</v>
      </c>
      <c r="F259" s="28" t="s">
        <v>519</v>
      </c>
      <c r="G259" s="29">
        <v>2</v>
      </c>
      <c r="H259" s="28">
        <v>0.00012999999999999999</v>
      </c>
      <c r="I259" s="30">
        <f>ROUND(G259*H259,P4)</f>
        <v>0</v>
      </c>
      <c r="L259" s="30">
        <v>0</v>
      </c>
      <c r="M259" s="24">
        <f>ROUND(G259*L259,P4)</f>
        <v>0</v>
      </c>
      <c r="N259" s="25" t="s">
        <v>6046</v>
      </c>
      <c r="O259" s="31">
        <f>M259*AA259</f>
        <v>0</v>
      </c>
      <c r="P259" s="1">
        <v>3</v>
      </c>
      <c r="AA259" s="1">
        <f>IF(P259=1,$O$3,IF(P259=2,$O$4,$O$5))</f>
        <v>0</v>
      </c>
    </row>
    <row r="260">
      <c r="A260" s="1" t="s">
        <v>510</v>
      </c>
      <c r="E260" s="27" t="s">
        <v>506</v>
      </c>
    </row>
    <row r="261" ht="26">
      <c r="A261" s="1" t="s">
        <v>511</v>
      </c>
      <c r="E261" s="32" t="s">
        <v>529</v>
      </c>
    </row>
    <row r="262" ht="25">
      <c r="A262" s="1" t="s">
        <v>513</v>
      </c>
      <c r="E262" s="27" t="s">
        <v>6048</v>
      </c>
    </row>
    <row r="263">
      <c r="A263" s="1" t="s">
        <v>504</v>
      </c>
      <c r="B263" s="1">
        <v>52</v>
      </c>
      <c r="C263" s="26" t="s">
        <v>9046</v>
      </c>
      <c r="D263" t="s">
        <v>506</v>
      </c>
      <c r="E263" s="27" t="s">
        <v>9047</v>
      </c>
      <c r="F263" s="28" t="s">
        <v>567</v>
      </c>
      <c r="G263" s="29">
        <v>73.5</v>
      </c>
      <c r="H263" s="28">
        <v>0.00016000000000000001</v>
      </c>
      <c r="I263" s="30">
        <f>ROUND(G263*H263,P4)</f>
        <v>0</v>
      </c>
      <c r="L263" s="30">
        <v>0</v>
      </c>
      <c r="M263" s="24">
        <f>ROUND(G263*L263,P4)</f>
        <v>0</v>
      </c>
      <c r="N263" s="25" t="s">
        <v>6046</v>
      </c>
      <c r="O263" s="31">
        <f>M263*AA263</f>
        <v>0</v>
      </c>
      <c r="P263" s="1">
        <v>3</v>
      </c>
      <c r="AA263" s="1">
        <f>IF(P263=1,$O$3,IF(P263=2,$O$4,$O$5))</f>
        <v>0</v>
      </c>
    </row>
    <row r="264">
      <c r="A264" s="1" t="s">
        <v>510</v>
      </c>
      <c r="E264" s="27" t="s">
        <v>506</v>
      </c>
    </row>
    <row r="265" ht="26">
      <c r="A265" s="1" t="s">
        <v>511</v>
      </c>
      <c r="E265" s="32" t="s">
        <v>10523</v>
      </c>
    </row>
    <row r="266" ht="25">
      <c r="A266" s="1" t="s">
        <v>513</v>
      </c>
      <c r="E266" s="27" t="s">
        <v>6048</v>
      </c>
    </row>
    <row r="267">
      <c r="A267" s="1" t="s">
        <v>504</v>
      </c>
      <c r="B267" s="1">
        <v>55</v>
      </c>
      <c r="C267" s="26" t="s">
        <v>9049</v>
      </c>
      <c r="D267" t="s">
        <v>506</v>
      </c>
      <c r="E267" s="27" t="s">
        <v>9050</v>
      </c>
      <c r="F267" s="28" t="s">
        <v>567</v>
      </c>
      <c r="G267" s="29">
        <v>21</v>
      </c>
      <c r="H267" s="28">
        <v>0.00031</v>
      </c>
      <c r="I267" s="30">
        <f>ROUND(G267*H267,P4)</f>
        <v>0</v>
      </c>
      <c r="L267" s="30">
        <v>0</v>
      </c>
      <c r="M267" s="24">
        <f>ROUND(G267*L267,P4)</f>
        <v>0</v>
      </c>
      <c r="N267" s="25" t="s">
        <v>6046</v>
      </c>
      <c r="O267" s="31">
        <f>M267*AA267</f>
        <v>0</v>
      </c>
      <c r="P267" s="1">
        <v>3</v>
      </c>
      <c r="AA267" s="1">
        <f>IF(P267=1,$O$3,IF(P267=2,$O$4,$O$5))</f>
        <v>0</v>
      </c>
    </row>
    <row r="268">
      <c r="A268" s="1" t="s">
        <v>510</v>
      </c>
      <c r="E268" s="27" t="s">
        <v>506</v>
      </c>
    </row>
    <row r="269" ht="26">
      <c r="A269" s="1" t="s">
        <v>511</v>
      </c>
      <c r="E269" s="32" t="s">
        <v>9051</v>
      </c>
    </row>
    <row r="270" ht="25">
      <c r="A270" s="1" t="s">
        <v>513</v>
      </c>
      <c r="E270" s="27" t="s">
        <v>6048</v>
      </c>
    </row>
    <row r="271">
      <c r="A271" s="1" t="s">
        <v>504</v>
      </c>
      <c r="B271" s="1">
        <v>114</v>
      </c>
      <c r="C271" s="26" t="s">
        <v>9060</v>
      </c>
      <c r="D271" t="s">
        <v>506</v>
      </c>
      <c r="E271" s="27" t="s">
        <v>9061</v>
      </c>
      <c r="F271" s="28" t="s">
        <v>519</v>
      </c>
      <c r="G271" s="29">
        <v>2</v>
      </c>
      <c r="H271" s="28">
        <v>0.00012</v>
      </c>
      <c r="I271" s="30">
        <f>ROUND(G271*H271,P4)</f>
        <v>0</v>
      </c>
      <c r="L271" s="30">
        <v>0</v>
      </c>
      <c r="M271" s="24">
        <f>ROUND(G271*L271,P4)</f>
        <v>0</v>
      </c>
      <c r="N271" s="25" t="s">
        <v>6046</v>
      </c>
      <c r="O271" s="31">
        <f>M271*AA271</f>
        <v>0</v>
      </c>
      <c r="P271" s="1">
        <v>3</v>
      </c>
      <c r="AA271" s="1">
        <f>IF(P271=1,$O$3,IF(P271=2,$O$4,$O$5))</f>
        <v>0</v>
      </c>
    </row>
    <row r="272">
      <c r="A272" s="1" t="s">
        <v>510</v>
      </c>
      <c r="E272" s="27" t="s">
        <v>506</v>
      </c>
    </row>
    <row r="273" ht="26">
      <c r="A273" s="1" t="s">
        <v>511</v>
      </c>
      <c r="E273" s="32" t="s">
        <v>529</v>
      </c>
    </row>
    <row r="274" ht="25">
      <c r="A274" s="1" t="s">
        <v>513</v>
      </c>
      <c r="E274" s="27" t="s">
        <v>6048</v>
      </c>
    </row>
    <row r="275">
      <c r="A275" s="1" t="s">
        <v>504</v>
      </c>
      <c r="B275" s="1">
        <v>113</v>
      </c>
      <c r="C275" s="26" t="s">
        <v>9062</v>
      </c>
      <c r="D275" t="s">
        <v>506</v>
      </c>
      <c r="E275" s="27" t="s">
        <v>9063</v>
      </c>
      <c r="F275" s="28" t="s">
        <v>519</v>
      </c>
      <c r="G275" s="29">
        <v>2</v>
      </c>
      <c r="H275" s="28">
        <v>0.00029999999999999997</v>
      </c>
      <c r="I275" s="30">
        <f>ROUND(G275*H275,P4)</f>
        <v>0</v>
      </c>
      <c r="L275" s="30">
        <v>0</v>
      </c>
      <c r="M275" s="24">
        <f>ROUND(G275*L275,P4)</f>
        <v>0</v>
      </c>
      <c r="N275" s="25" t="s">
        <v>6046</v>
      </c>
      <c r="O275" s="31">
        <f>M275*AA275</f>
        <v>0</v>
      </c>
      <c r="P275" s="1">
        <v>3</v>
      </c>
      <c r="AA275" s="1">
        <f>IF(P275=1,$O$3,IF(P275=2,$O$4,$O$5))</f>
        <v>0</v>
      </c>
    </row>
    <row r="276">
      <c r="A276" s="1" t="s">
        <v>510</v>
      </c>
      <c r="E276" s="27" t="s">
        <v>506</v>
      </c>
    </row>
    <row r="277" ht="26">
      <c r="A277" s="1" t="s">
        <v>511</v>
      </c>
      <c r="E277" s="32" t="s">
        <v>529</v>
      </c>
    </row>
    <row r="278" ht="25">
      <c r="A278" s="1" t="s">
        <v>513</v>
      </c>
      <c r="E278" s="27" t="s">
        <v>6048</v>
      </c>
    </row>
    <row r="279">
      <c r="A279" s="1" t="s">
        <v>504</v>
      </c>
      <c r="B279" s="1">
        <v>108</v>
      </c>
      <c r="C279" s="26" t="s">
        <v>9064</v>
      </c>
      <c r="D279" t="s">
        <v>506</v>
      </c>
      <c r="E279" s="27" t="s">
        <v>9065</v>
      </c>
      <c r="F279" s="28" t="s">
        <v>4976</v>
      </c>
      <c r="G279" s="29">
        <v>6.2000000000000002</v>
      </c>
      <c r="H279" s="28">
        <v>0.001</v>
      </c>
      <c r="I279" s="30">
        <f>ROUND(G279*H279,P4)</f>
        <v>0</v>
      </c>
      <c r="L279" s="30">
        <v>0</v>
      </c>
      <c r="M279" s="24">
        <f>ROUND(G279*L279,P4)</f>
        <v>0</v>
      </c>
      <c r="N279" s="25" t="s">
        <v>6046</v>
      </c>
      <c r="O279" s="31">
        <f>M279*AA279</f>
        <v>0</v>
      </c>
      <c r="P279" s="1">
        <v>3</v>
      </c>
      <c r="AA279" s="1">
        <f>IF(P279=1,$O$3,IF(P279=2,$O$4,$O$5))</f>
        <v>0</v>
      </c>
    </row>
    <row r="280">
      <c r="A280" s="1" t="s">
        <v>510</v>
      </c>
      <c r="E280" s="27" t="s">
        <v>506</v>
      </c>
    </row>
    <row r="281" ht="26">
      <c r="A281" s="1" t="s">
        <v>511</v>
      </c>
      <c r="E281" s="32" t="s">
        <v>10524</v>
      </c>
    </row>
    <row r="282" ht="25">
      <c r="A282" s="1" t="s">
        <v>513</v>
      </c>
      <c r="E282" s="27" t="s">
        <v>6048</v>
      </c>
    </row>
    <row r="283">
      <c r="A283" s="1" t="s">
        <v>504</v>
      </c>
      <c r="B283" s="1">
        <v>106</v>
      </c>
      <c r="C283" s="26" t="s">
        <v>9066</v>
      </c>
      <c r="D283" t="s">
        <v>506</v>
      </c>
      <c r="E283" s="27" t="s">
        <v>9067</v>
      </c>
      <c r="F283" s="28" t="s">
        <v>519</v>
      </c>
      <c r="G283" s="29">
        <v>27</v>
      </c>
      <c r="H283" s="28">
        <v>0.00011</v>
      </c>
      <c r="I283" s="30">
        <f>ROUND(G283*H283,P4)</f>
        <v>0</v>
      </c>
      <c r="L283" s="30">
        <v>0</v>
      </c>
      <c r="M283" s="24">
        <f>ROUND(G283*L283,P4)</f>
        <v>0</v>
      </c>
      <c r="N283" s="25" t="s">
        <v>6046</v>
      </c>
      <c r="O283" s="31">
        <f>M283*AA283</f>
        <v>0</v>
      </c>
      <c r="P283" s="1">
        <v>3</v>
      </c>
      <c r="AA283" s="1">
        <f>IF(P283=1,$O$3,IF(P283=2,$O$4,$O$5))</f>
        <v>0</v>
      </c>
    </row>
    <row r="284">
      <c r="A284" s="1" t="s">
        <v>510</v>
      </c>
      <c r="E284" s="27" t="s">
        <v>506</v>
      </c>
    </row>
    <row r="285" ht="26">
      <c r="A285" s="1" t="s">
        <v>511</v>
      </c>
      <c r="E285" s="32" t="s">
        <v>10525</v>
      </c>
    </row>
    <row r="286" ht="25">
      <c r="A286" s="1" t="s">
        <v>513</v>
      </c>
      <c r="E286" s="27" t="s">
        <v>6048</v>
      </c>
    </row>
    <row r="287">
      <c r="A287" s="1" t="s">
        <v>504</v>
      </c>
      <c r="B287" s="1">
        <v>104</v>
      </c>
      <c r="C287" s="26" t="s">
        <v>9068</v>
      </c>
      <c r="D287" t="s">
        <v>506</v>
      </c>
      <c r="E287" s="27" t="s">
        <v>9069</v>
      </c>
      <c r="F287" s="28" t="s">
        <v>519</v>
      </c>
      <c r="G287" s="29">
        <v>17</v>
      </c>
      <c r="H287" s="28">
        <v>0.00044999999999999999</v>
      </c>
      <c r="I287" s="30">
        <f>ROUND(G287*H287,P4)</f>
        <v>0</v>
      </c>
      <c r="L287" s="30">
        <v>0</v>
      </c>
      <c r="M287" s="24">
        <f>ROUND(G287*L287,P4)</f>
        <v>0</v>
      </c>
      <c r="N287" s="25" t="s">
        <v>6046</v>
      </c>
      <c r="O287" s="31">
        <f>M287*AA287</f>
        <v>0</v>
      </c>
      <c r="P287" s="1">
        <v>3</v>
      </c>
      <c r="AA287" s="1">
        <f>IF(P287=1,$O$3,IF(P287=2,$O$4,$O$5))</f>
        <v>0</v>
      </c>
    </row>
    <row r="288">
      <c r="A288" s="1" t="s">
        <v>510</v>
      </c>
      <c r="E288" s="27" t="s">
        <v>506</v>
      </c>
    </row>
    <row r="289" ht="26">
      <c r="A289" s="1" t="s">
        <v>511</v>
      </c>
      <c r="E289" s="32" t="s">
        <v>688</v>
      </c>
    </row>
    <row r="290" ht="25">
      <c r="A290" s="1" t="s">
        <v>513</v>
      </c>
      <c r="E290" s="27" t="s">
        <v>6048</v>
      </c>
    </row>
    <row r="291">
      <c r="A291" s="1" t="s">
        <v>504</v>
      </c>
      <c r="B291" s="1">
        <v>105</v>
      </c>
      <c r="C291" s="26" t="s">
        <v>9070</v>
      </c>
      <c r="D291" t="s">
        <v>506</v>
      </c>
      <c r="E291" s="27" t="s">
        <v>9071</v>
      </c>
      <c r="F291" s="28" t="s">
        <v>519</v>
      </c>
      <c r="G291" s="29">
        <v>10</v>
      </c>
      <c r="H291" s="28">
        <v>0.00033</v>
      </c>
      <c r="I291" s="30">
        <f>ROUND(G291*H291,P4)</f>
        <v>0</v>
      </c>
      <c r="L291" s="30">
        <v>0</v>
      </c>
      <c r="M291" s="24">
        <f>ROUND(G291*L291,P4)</f>
        <v>0</v>
      </c>
      <c r="N291" s="25" t="s">
        <v>6046</v>
      </c>
      <c r="O291" s="31">
        <f>M291*AA291</f>
        <v>0</v>
      </c>
      <c r="P291" s="1">
        <v>3</v>
      </c>
      <c r="AA291" s="1">
        <f>IF(P291=1,$O$3,IF(P291=2,$O$4,$O$5))</f>
        <v>0</v>
      </c>
    </row>
    <row r="292">
      <c r="A292" s="1" t="s">
        <v>510</v>
      </c>
      <c r="E292" s="27" t="s">
        <v>506</v>
      </c>
    </row>
    <row r="293" ht="26">
      <c r="A293" s="1" t="s">
        <v>511</v>
      </c>
      <c r="E293" s="32" t="s">
        <v>668</v>
      </c>
    </row>
    <row r="294" ht="25">
      <c r="A294" s="1" t="s">
        <v>513</v>
      </c>
      <c r="E294" s="27" t="s">
        <v>6048</v>
      </c>
    </row>
    <row r="295">
      <c r="A295" s="1" t="s">
        <v>504</v>
      </c>
      <c r="B295" s="1">
        <v>117</v>
      </c>
      <c r="C295" s="26" t="s">
        <v>9072</v>
      </c>
      <c r="D295" t="s">
        <v>506</v>
      </c>
      <c r="E295" s="27" t="s">
        <v>9073</v>
      </c>
      <c r="F295" s="28" t="s">
        <v>519</v>
      </c>
      <c r="G295" s="29">
        <v>2</v>
      </c>
      <c r="H295" s="28">
        <v>0.0041999999999999997</v>
      </c>
      <c r="I295" s="30">
        <f>ROUND(G295*H295,P4)</f>
        <v>0</v>
      </c>
      <c r="L295" s="30">
        <v>0</v>
      </c>
      <c r="M295" s="24">
        <f>ROUND(G295*L295,P4)</f>
        <v>0</v>
      </c>
      <c r="N295" s="25" t="s">
        <v>6046</v>
      </c>
      <c r="O295" s="31">
        <f>M295*AA295</f>
        <v>0</v>
      </c>
      <c r="P295" s="1">
        <v>3</v>
      </c>
      <c r="AA295" s="1">
        <f>IF(P295=1,$O$3,IF(P295=2,$O$4,$O$5))</f>
        <v>0</v>
      </c>
    </row>
    <row r="296">
      <c r="A296" s="1" t="s">
        <v>510</v>
      </c>
      <c r="E296" s="27" t="s">
        <v>506</v>
      </c>
    </row>
    <row r="297" ht="26">
      <c r="A297" s="1" t="s">
        <v>511</v>
      </c>
      <c r="E297" s="32" t="s">
        <v>529</v>
      </c>
    </row>
    <row r="298" ht="25">
      <c r="A298" s="1" t="s">
        <v>513</v>
      </c>
      <c r="E298" s="27" t="s">
        <v>6048</v>
      </c>
    </row>
    <row r="299">
      <c r="A299" s="1" t="s">
        <v>504</v>
      </c>
      <c r="B299" s="1">
        <v>118</v>
      </c>
      <c r="C299" s="26" t="s">
        <v>9074</v>
      </c>
      <c r="D299" t="s">
        <v>506</v>
      </c>
      <c r="E299" s="27" t="s">
        <v>9075</v>
      </c>
      <c r="F299" s="28" t="s">
        <v>519</v>
      </c>
      <c r="G299" s="29">
        <v>4</v>
      </c>
      <c r="H299" s="28">
        <v>0.00032000000000000003</v>
      </c>
      <c r="I299" s="30">
        <f>ROUND(G299*H299,P4)</f>
        <v>0</v>
      </c>
      <c r="L299" s="30">
        <v>0</v>
      </c>
      <c r="M299" s="24">
        <f>ROUND(G299*L299,P4)</f>
        <v>0</v>
      </c>
      <c r="N299" s="25" t="s">
        <v>6046</v>
      </c>
      <c r="O299" s="31">
        <f>M299*AA299</f>
        <v>0</v>
      </c>
      <c r="P299" s="1">
        <v>3</v>
      </c>
      <c r="AA299" s="1">
        <f>IF(P299=1,$O$3,IF(P299=2,$O$4,$O$5))</f>
        <v>0</v>
      </c>
    </row>
    <row r="300">
      <c r="A300" s="1" t="s">
        <v>510</v>
      </c>
      <c r="E300" s="27" t="s">
        <v>506</v>
      </c>
    </row>
    <row r="301" ht="26">
      <c r="A301" s="1" t="s">
        <v>511</v>
      </c>
      <c r="E301" s="32" t="s">
        <v>544</v>
      </c>
    </row>
    <row r="302" ht="25">
      <c r="A302" s="1" t="s">
        <v>513</v>
      </c>
      <c r="E302" s="27" t="s">
        <v>6048</v>
      </c>
    </row>
    <row r="303">
      <c r="A303" s="1" t="s">
        <v>504</v>
      </c>
      <c r="B303" s="1">
        <v>115</v>
      </c>
      <c r="C303" s="26" t="s">
        <v>9076</v>
      </c>
      <c r="D303" t="s">
        <v>506</v>
      </c>
      <c r="E303" s="27" t="s">
        <v>9077</v>
      </c>
      <c r="F303" s="28" t="s">
        <v>519</v>
      </c>
      <c r="G303" s="29">
        <v>4</v>
      </c>
      <c r="H303" s="28">
        <v>0.00042999999999999999</v>
      </c>
      <c r="I303" s="30">
        <f>ROUND(G303*H303,P4)</f>
        <v>0</v>
      </c>
      <c r="L303" s="30">
        <v>0</v>
      </c>
      <c r="M303" s="24">
        <f>ROUND(G303*L303,P4)</f>
        <v>0</v>
      </c>
      <c r="N303" s="25" t="s">
        <v>6046</v>
      </c>
      <c r="O303" s="31">
        <f>M303*AA303</f>
        <v>0</v>
      </c>
      <c r="P303" s="1">
        <v>3</v>
      </c>
      <c r="AA303" s="1">
        <f>IF(P303=1,$O$3,IF(P303=2,$O$4,$O$5))</f>
        <v>0</v>
      </c>
    </row>
    <row r="304">
      <c r="A304" s="1" t="s">
        <v>510</v>
      </c>
      <c r="E304" s="27" t="s">
        <v>506</v>
      </c>
    </row>
    <row r="305" ht="26">
      <c r="A305" s="1" t="s">
        <v>511</v>
      </c>
      <c r="E305" s="32" t="s">
        <v>544</v>
      </c>
    </row>
    <row r="306" ht="25">
      <c r="A306" s="1" t="s">
        <v>513</v>
      </c>
      <c r="E306" s="27" t="s">
        <v>6048</v>
      </c>
    </row>
    <row r="307">
      <c r="A307" s="1" t="s">
        <v>504</v>
      </c>
      <c r="B307" s="1">
        <v>112</v>
      </c>
      <c r="C307" s="26" t="s">
        <v>9078</v>
      </c>
      <c r="D307" t="s">
        <v>506</v>
      </c>
      <c r="E307" s="27" t="s">
        <v>9079</v>
      </c>
      <c r="F307" s="28" t="s">
        <v>519</v>
      </c>
      <c r="G307" s="29">
        <v>2</v>
      </c>
      <c r="H307" s="28">
        <v>0.00025999999999999998</v>
      </c>
      <c r="I307" s="30">
        <f>ROUND(G307*H307,P4)</f>
        <v>0</v>
      </c>
      <c r="L307" s="30">
        <v>0</v>
      </c>
      <c r="M307" s="24">
        <f>ROUND(G307*L307,P4)</f>
        <v>0</v>
      </c>
      <c r="N307" s="25" t="s">
        <v>6046</v>
      </c>
      <c r="O307" s="31">
        <f>M307*AA307</f>
        <v>0</v>
      </c>
      <c r="P307" s="1">
        <v>3</v>
      </c>
      <c r="AA307" s="1">
        <f>IF(P307=1,$O$3,IF(P307=2,$O$4,$O$5))</f>
        <v>0</v>
      </c>
    </row>
    <row r="308">
      <c r="A308" s="1" t="s">
        <v>510</v>
      </c>
      <c r="E308" s="27" t="s">
        <v>506</v>
      </c>
    </row>
    <row r="309" ht="26">
      <c r="A309" s="1" t="s">
        <v>511</v>
      </c>
      <c r="E309" s="32" t="s">
        <v>529</v>
      </c>
    </row>
    <row r="310" ht="25">
      <c r="A310" s="1" t="s">
        <v>513</v>
      </c>
      <c r="E310" s="27" t="s">
        <v>6048</v>
      </c>
    </row>
    <row r="311">
      <c r="A311" s="1" t="s">
        <v>504</v>
      </c>
      <c r="B311" s="1">
        <v>110</v>
      </c>
      <c r="C311" s="26" t="s">
        <v>9080</v>
      </c>
      <c r="D311" t="s">
        <v>506</v>
      </c>
      <c r="E311" s="27" t="s">
        <v>9081</v>
      </c>
      <c r="F311" s="28" t="s">
        <v>519</v>
      </c>
      <c r="G311" s="29">
        <v>2</v>
      </c>
      <c r="H311" s="28">
        <v>0.00069999999999999999</v>
      </c>
      <c r="I311" s="30">
        <f>ROUND(G311*H311,P4)</f>
        <v>0</v>
      </c>
      <c r="L311" s="30">
        <v>0</v>
      </c>
      <c r="M311" s="24">
        <f>ROUND(G311*L311,P4)</f>
        <v>0</v>
      </c>
      <c r="N311" s="25" t="s">
        <v>6046</v>
      </c>
      <c r="O311" s="31">
        <f>M311*AA311</f>
        <v>0</v>
      </c>
      <c r="P311" s="1">
        <v>3</v>
      </c>
      <c r="AA311" s="1">
        <f>IF(P311=1,$O$3,IF(P311=2,$O$4,$O$5))</f>
        <v>0</v>
      </c>
    </row>
    <row r="312">
      <c r="A312" s="1" t="s">
        <v>510</v>
      </c>
      <c r="E312" s="27" t="s">
        <v>506</v>
      </c>
    </row>
    <row r="313" ht="26">
      <c r="A313" s="1" t="s">
        <v>511</v>
      </c>
      <c r="E313" s="32" t="s">
        <v>529</v>
      </c>
    </row>
    <row r="314" ht="25">
      <c r="A314" s="1" t="s">
        <v>513</v>
      </c>
      <c r="E314" s="27" t="s">
        <v>6048</v>
      </c>
    </row>
    <row r="315">
      <c r="A315" s="1" t="s">
        <v>504</v>
      </c>
      <c r="B315" s="1">
        <v>97</v>
      </c>
      <c r="C315" s="26" t="s">
        <v>9082</v>
      </c>
      <c r="D315" t="s">
        <v>506</v>
      </c>
      <c r="E315" s="27" t="s">
        <v>9083</v>
      </c>
      <c r="F315" s="28" t="s">
        <v>4976</v>
      </c>
      <c r="G315" s="29">
        <v>28.5</v>
      </c>
      <c r="H315" s="28">
        <v>0.001</v>
      </c>
      <c r="I315" s="30">
        <f>ROUND(G315*H315,P4)</f>
        <v>0</v>
      </c>
      <c r="L315" s="30">
        <v>0</v>
      </c>
      <c r="M315" s="24">
        <f>ROUND(G315*L315,P4)</f>
        <v>0</v>
      </c>
      <c r="N315" s="25" t="s">
        <v>6046</v>
      </c>
      <c r="O315" s="31">
        <f>M315*AA315</f>
        <v>0</v>
      </c>
      <c r="P315" s="1">
        <v>3</v>
      </c>
      <c r="AA315" s="1">
        <f>IF(P315=1,$O$3,IF(P315=2,$O$4,$O$5))</f>
        <v>0</v>
      </c>
    </row>
    <row r="316">
      <c r="A316" s="1" t="s">
        <v>510</v>
      </c>
      <c r="E316" s="27" t="s">
        <v>506</v>
      </c>
    </row>
    <row r="317" ht="26">
      <c r="A317" s="1" t="s">
        <v>511</v>
      </c>
      <c r="E317" s="32" t="s">
        <v>10526</v>
      </c>
    </row>
    <row r="318" ht="25">
      <c r="A318" s="1" t="s">
        <v>513</v>
      </c>
      <c r="E318" s="27" t="s">
        <v>6048</v>
      </c>
    </row>
    <row r="319">
      <c r="A319" s="1" t="s">
        <v>504</v>
      </c>
      <c r="B319" s="1">
        <v>120</v>
      </c>
      <c r="C319" s="26" t="s">
        <v>9084</v>
      </c>
      <c r="D319" t="s">
        <v>506</v>
      </c>
      <c r="E319" s="27" t="s">
        <v>9085</v>
      </c>
      <c r="F319" s="28" t="s">
        <v>519</v>
      </c>
      <c r="G319" s="29">
        <v>2</v>
      </c>
      <c r="H319" s="28">
        <v>0</v>
      </c>
      <c r="I319" s="30">
        <f>ROUND(G319*H319,P4)</f>
        <v>0</v>
      </c>
      <c r="L319" s="30">
        <v>0</v>
      </c>
      <c r="M319" s="24">
        <f>ROUND(G319*L319,P4)</f>
        <v>0</v>
      </c>
      <c r="N319" s="25" t="s">
        <v>6046</v>
      </c>
      <c r="O319" s="31">
        <f>M319*AA319</f>
        <v>0</v>
      </c>
      <c r="P319" s="1">
        <v>3</v>
      </c>
      <c r="AA319" s="1">
        <f>IF(P319=1,$O$3,IF(P319=2,$O$4,$O$5))</f>
        <v>0</v>
      </c>
    </row>
    <row r="320">
      <c r="A320" s="1" t="s">
        <v>510</v>
      </c>
      <c r="E320" s="27" t="s">
        <v>506</v>
      </c>
    </row>
    <row r="321" ht="26">
      <c r="A321" s="1" t="s">
        <v>511</v>
      </c>
      <c r="E321" s="32" t="s">
        <v>529</v>
      </c>
    </row>
    <row r="322" ht="25">
      <c r="A322" s="1" t="s">
        <v>513</v>
      </c>
      <c r="E322" s="27" t="s">
        <v>6048</v>
      </c>
    </row>
    <row r="323">
      <c r="A323" s="1" t="s">
        <v>504</v>
      </c>
      <c r="B323" s="1">
        <v>103</v>
      </c>
      <c r="C323" s="26" t="s">
        <v>9086</v>
      </c>
      <c r="D323" t="s">
        <v>506</v>
      </c>
      <c r="E323" s="27" t="s">
        <v>9087</v>
      </c>
      <c r="F323" s="28" t="s">
        <v>4976</v>
      </c>
      <c r="G323" s="29">
        <v>4.0499999999999998</v>
      </c>
      <c r="H323" s="28">
        <v>0.001</v>
      </c>
      <c r="I323" s="30">
        <f>ROUND(G323*H323,P4)</f>
        <v>0</v>
      </c>
      <c r="L323" s="30">
        <v>0</v>
      </c>
      <c r="M323" s="24">
        <f>ROUND(G323*L323,P4)</f>
        <v>0</v>
      </c>
      <c r="N323" s="25" t="s">
        <v>6046</v>
      </c>
      <c r="O323" s="31">
        <f>M323*AA323</f>
        <v>0</v>
      </c>
      <c r="P323" s="1">
        <v>3</v>
      </c>
      <c r="AA323" s="1">
        <f>IF(P323=1,$O$3,IF(P323=2,$O$4,$O$5))</f>
        <v>0</v>
      </c>
    </row>
    <row r="324">
      <c r="A324" s="1" t="s">
        <v>510</v>
      </c>
      <c r="E324" s="27" t="s">
        <v>506</v>
      </c>
    </row>
    <row r="325" ht="26">
      <c r="A325" s="1" t="s">
        <v>511</v>
      </c>
      <c r="E325" s="32" t="s">
        <v>10084</v>
      </c>
    </row>
    <row r="326" ht="25">
      <c r="A326" s="1" t="s">
        <v>513</v>
      </c>
      <c r="E326" s="27" t="s">
        <v>6048</v>
      </c>
    </row>
    <row r="327">
      <c r="A327" s="1" t="s">
        <v>504</v>
      </c>
      <c r="B327" s="1">
        <v>122</v>
      </c>
      <c r="C327" s="26" t="s">
        <v>9088</v>
      </c>
      <c r="D327" t="s">
        <v>506</v>
      </c>
      <c r="E327" s="27" t="s">
        <v>9089</v>
      </c>
      <c r="F327" s="28" t="s">
        <v>519</v>
      </c>
      <c r="G327" s="29">
        <v>2</v>
      </c>
      <c r="H327" s="28">
        <v>0.0022799999999999999</v>
      </c>
      <c r="I327" s="30">
        <f>ROUND(G327*H327,P4)</f>
        <v>0</v>
      </c>
      <c r="L327" s="30">
        <v>0</v>
      </c>
      <c r="M327" s="24">
        <f>ROUND(G327*L327,P4)</f>
        <v>0</v>
      </c>
      <c r="N327" s="25" t="s">
        <v>6046</v>
      </c>
      <c r="O327" s="31">
        <f>M327*AA327</f>
        <v>0</v>
      </c>
      <c r="P327" s="1">
        <v>3</v>
      </c>
      <c r="AA327" s="1">
        <f>IF(P327=1,$O$3,IF(P327=2,$O$4,$O$5))</f>
        <v>0</v>
      </c>
    </row>
    <row r="328">
      <c r="A328" s="1" t="s">
        <v>510</v>
      </c>
      <c r="E328" s="27" t="s">
        <v>506</v>
      </c>
    </row>
    <row r="329" ht="26">
      <c r="A329" s="1" t="s">
        <v>511</v>
      </c>
      <c r="E329" s="32" t="s">
        <v>529</v>
      </c>
    </row>
    <row r="330" ht="25">
      <c r="A330" s="1" t="s">
        <v>513</v>
      </c>
      <c r="E330" s="27" t="s">
        <v>6048</v>
      </c>
    </row>
    <row r="331">
      <c r="A331" s="1" t="s">
        <v>504</v>
      </c>
      <c r="B331" s="1">
        <v>82</v>
      </c>
      <c r="C331" s="26" t="s">
        <v>9090</v>
      </c>
      <c r="D331" t="s">
        <v>506</v>
      </c>
      <c r="E331" s="27" t="s">
        <v>9091</v>
      </c>
      <c r="F331" s="28" t="s">
        <v>519</v>
      </c>
      <c r="G331" s="29">
        <v>5</v>
      </c>
      <c r="H331" s="28">
        <v>0.00031</v>
      </c>
      <c r="I331" s="30">
        <f>ROUND(G331*H331,P4)</f>
        <v>0</v>
      </c>
      <c r="L331" s="30">
        <v>0</v>
      </c>
      <c r="M331" s="24">
        <f>ROUND(G331*L331,P4)</f>
        <v>0</v>
      </c>
      <c r="N331" s="25" t="s">
        <v>6046</v>
      </c>
      <c r="O331" s="31">
        <f>M331*AA331</f>
        <v>0</v>
      </c>
      <c r="P331" s="1">
        <v>3</v>
      </c>
      <c r="AA331" s="1">
        <f>IF(P331=1,$O$3,IF(P331=2,$O$4,$O$5))</f>
        <v>0</v>
      </c>
    </row>
    <row r="332">
      <c r="A332" s="1" t="s">
        <v>510</v>
      </c>
      <c r="E332" s="27" t="s">
        <v>506</v>
      </c>
    </row>
    <row r="333" ht="26">
      <c r="A333" s="1" t="s">
        <v>511</v>
      </c>
      <c r="E333" s="32" t="s">
        <v>1076</v>
      </c>
    </row>
    <row r="334" ht="25">
      <c r="A334" s="1" t="s">
        <v>513</v>
      </c>
      <c r="E334" s="27" t="s">
        <v>6048</v>
      </c>
    </row>
    <row r="335">
      <c r="A335" s="1" t="s">
        <v>504</v>
      </c>
      <c r="B335" s="1">
        <v>84</v>
      </c>
      <c r="C335" s="26" t="s">
        <v>9092</v>
      </c>
      <c r="D335" t="s">
        <v>506</v>
      </c>
      <c r="E335" s="27" t="s">
        <v>9093</v>
      </c>
      <c r="F335" s="28" t="s">
        <v>519</v>
      </c>
      <c r="G335" s="29">
        <v>2</v>
      </c>
      <c r="H335" s="28">
        <v>0.00040000000000000002</v>
      </c>
      <c r="I335" s="30">
        <f>ROUND(G335*H335,P4)</f>
        <v>0</v>
      </c>
      <c r="L335" s="30">
        <v>0</v>
      </c>
      <c r="M335" s="24">
        <f>ROUND(G335*L335,P4)</f>
        <v>0</v>
      </c>
      <c r="N335" s="25" t="s">
        <v>6046</v>
      </c>
      <c r="O335" s="31">
        <f>M335*AA335</f>
        <v>0</v>
      </c>
      <c r="P335" s="1">
        <v>3</v>
      </c>
      <c r="AA335" s="1">
        <f>IF(P335=1,$O$3,IF(P335=2,$O$4,$O$5))</f>
        <v>0</v>
      </c>
    </row>
    <row r="336">
      <c r="A336" s="1" t="s">
        <v>510</v>
      </c>
      <c r="E336" s="27" t="s">
        <v>506</v>
      </c>
    </row>
    <row r="337" ht="39">
      <c r="A337" s="1" t="s">
        <v>511</v>
      </c>
      <c r="E337" s="32" t="s">
        <v>10527</v>
      </c>
    </row>
    <row r="338" ht="25">
      <c r="A338" s="1" t="s">
        <v>513</v>
      </c>
      <c r="E338" s="27" t="s">
        <v>6048</v>
      </c>
    </row>
    <row r="339">
      <c r="A339" s="1" t="s">
        <v>504</v>
      </c>
      <c r="B339" s="1">
        <v>85</v>
      </c>
      <c r="C339" s="26" t="s">
        <v>9095</v>
      </c>
      <c r="D339" t="s">
        <v>506</v>
      </c>
      <c r="E339" s="27" t="s">
        <v>9096</v>
      </c>
      <c r="F339" s="28" t="s">
        <v>519</v>
      </c>
      <c r="G339" s="29">
        <v>10</v>
      </c>
      <c r="H339" s="28">
        <v>0.00040000000000000002</v>
      </c>
      <c r="I339" s="30">
        <f>ROUND(G339*H339,P4)</f>
        <v>0</v>
      </c>
      <c r="L339" s="30">
        <v>0</v>
      </c>
      <c r="M339" s="24">
        <f>ROUND(G339*L339,P4)</f>
        <v>0</v>
      </c>
      <c r="N339" s="25" t="s">
        <v>6046</v>
      </c>
      <c r="O339" s="31">
        <f>M339*AA339</f>
        <v>0</v>
      </c>
      <c r="P339" s="1">
        <v>3</v>
      </c>
      <c r="AA339" s="1">
        <f>IF(P339=1,$O$3,IF(P339=2,$O$4,$O$5))</f>
        <v>0</v>
      </c>
    </row>
    <row r="340">
      <c r="A340" s="1" t="s">
        <v>510</v>
      </c>
      <c r="E340" s="27" t="s">
        <v>506</v>
      </c>
    </row>
    <row r="341" ht="39">
      <c r="A341" s="1" t="s">
        <v>511</v>
      </c>
      <c r="E341" s="32" t="s">
        <v>10528</v>
      </c>
    </row>
    <row r="342" ht="25">
      <c r="A342" s="1" t="s">
        <v>513</v>
      </c>
      <c r="E342" s="27" t="s">
        <v>6048</v>
      </c>
    </row>
    <row r="343">
      <c r="A343" s="1" t="s">
        <v>504</v>
      </c>
      <c r="B343" s="1">
        <v>89</v>
      </c>
      <c r="C343" s="26" t="s">
        <v>9106</v>
      </c>
      <c r="D343" t="s">
        <v>506</v>
      </c>
      <c r="E343" s="27" t="s">
        <v>9107</v>
      </c>
      <c r="F343" s="28" t="s">
        <v>519</v>
      </c>
      <c r="G343" s="29">
        <v>2</v>
      </c>
      <c r="H343" s="28">
        <v>0.00050000000000000001</v>
      </c>
      <c r="I343" s="30">
        <f>ROUND(G343*H343,P4)</f>
        <v>0</v>
      </c>
      <c r="L343" s="30">
        <v>0</v>
      </c>
      <c r="M343" s="24">
        <f>ROUND(G343*L343,P4)</f>
        <v>0</v>
      </c>
      <c r="N343" s="25" t="s">
        <v>6046</v>
      </c>
      <c r="O343" s="31">
        <f>M343*AA343</f>
        <v>0</v>
      </c>
      <c r="P343" s="1">
        <v>3</v>
      </c>
      <c r="AA343" s="1">
        <f>IF(P343=1,$O$3,IF(P343=2,$O$4,$O$5))</f>
        <v>0</v>
      </c>
    </row>
    <row r="344">
      <c r="A344" s="1" t="s">
        <v>510</v>
      </c>
      <c r="E344" s="27" t="s">
        <v>506</v>
      </c>
    </row>
    <row r="345" ht="39">
      <c r="A345" s="1" t="s">
        <v>511</v>
      </c>
      <c r="E345" s="32" t="s">
        <v>10527</v>
      </c>
    </row>
    <row r="346" ht="25">
      <c r="A346" s="1" t="s">
        <v>513</v>
      </c>
      <c r="E346" s="27" t="s">
        <v>6048</v>
      </c>
    </row>
    <row r="347" ht="25">
      <c r="A347" s="1" t="s">
        <v>504</v>
      </c>
      <c r="B347" s="1">
        <v>51</v>
      </c>
      <c r="C347" s="26" t="s">
        <v>9111</v>
      </c>
      <c r="D347" t="s">
        <v>506</v>
      </c>
      <c r="E347" s="27" t="s">
        <v>9112</v>
      </c>
      <c r="F347" s="28" t="s">
        <v>567</v>
      </c>
      <c r="G347" s="29">
        <v>70</v>
      </c>
      <c r="H347" s="28">
        <v>0</v>
      </c>
      <c r="I347" s="30">
        <f>ROUND(G347*H347,P4)</f>
        <v>0</v>
      </c>
      <c r="L347" s="30">
        <v>0</v>
      </c>
      <c r="M347" s="24">
        <f>ROUND(G347*L347,P4)</f>
        <v>0</v>
      </c>
      <c r="N347" s="25" t="s">
        <v>6046</v>
      </c>
      <c r="O347" s="31">
        <f>M347*AA347</f>
        <v>0</v>
      </c>
      <c r="P347" s="1">
        <v>3</v>
      </c>
      <c r="AA347" s="1">
        <f>IF(P347=1,$O$3,IF(P347=2,$O$4,$O$5))</f>
        <v>0</v>
      </c>
    </row>
    <row r="348">
      <c r="A348" s="1" t="s">
        <v>510</v>
      </c>
      <c r="E348" s="27" t="s">
        <v>506</v>
      </c>
    </row>
    <row r="349" ht="26">
      <c r="A349" s="1" t="s">
        <v>511</v>
      </c>
      <c r="E349" s="32" t="s">
        <v>10529</v>
      </c>
    </row>
    <row r="350" ht="25">
      <c r="A350" s="1" t="s">
        <v>513</v>
      </c>
      <c r="E350" s="27" t="s">
        <v>6048</v>
      </c>
    </row>
    <row r="351" ht="25">
      <c r="A351" s="1" t="s">
        <v>504</v>
      </c>
      <c r="B351" s="1">
        <v>54</v>
      </c>
      <c r="C351" s="26" t="s">
        <v>9114</v>
      </c>
      <c r="D351" t="s">
        <v>506</v>
      </c>
      <c r="E351" s="27" t="s">
        <v>9115</v>
      </c>
      <c r="F351" s="28" t="s">
        <v>567</v>
      </c>
      <c r="G351" s="29">
        <v>20</v>
      </c>
      <c r="H351" s="28">
        <v>0</v>
      </c>
      <c r="I351" s="30">
        <f>ROUND(G351*H351,P4)</f>
        <v>0</v>
      </c>
      <c r="L351" s="30">
        <v>0</v>
      </c>
      <c r="M351" s="24">
        <f>ROUND(G351*L351,P4)</f>
        <v>0</v>
      </c>
      <c r="N351" s="25" t="s">
        <v>6046</v>
      </c>
      <c r="O351" s="31">
        <f>M351*AA351</f>
        <v>0</v>
      </c>
      <c r="P351" s="1">
        <v>3</v>
      </c>
      <c r="AA351" s="1">
        <f>IF(P351=1,$O$3,IF(P351=2,$O$4,$O$5))</f>
        <v>0</v>
      </c>
    </row>
    <row r="352">
      <c r="A352" s="1" t="s">
        <v>510</v>
      </c>
      <c r="E352" s="27" t="s">
        <v>506</v>
      </c>
    </row>
    <row r="353" ht="26">
      <c r="A353" s="1" t="s">
        <v>511</v>
      </c>
      <c r="E353" s="32" t="s">
        <v>926</v>
      </c>
    </row>
    <row r="354" ht="25">
      <c r="A354" s="1" t="s">
        <v>513</v>
      </c>
      <c r="E354" s="27" t="s">
        <v>6048</v>
      </c>
    </row>
    <row r="355" ht="25">
      <c r="A355" s="1" t="s">
        <v>504</v>
      </c>
      <c r="B355" s="1">
        <v>57</v>
      </c>
      <c r="C355" s="26" t="s">
        <v>9125</v>
      </c>
      <c r="D355" t="s">
        <v>506</v>
      </c>
      <c r="E355" s="27" t="s">
        <v>9126</v>
      </c>
      <c r="F355" s="28" t="s">
        <v>567</v>
      </c>
      <c r="G355" s="29">
        <v>20</v>
      </c>
      <c r="H355" s="28">
        <v>0</v>
      </c>
      <c r="I355" s="30">
        <f>ROUND(G355*H355,P4)</f>
        <v>0</v>
      </c>
      <c r="L355" s="30">
        <v>0</v>
      </c>
      <c r="M355" s="24">
        <f>ROUND(G355*L355,P4)</f>
        <v>0</v>
      </c>
      <c r="N355" s="25" t="s">
        <v>6046</v>
      </c>
      <c r="O355" s="31">
        <f>M355*AA355</f>
        <v>0</v>
      </c>
      <c r="P355" s="1">
        <v>3</v>
      </c>
      <c r="AA355" s="1">
        <f>IF(P355=1,$O$3,IF(P355=2,$O$4,$O$5))</f>
        <v>0</v>
      </c>
    </row>
    <row r="356">
      <c r="A356" s="1" t="s">
        <v>510</v>
      </c>
      <c r="E356" s="27" t="s">
        <v>506</v>
      </c>
    </row>
    <row r="357" ht="26">
      <c r="A357" s="1" t="s">
        <v>511</v>
      </c>
      <c r="E357" s="32" t="s">
        <v>10530</v>
      </c>
    </row>
    <row r="358" ht="25">
      <c r="A358" s="1" t="s">
        <v>513</v>
      </c>
      <c r="E358" s="27" t="s">
        <v>6048</v>
      </c>
    </row>
    <row r="359" ht="25">
      <c r="A359" s="1" t="s">
        <v>504</v>
      </c>
      <c r="B359" s="1">
        <v>59</v>
      </c>
      <c r="C359" s="26" t="s">
        <v>9128</v>
      </c>
      <c r="D359" t="s">
        <v>506</v>
      </c>
      <c r="E359" s="27" t="s">
        <v>9129</v>
      </c>
      <c r="F359" s="28" t="s">
        <v>567</v>
      </c>
      <c r="G359" s="29">
        <v>20</v>
      </c>
      <c r="H359" s="28">
        <v>0</v>
      </c>
      <c r="I359" s="30">
        <f>ROUND(G359*H359,P4)</f>
        <v>0</v>
      </c>
      <c r="L359" s="30">
        <v>0</v>
      </c>
      <c r="M359" s="24">
        <f>ROUND(G359*L359,P4)</f>
        <v>0</v>
      </c>
      <c r="N359" s="25" t="s">
        <v>6046</v>
      </c>
      <c r="O359" s="31">
        <f>M359*AA359</f>
        <v>0</v>
      </c>
      <c r="P359" s="1">
        <v>3</v>
      </c>
      <c r="AA359" s="1">
        <f>IF(P359=1,$O$3,IF(P359=2,$O$4,$O$5))</f>
        <v>0</v>
      </c>
    </row>
    <row r="360">
      <c r="A360" s="1" t="s">
        <v>510</v>
      </c>
      <c r="E360" s="27" t="s">
        <v>506</v>
      </c>
    </row>
    <row r="361" ht="26">
      <c r="A361" s="1" t="s">
        <v>511</v>
      </c>
      <c r="E361" s="32" t="s">
        <v>10531</v>
      </c>
    </row>
    <row r="362" ht="25">
      <c r="A362" s="1" t="s">
        <v>513</v>
      </c>
      <c r="E362" s="27" t="s">
        <v>6048</v>
      </c>
    </row>
    <row r="363" ht="25">
      <c r="A363" s="1" t="s">
        <v>504</v>
      </c>
      <c r="B363" s="1">
        <v>61</v>
      </c>
      <c r="C363" s="26" t="s">
        <v>9131</v>
      </c>
      <c r="D363" t="s">
        <v>506</v>
      </c>
      <c r="E363" s="27" t="s">
        <v>9132</v>
      </c>
      <c r="F363" s="28" t="s">
        <v>567</v>
      </c>
      <c r="G363" s="29">
        <v>65</v>
      </c>
      <c r="H363" s="28">
        <v>0</v>
      </c>
      <c r="I363" s="30">
        <f>ROUND(G363*H363,P4)</f>
        <v>0</v>
      </c>
      <c r="L363" s="30">
        <v>0</v>
      </c>
      <c r="M363" s="24">
        <f>ROUND(G363*L363,P4)</f>
        <v>0</v>
      </c>
      <c r="N363" s="25" t="s">
        <v>6046</v>
      </c>
      <c r="O363" s="31">
        <f>M363*AA363</f>
        <v>0</v>
      </c>
      <c r="P363" s="1">
        <v>3</v>
      </c>
      <c r="AA363" s="1">
        <f>IF(P363=1,$O$3,IF(P363=2,$O$4,$O$5))</f>
        <v>0</v>
      </c>
    </row>
    <row r="364">
      <c r="A364" s="1" t="s">
        <v>510</v>
      </c>
      <c r="E364" s="27" t="s">
        <v>506</v>
      </c>
    </row>
    <row r="365" ht="26">
      <c r="A365" s="1" t="s">
        <v>511</v>
      </c>
      <c r="E365" s="32" t="s">
        <v>10532</v>
      </c>
    </row>
    <row r="366" ht="25">
      <c r="A366" s="1" t="s">
        <v>513</v>
      </c>
      <c r="E366" s="27" t="s">
        <v>6048</v>
      </c>
    </row>
    <row r="367" ht="25">
      <c r="A367" s="1" t="s">
        <v>504</v>
      </c>
      <c r="B367" s="1">
        <v>63</v>
      </c>
      <c r="C367" s="26" t="s">
        <v>9134</v>
      </c>
      <c r="D367" t="s">
        <v>506</v>
      </c>
      <c r="E367" s="27" t="s">
        <v>9135</v>
      </c>
      <c r="F367" s="28" t="s">
        <v>567</v>
      </c>
      <c r="G367" s="29">
        <v>40</v>
      </c>
      <c r="H367" s="28">
        <v>0</v>
      </c>
      <c r="I367" s="30">
        <f>ROUND(G367*H367,P4)</f>
        <v>0</v>
      </c>
      <c r="L367" s="30">
        <v>0</v>
      </c>
      <c r="M367" s="24">
        <f>ROUND(G367*L367,P4)</f>
        <v>0</v>
      </c>
      <c r="N367" s="25" t="s">
        <v>6046</v>
      </c>
      <c r="O367" s="31">
        <f>M367*AA367</f>
        <v>0</v>
      </c>
      <c r="P367" s="1">
        <v>3</v>
      </c>
      <c r="AA367" s="1">
        <f>IF(P367=1,$O$3,IF(P367=2,$O$4,$O$5))</f>
        <v>0</v>
      </c>
    </row>
    <row r="368">
      <c r="A368" s="1" t="s">
        <v>510</v>
      </c>
      <c r="E368" s="27" t="s">
        <v>506</v>
      </c>
    </row>
    <row r="369" ht="26">
      <c r="A369" s="1" t="s">
        <v>511</v>
      </c>
      <c r="E369" s="32" t="s">
        <v>10533</v>
      </c>
    </row>
    <row r="370" ht="25">
      <c r="A370" s="1" t="s">
        <v>513</v>
      </c>
      <c r="E370" s="27" t="s">
        <v>6048</v>
      </c>
    </row>
    <row r="371" ht="25">
      <c r="A371" s="1" t="s">
        <v>504</v>
      </c>
      <c r="B371" s="1">
        <v>65</v>
      </c>
      <c r="C371" s="26" t="s">
        <v>9137</v>
      </c>
      <c r="D371" t="s">
        <v>506</v>
      </c>
      <c r="E371" s="27" t="s">
        <v>9138</v>
      </c>
      <c r="F371" s="28" t="s">
        <v>567</v>
      </c>
      <c r="G371" s="29">
        <v>20</v>
      </c>
      <c r="H371" s="28">
        <v>0</v>
      </c>
      <c r="I371" s="30">
        <f>ROUND(G371*H371,P4)</f>
        <v>0</v>
      </c>
      <c r="L371" s="30">
        <v>0</v>
      </c>
      <c r="M371" s="24">
        <f>ROUND(G371*L371,P4)</f>
        <v>0</v>
      </c>
      <c r="N371" s="25" t="s">
        <v>6046</v>
      </c>
      <c r="O371" s="31">
        <f>M371*AA371</f>
        <v>0</v>
      </c>
      <c r="P371" s="1">
        <v>3</v>
      </c>
      <c r="AA371" s="1">
        <f>IF(P371=1,$O$3,IF(P371=2,$O$4,$O$5))</f>
        <v>0</v>
      </c>
    </row>
    <row r="372">
      <c r="A372" s="1" t="s">
        <v>510</v>
      </c>
      <c r="E372" s="27" t="s">
        <v>506</v>
      </c>
    </row>
    <row r="373" ht="26">
      <c r="A373" s="1" t="s">
        <v>511</v>
      </c>
      <c r="E373" s="32" t="s">
        <v>10531</v>
      </c>
    </row>
    <row r="374" ht="25">
      <c r="A374" s="1" t="s">
        <v>513</v>
      </c>
      <c r="E374" s="27" t="s">
        <v>6048</v>
      </c>
    </row>
    <row r="375" ht="25">
      <c r="A375" s="1" t="s">
        <v>504</v>
      </c>
      <c r="B375" s="1">
        <v>67</v>
      </c>
      <c r="C375" s="26" t="s">
        <v>9140</v>
      </c>
      <c r="D375" t="s">
        <v>506</v>
      </c>
      <c r="E375" s="27" t="s">
        <v>9141</v>
      </c>
      <c r="F375" s="28" t="s">
        <v>567</v>
      </c>
      <c r="G375" s="29">
        <v>10</v>
      </c>
      <c r="H375" s="28">
        <v>0</v>
      </c>
      <c r="I375" s="30">
        <f>ROUND(G375*H375,P4)</f>
        <v>0</v>
      </c>
      <c r="L375" s="30">
        <v>0</v>
      </c>
      <c r="M375" s="24">
        <f>ROUND(G375*L375,P4)</f>
        <v>0</v>
      </c>
      <c r="N375" s="25" t="s">
        <v>6046</v>
      </c>
      <c r="O375" s="31">
        <f>M375*AA375</f>
        <v>0</v>
      </c>
      <c r="P375" s="1">
        <v>3</v>
      </c>
      <c r="AA375" s="1">
        <f>IF(P375=1,$O$3,IF(P375=2,$O$4,$O$5))</f>
        <v>0</v>
      </c>
    </row>
    <row r="376">
      <c r="A376" s="1" t="s">
        <v>510</v>
      </c>
      <c r="E376" s="27" t="s">
        <v>506</v>
      </c>
    </row>
    <row r="377" ht="26">
      <c r="A377" s="1" t="s">
        <v>511</v>
      </c>
      <c r="E377" s="32" t="s">
        <v>668</v>
      </c>
    </row>
    <row r="378" ht="25">
      <c r="A378" s="1" t="s">
        <v>513</v>
      </c>
      <c r="E378" s="27" t="s">
        <v>6048</v>
      </c>
    </row>
    <row r="379" ht="25">
      <c r="A379" s="1" t="s">
        <v>504</v>
      </c>
      <c r="B379" s="1">
        <v>69</v>
      </c>
      <c r="C379" s="26" t="s">
        <v>9144</v>
      </c>
      <c r="D379" t="s">
        <v>506</v>
      </c>
      <c r="E379" s="27" t="s">
        <v>9145</v>
      </c>
      <c r="F379" s="28" t="s">
        <v>519</v>
      </c>
      <c r="G379" s="29">
        <v>24</v>
      </c>
      <c r="H379" s="28">
        <v>0</v>
      </c>
      <c r="I379" s="30">
        <f>ROUND(G379*H379,P4)</f>
        <v>0</v>
      </c>
      <c r="L379" s="30">
        <v>0</v>
      </c>
      <c r="M379" s="24">
        <f>ROUND(G379*L379,P4)</f>
        <v>0</v>
      </c>
      <c r="N379" s="25" t="s">
        <v>6046</v>
      </c>
      <c r="O379" s="31">
        <f>M379*AA379</f>
        <v>0</v>
      </c>
      <c r="P379" s="1">
        <v>3</v>
      </c>
      <c r="AA379" s="1">
        <f>IF(P379=1,$O$3,IF(P379=2,$O$4,$O$5))</f>
        <v>0</v>
      </c>
    </row>
    <row r="380">
      <c r="A380" s="1" t="s">
        <v>510</v>
      </c>
      <c r="E380" s="27" t="s">
        <v>506</v>
      </c>
    </row>
    <row r="381" ht="39">
      <c r="A381" s="1" t="s">
        <v>511</v>
      </c>
      <c r="E381" s="32" t="s">
        <v>10534</v>
      </c>
    </row>
    <row r="382" ht="25">
      <c r="A382" s="1" t="s">
        <v>513</v>
      </c>
      <c r="E382" s="27" t="s">
        <v>6048</v>
      </c>
    </row>
    <row r="383" ht="25">
      <c r="A383" s="1" t="s">
        <v>504</v>
      </c>
      <c r="B383" s="1">
        <v>70</v>
      </c>
      <c r="C383" s="26" t="s">
        <v>9147</v>
      </c>
      <c r="D383" t="s">
        <v>506</v>
      </c>
      <c r="E383" s="27" t="s">
        <v>9148</v>
      </c>
      <c r="F383" s="28" t="s">
        <v>519</v>
      </c>
      <c r="G383" s="29">
        <v>8</v>
      </c>
      <c r="H383" s="28">
        <v>0</v>
      </c>
      <c r="I383" s="30">
        <f>ROUND(G383*H383,P4)</f>
        <v>0</v>
      </c>
      <c r="L383" s="30">
        <v>0</v>
      </c>
      <c r="M383" s="24">
        <f>ROUND(G383*L383,P4)</f>
        <v>0</v>
      </c>
      <c r="N383" s="25" t="s">
        <v>6046</v>
      </c>
      <c r="O383" s="31">
        <f>M383*AA383</f>
        <v>0</v>
      </c>
      <c r="P383" s="1">
        <v>3</v>
      </c>
      <c r="AA383" s="1">
        <f>IF(P383=1,$O$3,IF(P383=2,$O$4,$O$5))</f>
        <v>0</v>
      </c>
    </row>
    <row r="384">
      <c r="A384" s="1" t="s">
        <v>510</v>
      </c>
      <c r="E384" s="27" t="s">
        <v>506</v>
      </c>
    </row>
    <row r="385" ht="39">
      <c r="A385" s="1" t="s">
        <v>511</v>
      </c>
      <c r="E385" s="32" t="s">
        <v>10535</v>
      </c>
    </row>
    <row r="386" ht="25">
      <c r="A386" s="1" t="s">
        <v>513</v>
      </c>
      <c r="E386" s="27" t="s">
        <v>6048</v>
      </c>
    </row>
    <row r="387" ht="25">
      <c r="A387" s="1" t="s">
        <v>504</v>
      </c>
      <c r="B387" s="1">
        <v>71</v>
      </c>
      <c r="C387" s="26" t="s">
        <v>9150</v>
      </c>
      <c r="D387" t="s">
        <v>506</v>
      </c>
      <c r="E387" s="27" t="s">
        <v>9151</v>
      </c>
      <c r="F387" s="28" t="s">
        <v>519</v>
      </c>
      <c r="G387" s="29">
        <v>6</v>
      </c>
      <c r="H387" s="28">
        <v>0</v>
      </c>
      <c r="I387" s="30">
        <f>ROUND(G387*H387,P4)</f>
        <v>0</v>
      </c>
      <c r="L387" s="30">
        <v>0</v>
      </c>
      <c r="M387" s="24">
        <f>ROUND(G387*L387,P4)</f>
        <v>0</v>
      </c>
      <c r="N387" s="25" t="s">
        <v>6046</v>
      </c>
      <c r="O387" s="31">
        <f>M387*AA387</f>
        <v>0</v>
      </c>
      <c r="P387" s="1">
        <v>3</v>
      </c>
      <c r="AA387" s="1">
        <f>IF(P387=1,$O$3,IF(P387=2,$O$4,$O$5))</f>
        <v>0</v>
      </c>
    </row>
    <row r="388">
      <c r="A388" s="1" t="s">
        <v>510</v>
      </c>
      <c r="E388" s="27" t="s">
        <v>506</v>
      </c>
    </row>
    <row r="389" ht="39">
      <c r="A389" s="1" t="s">
        <v>511</v>
      </c>
      <c r="E389" s="32" t="s">
        <v>10536</v>
      </c>
    </row>
    <row r="390" ht="25">
      <c r="A390" s="1" t="s">
        <v>513</v>
      </c>
      <c r="E390" s="27" t="s">
        <v>6048</v>
      </c>
    </row>
    <row r="391" ht="25">
      <c r="A391" s="1" t="s">
        <v>504</v>
      </c>
      <c r="B391" s="1">
        <v>72</v>
      </c>
      <c r="C391" s="26" t="s">
        <v>9153</v>
      </c>
      <c r="D391" t="s">
        <v>506</v>
      </c>
      <c r="E391" s="27" t="s">
        <v>9154</v>
      </c>
      <c r="F391" s="28" t="s">
        <v>519</v>
      </c>
      <c r="G391" s="29">
        <v>6</v>
      </c>
      <c r="H391" s="28">
        <v>0</v>
      </c>
      <c r="I391" s="30">
        <f>ROUND(G391*H391,P4)</f>
        <v>0</v>
      </c>
      <c r="L391" s="30">
        <v>0</v>
      </c>
      <c r="M391" s="24">
        <f>ROUND(G391*L391,P4)</f>
        <v>0</v>
      </c>
      <c r="N391" s="25" t="s">
        <v>6046</v>
      </c>
      <c r="O391" s="31">
        <f>M391*AA391</f>
        <v>0</v>
      </c>
      <c r="P391" s="1">
        <v>3</v>
      </c>
      <c r="AA391" s="1">
        <f>IF(P391=1,$O$3,IF(P391=2,$O$4,$O$5))</f>
        <v>0</v>
      </c>
    </row>
    <row r="392">
      <c r="A392" s="1" t="s">
        <v>510</v>
      </c>
      <c r="E392" s="27" t="s">
        <v>506</v>
      </c>
    </row>
    <row r="393" ht="39">
      <c r="A393" s="1" t="s">
        <v>511</v>
      </c>
      <c r="E393" s="32" t="s">
        <v>10537</v>
      </c>
    </row>
    <row r="394" ht="25">
      <c r="A394" s="1" t="s">
        <v>513</v>
      </c>
      <c r="E394" s="27" t="s">
        <v>6048</v>
      </c>
    </row>
    <row r="395" ht="25">
      <c r="A395" s="1" t="s">
        <v>504</v>
      </c>
      <c r="B395" s="1">
        <v>73</v>
      </c>
      <c r="C395" s="26" t="s">
        <v>9156</v>
      </c>
      <c r="D395" t="s">
        <v>506</v>
      </c>
      <c r="E395" s="27" t="s">
        <v>9157</v>
      </c>
      <c r="F395" s="28" t="s">
        <v>519</v>
      </c>
      <c r="G395" s="29">
        <v>2</v>
      </c>
      <c r="H395" s="28">
        <v>0</v>
      </c>
      <c r="I395" s="30">
        <f>ROUND(G395*H395,P4)</f>
        <v>0</v>
      </c>
      <c r="L395" s="30">
        <v>0</v>
      </c>
      <c r="M395" s="24">
        <f>ROUND(G395*L395,P4)</f>
        <v>0</v>
      </c>
      <c r="N395" s="25" t="s">
        <v>6046</v>
      </c>
      <c r="O395" s="31">
        <f>M395*AA395</f>
        <v>0</v>
      </c>
      <c r="P395" s="1">
        <v>3</v>
      </c>
      <c r="AA395" s="1">
        <f>IF(P395=1,$O$3,IF(P395=2,$O$4,$O$5))</f>
        <v>0</v>
      </c>
    </row>
    <row r="396">
      <c r="A396" s="1" t="s">
        <v>510</v>
      </c>
      <c r="E396" s="27" t="s">
        <v>506</v>
      </c>
    </row>
    <row r="397" ht="26">
      <c r="A397" s="1" t="s">
        <v>511</v>
      </c>
      <c r="E397" s="32" t="s">
        <v>529</v>
      </c>
    </row>
    <row r="398" ht="25">
      <c r="A398" s="1" t="s">
        <v>513</v>
      </c>
      <c r="E398" s="27" t="s">
        <v>6048</v>
      </c>
    </row>
    <row r="399" ht="37.5">
      <c r="A399" s="1" t="s">
        <v>504</v>
      </c>
      <c r="B399" s="1">
        <v>75</v>
      </c>
      <c r="C399" s="26" t="s">
        <v>10538</v>
      </c>
      <c r="D399" t="s">
        <v>506</v>
      </c>
      <c r="E399" s="27" t="s">
        <v>10539</v>
      </c>
      <c r="F399" s="28" t="s">
        <v>519</v>
      </c>
      <c r="G399" s="29">
        <v>2</v>
      </c>
      <c r="H399" s="28">
        <v>0</v>
      </c>
      <c r="I399" s="30">
        <f>ROUND(G399*H399,P4)</f>
        <v>0</v>
      </c>
      <c r="L399" s="30">
        <v>0</v>
      </c>
      <c r="M399" s="24">
        <f>ROUND(G399*L399,P4)</f>
        <v>0</v>
      </c>
      <c r="N399" s="25" t="s">
        <v>6046</v>
      </c>
      <c r="O399" s="31">
        <f>M399*AA399</f>
        <v>0</v>
      </c>
      <c r="P399" s="1">
        <v>3</v>
      </c>
      <c r="AA399" s="1">
        <f>IF(P399=1,$O$3,IF(P399=2,$O$4,$O$5))</f>
        <v>0</v>
      </c>
    </row>
    <row r="400">
      <c r="A400" s="1" t="s">
        <v>510</v>
      </c>
      <c r="E400" s="27" t="s">
        <v>506</v>
      </c>
    </row>
    <row r="401" ht="26">
      <c r="A401" s="1" t="s">
        <v>511</v>
      </c>
      <c r="E401" s="32" t="s">
        <v>529</v>
      </c>
    </row>
    <row r="402" ht="25">
      <c r="A402" s="1" t="s">
        <v>513</v>
      </c>
      <c r="E402" s="27" t="s">
        <v>6048</v>
      </c>
    </row>
    <row r="403" ht="37.5">
      <c r="A403" s="1" t="s">
        <v>504</v>
      </c>
      <c r="B403" s="1">
        <v>77</v>
      </c>
      <c r="C403" s="26" t="s">
        <v>10540</v>
      </c>
      <c r="D403" t="s">
        <v>506</v>
      </c>
      <c r="E403" s="27" t="s">
        <v>10541</v>
      </c>
      <c r="F403" s="28" t="s">
        <v>519</v>
      </c>
      <c r="G403" s="29">
        <v>2</v>
      </c>
      <c r="H403" s="28">
        <v>0</v>
      </c>
      <c r="I403" s="30">
        <f>ROUND(G403*H403,P4)</f>
        <v>0</v>
      </c>
      <c r="L403" s="30">
        <v>0</v>
      </c>
      <c r="M403" s="24">
        <f>ROUND(G403*L403,P4)</f>
        <v>0</v>
      </c>
      <c r="N403" s="25" t="s">
        <v>6046</v>
      </c>
      <c r="O403" s="31">
        <f>M403*AA403</f>
        <v>0</v>
      </c>
      <c r="P403" s="1">
        <v>3</v>
      </c>
      <c r="AA403" s="1">
        <f>IF(P403=1,$O$3,IF(P403=2,$O$4,$O$5))</f>
        <v>0</v>
      </c>
    </row>
    <row r="404">
      <c r="A404" s="1" t="s">
        <v>510</v>
      </c>
      <c r="E404" s="27" t="s">
        <v>506</v>
      </c>
    </row>
    <row r="405" ht="26">
      <c r="A405" s="1" t="s">
        <v>511</v>
      </c>
      <c r="E405" s="32" t="s">
        <v>529</v>
      </c>
    </row>
    <row r="406" ht="25">
      <c r="A406" s="1" t="s">
        <v>513</v>
      </c>
      <c r="E406" s="27" t="s">
        <v>6048</v>
      </c>
    </row>
    <row r="407" ht="25">
      <c r="A407" s="1" t="s">
        <v>504</v>
      </c>
      <c r="B407" s="1">
        <v>79</v>
      </c>
      <c r="C407" s="26" t="s">
        <v>9172</v>
      </c>
      <c r="D407" t="s">
        <v>506</v>
      </c>
      <c r="E407" s="27" t="s">
        <v>9173</v>
      </c>
      <c r="F407" s="28" t="s">
        <v>519</v>
      </c>
      <c r="G407" s="29">
        <v>2</v>
      </c>
      <c r="H407" s="28">
        <v>0</v>
      </c>
      <c r="I407" s="30">
        <f>ROUND(G407*H407,P4)</f>
        <v>0</v>
      </c>
      <c r="L407" s="30">
        <v>0</v>
      </c>
      <c r="M407" s="24">
        <f>ROUND(G407*L407,P4)</f>
        <v>0</v>
      </c>
      <c r="N407" s="25" t="s">
        <v>6046</v>
      </c>
      <c r="O407" s="31">
        <f>M407*AA407</f>
        <v>0</v>
      </c>
      <c r="P407" s="1">
        <v>3</v>
      </c>
      <c r="AA407" s="1">
        <f>IF(P407=1,$O$3,IF(P407=2,$O$4,$O$5))</f>
        <v>0</v>
      </c>
    </row>
    <row r="408">
      <c r="A408" s="1" t="s">
        <v>510</v>
      </c>
      <c r="E408" s="27" t="s">
        <v>506</v>
      </c>
    </row>
    <row r="409" ht="26">
      <c r="A409" s="1" t="s">
        <v>511</v>
      </c>
      <c r="E409" s="32" t="s">
        <v>529</v>
      </c>
    </row>
    <row r="410" ht="25">
      <c r="A410" s="1" t="s">
        <v>513</v>
      </c>
      <c r="E410" s="27" t="s">
        <v>6048</v>
      </c>
    </row>
    <row r="411" ht="25">
      <c r="A411" s="1" t="s">
        <v>504</v>
      </c>
      <c r="B411" s="1">
        <v>81</v>
      </c>
      <c r="C411" s="26" t="s">
        <v>9174</v>
      </c>
      <c r="D411" t="s">
        <v>506</v>
      </c>
      <c r="E411" s="27" t="s">
        <v>9175</v>
      </c>
      <c r="F411" s="28" t="s">
        <v>519</v>
      </c>
      <c r="G411" s="29">
        <v>5</v>
      </c>
      <c r="H411" s="28">
        <v>0</v>
      </c>
      <c r="I411" s="30">
        <f>ROUND(G411*H411,P4)</f>
        <v>0</v>
      </c>
      <c r="L411" s="30">
        <v>0</v>
      </c>
      <c r="M411" s="24">
        <f>ROUND(G411*L411,P4)</f>
        <v>0</v>
      </c>
      <c r="N411" s="25" t="s">
        <v>6046</v>
      </c>
      <c r="O411" s="31">
        <f>M411*AA411</f>
        <v>0</v>
      </c>
      <c r="P411" s="1">
        <v>3</v>
      </c>
      <c r="AA411" s="1">
        <f>IF(P411=1,$O$3,IF(P411=2,$O$4,$O$5))</f>
        <v>0</v>
      </c>
    </row>
    <row r="412">
      <c r="A412" s="1" t="s">
        <v>510</v>
      </c>
      <c r="E412" s="27" t="s">
        <v>506</v>
      </c>
    </row>
    <row r="413" ht="26">
      <c r="A413" s="1" t="s">
        <v>511</v>
      </c>
      <c r="E413" s="32" t="s">
        <v>1076</v>
      </c>
    </row>
    <row r="414" ht="25">
      <c r="A414" s="1" t="s">
        <v>513</v>
      </c>
      <c r="E414" s="27" t="s">
        <v>6048</v>
      </c>
    </row>
    <row r="415">
      <c r="A415" s="1" t="s">
        <v>504</v>
      </c>
      <c r="B415" s="1">
        <v>83</v>
      </c>
      <c r="C415" s="26" t="s">
        <v>9176</v>
      </c>
      <c r="D415" t="s">
        <v>506</v>
      </c>
      <c r="E415" s="27" t="s">
        <v>9177</v>
      </c>
      <c r="F415" s="28" t="s">
        <v>519</v>
      </c>
      <c r="G415" s="29">
        <v>12</v>
      </c>
      <c r="H415" s="28">
        <v>0</v>
      </c>
      <c r="I415" s="30">
        <f>ROUND(G415*H415,P4)</f>
        <v>0</v>
      </c>
      <c r="L415" s="30">
        <v>0</v>
      </c>
      <c r="M415" s="24">
        <f>ROUND(G415*L415,P4)</f>
        <v>0</v>
      </c>
      <c r="N415" s="25" t="s">
        <v>6046</v>
      </c>
      <c r="O415" s="31">
        <f>M415*AA415</f>
        <v>0</v>
      </c>
      <c r="P415" s="1">
        <v>3</v>
      </c>
      <c r="AA415" s="1">
        <f>IF(P415=1,$O$3,IF(P415=2,$O$4,$O$5))</f>
        <v>0</v>
      </c>
    </row>
    <row r="416">
      <c r="A416" s="1" t="s">
        <v>510</v>
      </c>
      <c r="E416" s="27" t="s">
        <v>506</v>
      </c>
    </row>
    <row r="417" ht="26">
      <c r="A417" s="1" t="s">
        <v>511</v>
      </c>
      <c r="E417" s="32" t="s">
        <v>541</v>
      </c>
    </row>
    <row r="418" ht="25">
      <c r="A418" s="1" t="s">
        <v>513</v>
      </c>
      <c r="E418" s="27" t="s">
        <v>6048</v>
      </c>
    </row>
    <row r="419">
      <c r="A419" s="1" t="s">
        <v>504</v>
      </c>
      <c r="B419" s="1">
        <v>88</v>
      </c>
      <c r="C419" s="26" t="s">
        <v>9183</v>
      </c>
      <c r="D419" t="s">
        <v>506</v>
      </c>
      <c r="E419" s="27" t="s">
        <v>9184</v>
      </c>
      <c r="F419" s="28" t="s">
        <v>519</v>
      </c>
      <c r="G419" s="29">
        <v>2</v>
      </c>
      <c r="H419" s="28">
        <v>0</v>
      </c>
      <c r="I419" s="30">
        <f>ROUND(G419*H419,P4)</f>
        <v>0</v>
      </c>
      <c r="L419" s="30">
        <v>0</v>
      </c>
      <c r="M419" s="24">
        <f>ROUND(G419*L419,P4)</f>
        <v>0</v>
      </c>
      <c r="N419" s="25" t="s">
        <v>6046</v>
      </c>
      <c r="O419" s="31">
        <f>M419*AA419</f>
        <v>0</v>
      </c>
      <c r="P419" s="1">
        <v>3</v>
      </c>
      <c r="AA419" s="1">
        <f>IF(P419=1,$O$3,IF(P419=2,$O$4,$O$5))</f>
        <v>0</v>
      </c>
    </row>
    <row r="420">
      <c r="A420" s="1" t="s">
        <v>510</v>
      </c>
      <c r="E420" s="27" t="s">
        <v>506</v>
      </c>
    </row>
    <row r="421" ht="26">
      <c r="A421" s="1" t="s">
        <v>511</v>
      </c>
      <c r="E421" s="32" t="s">
        <v>529</v>
      </c>
    </row>
    <row r="422" ht="25">
      <c r="A422" s="1" t="s">
        <v>513</v>
      </c>
      <c r="E422" s="27" t="s">
        <v>6048</v>
      </c>
    </row>
    <row r="423" ht="25">
      <c r="A423" s="1" t="s">
        <v>504</v>
      </c>
      <c r="B423" s="1">
        <v>90</v>
      </c>
      <c r="C423" s="26" t="s">
        <v>9185</v>
      </c>
      <c r="D423" t="s">
        <v>506</v>
      </c>
      <c r="E423" s="27" t="s">
        <v>9186</v>
      </c>
      <c r="F423" s="28" t="s">
        <v>519</v>
      </c>
      <c r="G423" s="29">
        <v>2</v>
      </c>
      <c r="H423" s="28">
        <v>0</v>
      </c>
      <c r="I423" s="30">
        <f>ROUND(G423*H423,P4)</f>
        <v>0</v>
      </c>
      <c r="L423" s="30">
        <v>0</v>
      </c>
      <c r="M423" s="24">
        <f>ROUND(G423*L423,P4)</f>
        <v>0</v>
      </c>
      <c r="N423" s="25" t="s">
        <v>6046</v>
      </c>
      <c r="O423" s="31">
        <f>M423*AA423</f>
        <v>0</v>
      </c>
      <c r="P423" s="1">
        <v>3</v>
      </c>
      <c r="AA423" s="1">
        <f>IF(P423=1,$O$3,IF(P423=2,$O$4,$O$5))</f>
        <v>0</v>
      </c>
    </row>
    <row r="424">
      <c r="A424" s="1" t="s">
        <v>510</v>
      </c>
      <c r="E424" s="27" t="s">
        <v>506</v>
      </c>
    </row>
    <row r="425" ht="26">
      <c r="A425" s="1" t="s">
        <v>511</v>
      </c>
      <c r="E425" s="32" t="s">
        <v>529</v>
      </c>
    </row>
    <row r="426" ht="25">
      <c r="A426" s="1" t="s">
        <v>513</v>
      </c>
      <c r="E426" s="27" t="s">
        <v>6048</v>
      </c>
    </row>
    <row r="427" ht="25">
      <c r="A427" s="1" t="s">
        <v>504</v>
      </c>
      <c r="B427" s="1">
        <v>92</v>
      </c>
      <c r="C427" s="26" t="s">
        <v>9187</v>
      </c>
      <c r="D427" t="s">
        <v>506</v>
      </c>
      <c r="E427" s="27" t="s">
        <v>9188</v>
      </c>
      <c r="F427" s="28" t="s">
        <v>519</v>
      </c>
      <c r="G427" s="29">
        <v>8</v>
      </c>
      <c r="H427" s="28">
        <v>0</v>
      </c>
      <c r="I427" s="30">
        <f>ROUND(G427*H427,P4)</f>
        <v>0</v>
      </c>
      <c r="L427" s="30">
        <v>0</v>
      </c>
      <c r="M427" s="24">
        <f>ROUND(G427*L427,P4)</f>
        <v>0</v>
      </c>
      <c r="N427" s="25" t="s">
        <v>6046</v>
      </c>
      <c r="O427" s="31">
        <f>M427*AA427</f>
        <v>0</v>
      </c>
      <c r="P427" s="1">
        <v>3</v>
      </c>
      <c r="AA427" s="1">
        <f>IF(P427=1,$O$3,IF(P427=2,$O$4,$O$5))</f>
        <v>0</v>
      </c>
    </row>
    <row r="428">
      <c r="A428" s="1" t="s">
        <v>510</v>
      </c>
      <c r="E428" s="27" t="s">
        <v>506</v>
      </c>
    </row>
    <row r="429" ht="26">
      <c r="A429" s="1" t="s">
        <v>511</v>
      </c>
      <c r="E429" s="32" t="s">
        <v>844</v>
      </c>
    </row>
    <row r="430" ht="25">
      <c r="A430" s="1" t="s">
        <v>513</v>
      </c>
      <c r="E430" s="27" t="s">
        <v>6048</v>
      </c>
    </row>
    <row r="431" ht="25">
      <c r="A431" s="1" t="s">
        <v>504</v>
      </c>
      <c r="B431" s="1">
        <v>96</v>
      </c>
      <c r="C431" s="26" t="s">
        <v>9189</v>
      </c>
      <c r="D431" t="s">
        <v>506</v>
      </c>
      <c r="E431" s="27" t="s">
        <v>9190</v>
      </c>
      <c r="F431" s="28" t="s">
        <v>567</v>
      </c>
      <c r="G431" s="29">
        <v>30</v>
      </c>
      <c r="H431" s="28">
        <v>0</v>
      </c>
      <c r="I431" s="30">
        <f>ROUND(G431*H431,P4)</f>
        <v>0</v>
      </c>
      <c r="L431" s="30">
        <v>0</v>
      </c>
      <c r="M431" s="24">
        <f>ROUND(G431*L431,P4)</f>
        <v>0</v>
      </c>
      <c r="N431" s="25" t="s">
        <v>6046</v>
      </c>
      <c r="O431" s="31">
        <f>M431*AA431</f>
        <v>0</v>
      </c>
      <c r="P431" s="1">
        <v>3</v>
      </c>
      <c r="AA431" s="1">
        <f>IF(P431=1,$O$3,IF(P431=2,$O$4,$O$5))</f>
        <v>0</v>
      </c>
    </row>
    <row r="432">
      <c r="A432" s="1" t="s">
        <v>510</v>
      </c>
      <c r="E432" s="27" t="s">
        <v>506</v>
      </c>
    </row>
    <row r="433" ht="26">
      <c r="A433" s="1" t="s">
        <v>511</v>
      </c>
      <c r="E433" s="32" t="s">
        <v>934</v>
      </c>
    </row>
    <row r="434" ht="25">
      <c r="A434" s="1" t="s">
        <v>513</v>
      </c>
      <c r="E434" s="27" t="s">
        <v>6048</v>
      </c>
    </row>
    <row r="435" ht="37.5">
      <c r="A435" s="1" t="s">
        <v>504</v>
      </c>
      <c r="B435" s="1">
        <v>98</v>
      </c>
      <c r="C435" s="26" t="s">
        <v>9191</v>
      </c>
      <c r="D435" t="s">
        <v>600</v>
      </c>
      <c r="E435" s="27" t="s">
        <v>9192</v>
      </c>
      <c r="F435" s="28" t="s">
        <v>567</v>
      </c>
      <c r="G435" s="29">
        <v>10</v>
      </c>
      <c r="H435" s="28">
        <v>0</v>
      </c>
      <c r="I435" s="30">
        <f>ROUND(G435*H435,P4)</f>
        <v>0</v>
      </c>
      <c r="L435" s="30">
        <v>0</v>
      </c>
      <c r="M435" s="24">
        <f>ROUND(G435*L435,P4)</f>
        <v>0</v>
      </c>
      <c r="N435" s="25" t="s">
        <v>6046</v>
      </c>
      <c r="O435" s="31">
        <f>M435*AA435</f>
        <v>0</v>
      </c>
      <c r="P435" s="1">
        <v>3</v>
      </c>
      <c r="AA435" s="1">
        <f>IF(P435=1,$O$3,IF(P435=2,$O$4,$O$5))</f>
        <v>0</v>
      </c>
    </row>
    <row r="436">
      <c r="A436" s="1" t="s">
        <v>510</v>
      </c>
      <c r="E436" s="27" t="s">
        <v>506</v>
      </c>
    </row>
    <row r="437" ht="26">
      <c r="A437" s="1" t="s">
        <v>511</v>
      </c>
      <c r="E437" s="32" t="s">
        <v>668</v>
      </c>
    </row>
    <row r="438" ht="25">
      <c r="A438" s="1" t="s">
        <v>513</v>
      </c>
      <c r="E438" s="27" t="s">
        <v>6048</v>
      </c>
    </row>
    <row r="439" ht="37.5">
      <c r="A439" s="1" t="s">
        <v>504</v>
      </c>
      <c r="B439" s="1">
        <v>100</v>
      </c>
      <c r="C439" s="26" t="s">
        <v>9191</v>
      </c>
      <c r="D439" t="s">
        <v>604</v>
      </c>
      <c r="E439" s="27" t="s">
        <v>9192</v>
      </c>
      <c r="F439" s="28" t="s">
        <v>567</v>
      </c>
      <c r="G439" s="29">
        <v>10</v>
      </c>
      <c r="H439" s="28">
        <v>0</v>
      </c>
      <c r="I439" s="30">
        <f>ROUND(G439*H439,P4)</f>
        <v>0</v>
      </c>
      <c r="L439" s="30">
        <v>0</v>
      </c>
      <c r="M439" s="24">
        <f>ROUND(G439*L439,P4)</f>
        <v>0</v>
      </c>
      <c r="N439" s="25" t="s">
        <v>6046</v>
      </c>
      <c r="O439" s="31">
        <f>M439*AA439</f>
        <v>0</v>
      </c>
      <c r="P439" s="1">
        <v>3</v>
      </c>
      <c r="AA439" s="1">
        <f>IF(P439=1,$O$3,IF(P439=2,$O$4,$O$5))</f>
        <v>0</v>
      </c>
    </row>
    <row r="440">
      <c r="A440" s="1" t="s">
        <v>510</v>
      </c>
      <c r="E440" s="27" t="s">
        <v>506</v>
      </c>
    </row>
    <row r="441" ht="26">
      <c r="A441" s="1" t="s">
        <v>511</v>
      </c>
      <c r="E441" s="32" t="s">
        <v>668</v>
      </c>
    </row>
    <row r="442" ht="25">
      <c r="A442" s="1" t="s">
        <v>513</v>
      </c>
      <c r="E442" s="27" t="s">
        <v>6048</v>
      </c>
    </row>
    <row r="443">
      <c r="A443" s="1" t="s">
        <v>504</v>
      </c>
      <c r="B443" s="1">
        <v>102</v>
      </c>
      <c r="C443" s="26" t="s">
        <v>9193</v>
      </c>
      <c r="D443" t="s">
        <v>506</v>
      </c>
      <c r="E443" s="27" t="s">
        <v>9194</v>
      </c>
      <c r="F443" s="28" t="s">
        <v>567</v>
      </c>
      <c r="G443" s="29">
        <v>15</v>
      </c>
      <c r="H443" s="28">
        <v>0</v>
      </c>
      <c r="I443" s="30">
        <f>ROUND(G443*H443,P4)</f>
        <v>0</v>
      </c>
      <c r="L443" s="30">
        <v>0</v>
      </c>
      <c r="M443" s="24">
        <f>ROUND(G443*L443,P4)</f>
        <v>0</v>
      </c>
      <c r="N443" s="25" t="s">
        <v>6046</v>
      </c>
      <c r="O443" s="31">
        <f>M443*AA443</f>
        <v>0</v>
      </c>
      <c r="P443" s="1">
        <v>3</v>
      </c>
      <c r="AA443" s="1">
        <f>IF(P443=1,$O$3,IF(P443=2,$O$4,$O$5))</f>
        <v>0</v>
      </c>
    </row>
    <row r="444">
      <c r="A444" s="1" t="s">
        <v>510</v>
      </c>
      <c r="E444" s="27" t="s">
        <v>506</v>
      </c>
    </row>
    <row r="445" ht="26">
      <c r="A445" s="1" t="s">
        <v>511</v>
      </c>
      <c r="E445" s="32" t="s">
        <v>650</v>
      </c>
    </row>
    <row r="446" ht="25">
      <c r="A446" s="1" t="s">
        <v>513</v>
      </c>
      <c r="E446" s="27" t="s">
        <v>6048</v>
      </c>
    </row>
    <row r="447">
      <c r="A447" s="1" t="s">
        <v>504</v>
      </c>
      <c r="B447" s="1">
        <v>107</v>
      </c>
      <c r="C447" s="26" t="s">
        <v>9196</v>
      </c>
      <c r="D447" t="s">
        <v>506</v>
      </c>
      <c r="E447" s="27" t="s">
        <v>9197</v>
      </c>
      <c r="F447" s="28" t="s">
        <v>567</v>
      </c>
      <c r="G447" s="29">
        <v>15</v>
      </c>
      <c r="H447" s="28">
        <v>0</v>
      </c>
      <c r="I447" s="30">
        <f>ROUND(G447*H447,P4)</f>
        <v>0</v>
      </c>
      <c r="L447" s="30">
        <v>0</v>
      </c>
      <c r="M447" s="24">
        <f>ROUND(G447*L447,P4)</f>
        <v>0</v>
      </c>
      <c r="N447" s="25" t="s">
        <v>6046</v>
      </c>
      <c r="O447" s="31">
        <f>M447*AA447</f>
        <v>0</v>
      </c>
      <c r="P447" s="1">
        <v>3</v>
      </c>
      <c r="AA447" s="1">
        <f>IF(P447=1,$O$3,IF(P447=2,$O$4,$O$5))</f>
        <v>0</v>
      </c>
    </row>
    <row r="448">
      <c r="A448" s="1" t="s">
        <v>510</v>
      </c>
      <c r="E448" s="27" t="s">
        <v>506</v>
      </c>
    </row>
    <row r="449" ht="26">
      <c r="A449" s="1" t="s">
        <v>511</v>
      </c>
      <c r="E449" s="32" t="s">
        <v>650</v>
      </c>
    </row>
    <row r="450" ht="25">
      <c r="A450" s="1" t="s">
        <v>513</v>
      </c>
      <c r="E450" s="27" t="s">
        <v>6048</v>
      </c>
    </row>
    <row r="451">
      <c r="A451" s="1" t="s">
        <v>504</v>
      </c>
      <c r="B451" s="1">
        <v>109</v>
      </c>
      <c r="C451" s="26" t="s">
        <v>9198</v>
      </c>
      <c r="D451" t="s">
        <v>506</v>
      </c>
      <c r="E451" s="27" t="s">
        <v>9199</v>
      </c>
      <c r="F451" s="28" t="s">
        <v>519</v>
      </c>
      <c r="G451" s="29">
        <v>5</v>
      </c>
      <c r="H451" s="28">
        <v>0</v>
      </c>
      <c r="I451" s="30">
        <f>ROUND(G451*H451,P4)</f>
        <v>0</v>
      </c>
      <c r="L451" s="30">
        <v>0</v>
      </c>
      <c r="M451" s="24">
        <f>ROUND(G451*L451,P4)</f>
        <v>0</v>
      </c>
      <c r="N451" s="25" t="s">
        <v>6046</v>
      </c>
      <c r="O451" s="31">
        <f>M451*AA451</f>
        <v>0</v>
      </c>
      <c r="P451" s="1">
        <v>3</v>
      </c>
      <c r="AA451" s="1">
        <f>IF(P451=1,$O$3,IF(P451=2,$O$4,$O$5))</f>
        <v>0</v>
      </c>
    </row>
    <row r="452">
      <c r="A452" s="1" t="s">
        <v>510</v>
      </c>
      <c r="E452" s="27" t="s">
        <v>506</v>
      </c>
    </row>
    <row r="453" ht="26">
      <c r="A453" s="1" t="s">
        <v>511</v>
      </c>
      <c r="E453" s="32" t="s">
        <v>1076</v>
      </c>
    </row>
    <row r="454" ht="25">
      <c r="A454" s="1" t="s">
        <v>513</v>
      </c>
      <c r="E454" s="27" t="s">
        <v>6048</v>
      </c>
    </row>
    <row r="455">
      <c r="A455" s="1" t="s">
        <v>504</v>
      </c>
      <c r="B455" s="1">
        <v>111</v>
      </c>
      <c r="C455" s="26" t="s">
        <v>9200</v>
      </c>
      <c r="D455" t="s">
        <v>506</v>
      </c>
      <c r="E455" s="27" t="s">
        <v>9201</v>
      </c>
      <c r="F455" s="28" t="s">
        <v>519</v>
      </c>
      <c r="G455" s="29">
        <v>10</v>
      </c>
      <c r="H455" s="28">
        <v>0</v>
      </c>
      <c r="I455" s="30">
        <f>ROUND(G455*H455,P4)</f>
        <v>0</v>
      </c>
      <c r="L455" s="30">
        <v>0</v>
      </c>
      <c r="M455" s="24">
        <f>ROUND(G455*L455,P4)</f>
        <v>0</v>
      </c>
      <c r="N455" s="25" t="s">
        <v>6046</v>
      </c>
      <c r="O455" s="31">
        <f>M455*AA455</f>
        <v>0</v>
      </c>
      <c r="P455" s="1">
        <v>3</v>
      </c>
      <c r="AA455" s="1">
        <f>IF(P455=1,$O$3,IF(P455=2,$O$4,$O$5))</f>
        <v>0</v>
      </c>
    </row>
    <row r="456">
      <c r="A456" s="1" t="s">
        <v>510</v>
      </c>
      <c r="E456" s="27" t="s">
        <v>506</v>
      </c>
    </row>
    <row r="457" ht="26">
      <c r="A457" s="1" t="s">
        <v>511</v>
      </c>
      <c r="E457" s="32" t="s">
        <v>668</v>
      </c>
    </row>
    <row r="458" ht="25">
      <c r="A458" s="1" t="s">
        <v>513</v>
      </c>
      <c r="E458" s="27" t="s">
        <v>6048</v>
      </c>
    </row>
    <row r="459" ht="25">
      <c r="A459" s="1" t="s">
        <v>504</v>
      </c>
      <c r="B459" s="1">
        <v>116</v>
      </c>
      <c r="C459" s="26" t="s">
        <v>9202</v>
      </c>
      <c r="D459" t="s">
        <v>506</v>
      </c>
      <c r="E459" s="27" t="s">
        <v>9203</v>
      </c>
      <c r="F459" s="28" t="s">
        <v>519</v>
      </c>
      <c r="G459" s="29">
        <v>2</v>
      </c>
      <c r="H459" s="28">
        <v>0</v>
      </c>
      <c r="I459" s="30">
        <f>ROUND(G459*H459,P4)</f>
        <v>0</v>
      </c>
      <c r="L459" s="30">
        <v>0</v>
      </c>
      <c r="M459" s="24">
        <f>ROUND(G459*L459,P4)</f>
        <v>0</v>
      </c>
      <c r="N459" s="25" t="s">
        <v>6046</v>
      </c>
      <c r="O459" s="31">
        <f>M459*AA459</f>
        <v>0</v>
      </c>
      <c r="P459" s="1">
        <v>3</v>
      </c>
      <c r="AA459" s="1">
        <f>IF(P459=1,$O$3,IF(P459=2,$O$4,$O$5))</f>
        <v>0</v>
      </c>
    </row>
    <row r="460">
      <c r="A460" s="1" t="s">
        <v>510</v>
      </c>
      <c r="E460" s="27" t="s">
        <v>506</v>
      </c>
    </row>
    <row r="461" ht="26">
      <c r="A461" s="1" t="s">
        <v>511</v>
      </c>
      <c r="E461" s="32" t="s">
        <v>529</v>
      </c>
    </row>
    <row r="462" ht="25">
      <c r="A462" s="1" t="s">
        <v>513</v>
      </c>
      <c r="E462" s="27" t="s">
        <v>6048</v>
      </c>
    </row>
    <row r="463">
      <c r="A463" s="1" t="s">
        <v>504</v>
      </c>
      <c r="B463" s="1">
        <v>119</v>
      </c>
      <c r="C463" s="26" t="s">
        <v>9204</v>
      </c>
      <c r="D463" t="s">
        <v>506</v>
      </c>
      <c r="E463" s="27" t="s">
        <v>9205</v>
      </c>
      <c r="F463" s="28" t="s">
        <v>519</v>
      </c>
      <c r="G463" s="29">
        <v>2</v>
      </c>
      <c r="H463" s="28">
        <v>0</v>
      </c>
      <c r="I463" s="30">
        <f>ROUND(G463*H463,P4)</f>
        <v>0</v>
      </c>
      <c r="L463" s="30">
        <v>0</v>
      </c>
      <c r="M463" s="24">
        <f>ROUND(G463*L463,P4)</f>
        <v>0</v>
      </c>
      <c r="N463" s="25" t="s">
        <v>6046</v>
      </c>
      <c r="O463" s="31">
        <f>M463*AA463</f>
        <v>0</v>
      </c>
      <c r="P463" s="1">
        <v>3</v>
      </c>
      <c r="AA463" s="1">
        <f>IF(P463=1,$O$3,IF(P463=2,$O$4,$O$5))</f>
        <v>0</v>
      </c>
    </row>
    <row r="464">
      <c r="A464" s="1" t="s">
        <v>510</v>
      </c>
      <c r="E464" s="27" t="s">
        <v>506</v>
      </c>
    </row>
    <row r="465" ht="26">
      <c r="A465" s="1" t="s">
        <v>511</v>
      </c>
      <c r="E465" s="32" t="s">
        <v>529</v>
      </c>
    </row>
    <row r="466" ht="25">
      <c r="A466" s="1" t="s">
        <v>513</v>
      </c>
      <c r="E466" s="27" t="s">
        <v>6048</v>
      </c>
    </row>
    <row r="467">
      <c r="A467" s="1" t="s">
        <v>504</v>
      </c>
      <c r="B467" s="1">
        <v>121</v>
      </c>
      <c r="C467" s="26" t="s">
        <v>9206</v>
      </c>
      <c r="D467" t="s">
        <v>506</v>
      </c>
      <c r="E467" s="27" t="s">
        <v>9207</v>
      </c>
      <c r="F467" s="28" t="s">
        <v>519</v>
      </c>
      <c r="G467" s="29">
        <v>2</v>
      </c>
      <c r="H467" s="28">
        <v>0</v>
      </c>
      <c r="I467" s="30">
        <f>ROUND(G467*H467,P4)</f>
        <v>0</v>
      </c>
      <c r="L467" s="30">
        <v>0</v>
      </c>
      <c r="M467" s="24">
        <f>ROUND(G467*L467,P4)</f>
        <v>0</v>
      </c>
      <c r="N467" s="25" t="s">
        <v>6046</v>
      </c>
      <c r="O467" s="31">
        <f>M467*AA467</f>
        <v>0</v>
      </c>
      <c r="P467" s="1">
        <v>3</v>
      </c>
      <c r="AA467" s="1">
        <f>IF(P467=1,$O$3,IF(P467=2,$O$4,$O$5))</f>
        <v>0</v>
      </c>
    </row>
    <row r="468">
      <c r="A468" s="1" t="s">
        <v>510</v>
      </c>
      <c r="E468" s="27" t="s">
        <v>506</v>
      </c>
    </row>
    <row r="469" ht="26">
      <c r="A469" s="1" t="s">
        <v>511</v>
      </c>
      <c r="E469" s="32" t="s">
        <v>529</v>
      </c>
    </row>
    <row r="470" ht="25">
      <c r="A470" s="1" t="s">
        <v>513</v>
      </c>
      <c r="E470" s="27" t="s">
        <v>6048</v>
      </c>
    </row>
    <row r="471" ht="25">
      <c r="A471" s="1" t="s">
        <v>504</v>
      </c>
      <c r="B471" s="1">
        <v>123</v>
      </c>
      <c r="C471" s="26" t="s">
        <v>10542</v>
      </c>
      <c r="D471" t="s">
        <v>506</v>
      </c>
      <c r="E471" s="27" t="s">
        <v>10543</v>
      </c>
      <c r="F471" s="28" t="s">
        <v>519</v>
      </c>
      <c r="G471" s="29">
        <v>1</v>
      </c>
      <c r="H471" s="28">
        <v>0</v>
      </c>
      <c r="I471" s="30">
        <f>ROUND(G471*H471,P4)</f>
        <v>0</v>
      </c>
      <c r="L471" s="30">
        <v>0</v>
      </c>
      <c r="M471" s="24">
        <f>ROUND(G471*L471,P4)</f>
        <v>0</v>
      </c>
      <c r="N471" s="25" t="s">
        <v>6046</v>
      </c>
      <c r="O471" s="31">
        <f>M471*AA471</f>
        <v>0</v>
      </c>
      <c r="P471" s="1">
        <v>3</v>
      </c>
      <c r="AA471" s="1">
        <f>IF(P471=1,$O$3,IF(P471=2,$O$4,$O$5))</f>
        <v>0</v>
      </c>
    </row>
    <row r="472">
      <c r="A472" s="1" t="s">
        <v>510</v>
      </c>
      <c r="E472" s="27" t="s">
        <v>506</v>
      </c>
    </row>
    <row r="473" ht="26">
      <c r="A473" s="1" t="s">
        <v>511</v>
      </c>
      <c r="E473" s="32" t="s">
        <v>521</v>
      </c>
    </row>
    <row r="474" ht="25">
      <c r="A474" s="1" t="s">
        <v>513</v>
      </c>
      <c r="E474" s="27" t="s">
        <v>6048</v>
      </c>
    </row>
    <row r="475" ht="25">
      <c r="A475" s="1" t="s">
        <v>504</v>
      </c>
      <c r="B475" s="1">
        <v>124</v>
      </c>
      <c r="C475" s="26" t="s">
        <v>10544</v>
      </c>
      <c r="D475" t="s">
        <v>506</v>
      </c>
      <c r="E475" s="27" t="s">
        <v>10545</v>
      </c>
      <c r="F475" s="28" t="s">
        <v>519</v>
      </c>
      <c r="G475" s="29">
        <v>2</v>
      </c>
      <c r="H475" s="28">
        <v>4.6E-05</v>
      </c>
      <c r="I475" s="30">
        <f>ROUND(G475*H475,P4)</f>
        <v>0</v>
      </c>
      <c r="L475" s="30">
        <v>0</v>
      </c>
      <c r="M475" s="24">
        <f>ROUND(G475*L475,P4)</f>
        <v>0</v>
      </c>
      <c r="N475" s="25" t="s">
        <v>6046</v>
      </c>
      <c r="O475" s="31">
        <f>M475*AA475</f>
        <v>0</v>
      </c>
      <c r="P475" s="1">
        <v>3</v>
      </c>
      <c r="AA475" s="1">
        <f>IF(P475=1,$O$3,IF(P475=2,$O$4,$O$5))</f>
        <v>0</v>
      </c>
    </row>
    <row r="476">
      <c r="A476" s="1" t="s">
        <v>510</v>
      </c>
      <c r="E476" s="27" t="s">
        <v>506</v>
      </c>
    </row>
    <row r="477" ht="26">
      <c r="A477" s="1" t="s">
        <v>511</v>
      </c>
      <c r="E477" s="32" t="s">
        <v>529</v>
      </c>
    </row>
    <row r="478" ht="25">
      <c r="A478" s="1" t="s">
        <v>513</v>
      </c>
      <c r="E478" s="27" t="s">
        <v>6048</v>
      </c>
    </row>
    <row r="479">
      <c r="A479" s="1" t="s">
        <v>504</v>
      </c>
      <c r="B479" s="1">
        <v>53</v>
      </c>
      <c r="C479" s="26" t="s">
        <v>9215</v>
      </c>
      <c r="D479" t="s">
        <v>506</v>
      </c>
      <c r="E479" s="27" t="s">
        <v>9216</v>
      </c>
      <c r="F479" s="28" t="s">
        <v>519</v>
      </c>
      <c r="G479" s="29">
        <v>70</v>
      </c>
      <c r="H479" s="28">
        <v>0</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2359</v>
      </c>
    </row>
    <row r="482">
      <c r="A482" s="1" t="s">
        <v>513</v>
      </c>
      <c r="E482" s="27" t="s">
        <v>506</v>
      </c>
    </row>
    <row r="483">
      <c r="A483" s="1" t="s">
        <v>504</v>
      </c>
      <c r="B483" s="1">
        <v>56</v>
      </c>
      <c r="C483" s="26" t="s">
        <v>9217</v>
      </c>
      <c r="D483" t="s">
        <v>506</v>
      </c>
      <c r="E483" s="27" t="s">
        <v>9218</v>
      </c>
      <c r="F483" s="28" t="s">
        <v>519</v>
      </c>
      <c r="G483" s="29">
        <v>20</v>
      </c>
      <c r="H483" s="28">
        <v>0</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926</v>
      </c>
    </row>
    <row r="486">
      <c r="A486" s="1" t="s">
        <v>513</v>
      </c>
      <c r="E486" s="27" t="s">
        <v>506</v>
      </c>
    </row>
    <row r="487">
      <c r="A487" s="1" t="s">
        <v>504</v>
      </c>
      <c r="B487" s="1">
        <v>93</v>
      </c>
      <c r="C487" s="26" t="s">
        <v>10546</v>
      </c>
      <c r="D487" t="s">
        <v>506</v>
      </c>
      <c r="E487" s="27" t="s">
        <v>10109</v>
      </c>
      <c r="F487" s="28" t="s">
        <v>519</v>
      </c>
      <c r="G487" s="29">
        <v>8</v>
      </c>
      <c r="H487" s="28">
        <v>0.0092999999999999992</v>
      </c>
      <c r="I487" s="30">
        <f>ROUND(G487*H487,P4)</f>
        <v>0</v>
      </c>
      <c r="L487" s="30">
        <v>0</v>
      </c>
      <c r="M487" s="24">
        <f>ROUND(G487*L487,P4)</f>
        <v>0</v>
      </c>
      <c r="N487" s="25" t="s">
        <v>506</v>
      </c>
      <c r="O487" s="31">
        <f>M487*AA487</f>
        <v>0</v>
      </c>
      <c r="P487" s="1">
        <v>3</v>
      </c>
      <c r="AA487" s="1">
        <f>IF(P487=1,$O$3,IF(P487=2,$O$4,$O$5))</f>
        <v>0</v>
      </c>
    </row>
    <row r="488">
      <c r="A488" s="1" t="s">
        <v>510</v>
      </c>
      <c r="E488" s="27" t="s">
        <v>506</v>
      </c>
    </row>
    <row r="489" ht="26">
      <c r="A489" s="1" t="s">
        <v>511</v>
      </c>
      <c r="E489" s="32" t="s">
        <v>844</v>
      </c>
    </row>
    <row r="490">
      <c r="A490" s="1" t="s">
        <v>513</v>
      </c>
      <c r="E490" s="27" t="s">
        <v>506</v>
      </c>
    </row>
    <row r="491">
      <c r="A491" s="1" t="s">
        <v>504</v>
      </c>
      <c r="B491" s="1">
        <v>95</v>
      </c>
      <c r="C491" s="26" t="s">
        <v>10547</v>
      </c>
      <c r="D491" t="s">
        <v>506</v>
      </c>
      <c r="E491" s="27" t="s">
        <v>10548</v>
      </c>
      <c r="F491" s="28" t="s">
        <v>519</v>
      </c>
      <c r="G491" s="29">
        <v>2</v>
      </c>
      <c r="H491" s="28">
        <v>0.0012999999999999999</v>
      </c>
      <c r="I491" s="30">
        <f>ROUND(G491*H491,P4)</f>
        <v>0</v>
      </c>
      <c r="L491" s="30">
        <v>0</v>
      </c>
      <c r="M491" s="24">
        <f>ROUND(G491*L491,P4)</f>
        <v>0</v>
      </c>
      <c r="N491" s="25" t="s">
        <v>506</v>
      </c>
      <c r="O491" s="31">
        <f>M491*AA491</f>
        <v>0</v>
      </c>
      <c r="P491" s="1">
        <v>3</v>
      </c>
      <c r="AA491" s="1">
        <f>IF(P491=1,$O$3,IF(P491=2,$O$4,$O$5))</f>
        <v>0</v>
      </c>
    </row>
    <row r="492">
      <c r="A492" s="1" t="s">
        <v>510</v>
      </c>
      <c r="E492" s="27" t="s">
        <v>506</v>
      </c>
    </row>
    <row r="493" ht="26">
      <c r="A493" s="1" t="s">
        <v>511</v>
      </c>
      <c r="E493" s="32" t="s">
        <v>529</v>
      </c>
    </row>
    <row r="494">
      <c r="A494" s="1" t="s">
        <v>513</v>
      </c>
      <c r="E494" s="27" t="s">
        <v>506</v>
      </c>
    </row>
    <row r="495" ht="25">
      <c r="A495" s="1" t="s">
        <v>504</v>
      </c>
      <c r="B495" s="1">
        <v>74</v>
      </c>
      <c r="C495" s="26" t="s">
        <v>10549</v>
      </c>
      <c r="D495" t="s">
        <v>506</v>
      </c>
      <c r="E495" s="27" t="s">
        <v>10550</v>
      </c>
      <c r="F495" s="28" t="s">
        <v>519</v>
      </c>
      <c r="G495" s="29">
        <v>2</v>
      </c>
      <c r="H495" s="28">
        <v>0.00216</v>
      </c>
      <c r="I495" s="30">
        <f>ROUND(G495*H495,P4)</f>
        <v>0</v>
      </c>
      <c r="L495" s="30">
        <v>0</v>
      </c>
      <c r="M495" s="24">
        <f>ROUND(G495*L495,P4)</f>
        <v>0</v>
      </c>
      <c r="N495" s="25" t="s">
        <v>506</v>
      </c>
      <c r="O495" s="31">
        <f>M495*AA495</f>
        <v>0</v>
      </c>
      <c r="P495" s="1">
        <v>3</v>
      </c>
      <c r="AA495" s="1">
        <f>IF(P495=1,$O$3,IF(P495=2,$O$4,$O$5))</f>
        <v>0</v>
      </c>
    </row>
    <row r="496">
      <c r="A496" s="1" t="s">
        <v>510</v>
      </c>
      <c r="E496" s="27" t="s">
        <v>506</v>
      </c>
    </row>
    <row r="497" ht="26">
      <c r="A497" s="1" t="s">
        <v>511</v>
      </c>
      <c r="E497" s="32" t="s">
        <v>529</v>
      </c>
    </row>
    <row r="498">
      <c r="A498" s="1" t="s">
        <v>513</v>
      </c>
      <c r="E498" s="27" t="s">
        <v>506</v>
      </c>
    </row>
    <row r="499">
      <c r="A499" s="1" t="s">
        <v>504</v>
      </c>
      <c r="B499" s="1">
        <v>87</v>
      </c>
      <c r="C499" s="26" t="s">
        <v>9241</v>
      </c>
      <c r="D499" t="s">
        <v>506</v>
      </c>
      <c r="E499" s="27" t="s">
        <v>9242</v>
      </c>
      <c r="F499" s="28" t="s">
        <v>519</v>
      </c>
      <c r="G499" s="29">
        <v>2</v>
      </c>
      <c r="H499" s="28">
        <v>0.0010499999999999999</v>
      </c>
      <c r="I499" s="30">
        <f>ROUND(G499*H499,P4)</f>
        <v>0</v>
      </c>
      <c r="L499" s="30">
        <v>0</v>
      </c>
      <c r="M499" s="24">
        <f>ROUND(G499*L499,P4)</f>
        <v>0</v>
      </c>
      <c r="N499" s="25" t="s">
        <v>506</v>
      </c>
      <c r="O499" s="31">
        <f>M499*AA499</f>
        <v>0</v>
      </c>
      <c r="P499" s="1">
        <v>3</v>
      </c>
      <c r="AA499" s="1">
        <f>IF(P499=1,$O$3,IF(P499=2,$O$4,$O$5))</f>
        <v>0</v>
      </c>
    </row>
    <row r="500">
      <c r="A500" s="1" t="s">
        <v>510</v>
      </c>
      <c r="E500" s="27" t="s">
        <v>506</v>
      </c>
    </row>
    <row r="501" ht="39">
      <c r="A501" s="1" t="s">
        <v>511</v>
      </c>
      <c r="E501" s="32" t="s">
        <v>10527</v>
      </c>
    </row>
    <row r="502">
      <c r="A502" s="1" t="s">
        <v>513</v>
      </c>
      <c r="E502" s="27" t="s">
        <v>506</v>
      </c>
    </row>
    <row r="503" ht="25">
      <c r="A503" s="1" t="s">
        <v>504</v>
      </c>
      <c r="B503" s="1">
        <v>91</v>
      </c>
      <c r="C503" s="26" t="s">
        <v>9252</v>
      </c>
      <c r="D503" t="s">
        <v>506</v>
      </c>
      <c r="E503" s="27" t="s">
        <v>9253</v>
      </c>
      <c r="F503" s="28" t="s">
        <v>519</v>
      </c>
      <c r="G503" s="29">
        <v>2</v>
      </c>
      <c r="H503" s="28">
        <v>3.0000000000000001E-05</v>
      </c>
      <c r="I503" s="30">
        <f>ROUND(G503*H503,P4)</f>
        <v>0</v>
      </c>
      <c r="L503" s="30">
        <v>0</v>
      </c>
      <c r="M503" s="24">
        <f>ROUND(G503*L503,P4)</f>
        <v>0</v>
      </c>
      <c r="N503" s="25" t="s">
        <v>506</v>
      </c>
      <c r="O503" s="31">
        <f>M503*AA503</f>
        <v>0</v>
      </c>
      <c r="P503" s="1">
        <v>3</v>
      </c>
      <c r="AA503" s="1">
        <f>IF(P503=1,$O$3,IF(P503=2,$O$4,$O$5))</f>
        <v>0</v>
      </c>
    </row>
    <row r="504">
      <c r="A504" s="1" t="s">
        <v>510</v>
      </c>
      <c r="E504" s="27" t="s">
        <v>506</v>
      </c>
    </row>
    <row r="505" ht="39">
      <c r="A505" s="1" t="s">
        <v>511</v>
      </c>
      <c r="E505" s="32" t="s">
        <v>10527</v>
      </c>
    </row>
    <row r="506">
      <c r="A506" s="1" t="s">
        <v>513</v>
      </c>
      <c r="E506" s="27" t="s">
        <v>506</v>
      </c>
    </row>
    <row r="507">
      <c r="A507" s="1" t="s">
        <v>504</v>
      </c>
      <c r="B507" s="1">
        <v>86</v>
      </c>
      <c r="C507" s="26" t="s">
        <v>9255</v>
      </c>
      <c r="D507" t="s">
        <v>506</v>
      </c>
      <c r="E507" s="27" t="s">
        <v>9256</v>
      </c>
      <c r="F507" s="28" t="s">
        <v>519</v>
      </c>
      <c r="G507" s="29">
        <v>2</v>
      </c>
      <c r="H507" s="28">
        <v>0</v>
      </c>
      <c r="I507" s="30">
        <f>ROUND(G507*H507,P4)</f>
        <v>0</v>
      </c>
      <c r="L507" s="30">
        <v>0</v>
      </c>
      <c r="M507" s="24">
        <f>ROUND(G507*L507,P4)</f>
        <v>0</v>
      </c>
      <c r="N507" s="25" t="s">
        <v>506</v>
      </c>
      <c r="O507" s="31">
        <f>M507*AA507</f>
        <v>0</v>
      </c>
      <c r="P507" s="1">
        <v>3</v>
      </c>
      <c r="AA507" s="1">
        <f>IF(P507=1,$O$3,IF(P507=2,$O$4,$O$5))</f>
        <v>0</v>
      </c>
    </row>
    <row r="508">
      <c r="A508" s="1" t="s">
        <v>510</v>
      </c>
      <c r="E508" s="27" t="s">
        <v>506</v>
      </c>
    </row>
    <row r="509" ht="26">
      <c r="A509" s="1" t="s">
        <v>511</v>
      </c>
      <c r="E509" s="32" t="s">
        <v>529</v>
      </c>
    </row>
    <row r="510">
      <c r="A510" s="1" t="s">
        <v>513</v>
      </c>
      <c r="E510" s="27" t="s">
        <v>506</v>
      </c>
    </row>
    <row r="511">
      <c r="A511" s="1" t="s">
        <v>504</v>
      </c>
      <c r="B511" s="1">
        <v>94</v>
      </c>
      <c r="C511" s="26" t="s">
        <v>9265</v>
      </c>
      <c r="D511" t="s">
        <v>506</v>
      </c>
      <c r="E511" s="27" t="s">
        <v>9266</v>
      </c>
      <c r="F511" s="28" t="s">
        <v>519</v>
      </c>
      <c r="G511" s="29">
        <v>2</v>
      </c>
      <c r="H511" s="28">
        <v>0</v>
      </c>
      <c r="I511" s="30">
        <f>ROUND(G511*H511,P4)</f>
        <v>0</v>
      </c>
      <c r="L511" s="30">
        <v>0</v>
      </c>
      <c r="M511" s="24">
        <f>ROUND(G511*L511,P4)</f>
        <v>0</v>
      </c>
      <c r="N511" s="25" t="s">
        <v>506</v>
      </c>
      <c r="O511" s="31">
        <f>M511*AA511</f>
        <v>0</v>
      </c>
      <c r="P511" s="1">
        <v>3</v>
      </c>
      <c r="AA511" s="1">
        <f>IF(P511=1,$O$3,IF(P511=2,$O$4,$O$5))</f>
        <v>0</v>
      </c>
    </row>
    <row r="512">
      <c r="A512" s="1" t="s">
        <v>510</v>
      </c>
      <c r="E512" s="27" t="s">
        <v>506</v>
      </c>
    </row>
    <row r="513" ht="26">
      <c r="A513" s="1" t="s">
        <v>511</v>
      </c>
      <c r="E513" s="32" t="s">
        <v>529</v>
      </c>
    </row>
    <row r="514">
      <c r="A514" s="1" t="s">
        <v>513</v>
      </c>
      <c r="E514" s="27" t="s">
        <v>506</v>
      </c>
    </row>
    <row r="515" ht="13">
      <c r="A515" s="1" t="s">
        <v>501</v>
      </c>
      <c r="C515" s="22" t="s">
        <v>9277</v>
      </c>
      <c r="E515" s="23" t="s">
        <v>9278</v>
      </c>
      <c r="L515" s="24">
        <f>SUMIFS(L516:L543,A516:A543,"P")</f>
        <v>0</v>
      </c>
      <c r="M515" s="24">
        <f>SUMIFS(M516:M543,A516:A543,"P")</f>
        <v>0</v>
      </c>
      <c r="N515" s="25"/>
    </row>
    <row r="516">
      <c r="A516" s="1" t="s">
        <v>504</v>
      </c>
      <c r="B516" s="1">
        <v>125</v>
      </c>
      <c r="C516" s="26" t="s">
        <v>10551</v>
      </c>
      <c r="D516" t="s">
        <v>506</v>
      </c>
      <c r="E516" s="27" t="s">
        <v>10552</v>
      </c>
      <c r="F516" s="28" t="s">
        <v>519</v>
      </c>
      <c r="G516" s="29">
        <v>2</v>
      </c>
      <c r="H516" s="28">
        <v>0</v>
      </c>
      <c r="I516" s="30">
        <f>ROUND(G516*H516,P4)</f>
        <v>0</v>
      </c>
      <c r="L516" s="30">
        <v>0</v>
      </c>
      <c r="M516" s="24">
        <f>ROUND(G516*L516,P4)</f>
        <v>0</v>
      </c>
      <c r="N516" s="25" t="s">
        <v>6046</v>
      </c>
      <c r="O516" s="31">
        <f>M516*AA516</f>
        <v>0</v>
      </c>
      <c r="P516" s="1">
        <v>3</v>
      </c>
      <c r="AA516" s="1">
        <f>IF(P516=1,$O$3,IF(P516=2,$O$4,$O$5))</f>
        <v>0</v>
      </c>
    </row>
    <row r="517">
      <c r="A517" s="1" t="s">
        <v>510</v>
      </c>
      <c r="E517" s="27" t="s">
        <v>506</v>
      </c>
    </row>
    <row r="518" ht="26">
      <c r="A518" s="1" t="s">
        <v>511</v>
      </c>
      <c r="E518" s="32" t="s">
        <v>529</v>
      </c>
    </row>
    <row r="519" ht="25">
      <c r="A519" s="1" t="s">
        <v>513</v>
      </c>
      <c r="E519" s="27" t="s">
        <v>6048</v>
      </c>
    </row>
    <row r="520" ht="25">
      <c r="A520" s="1" t="s">
        <v>504</v>
      </c>
      <c r="B520" s="1">
        <v>127</v>
      </c>
      <c r="C520" s="26" t="s">
        <v>10553</v>
      </c>
      <c r="D520" t="s">
        <v>506</v>
      </c>
      <c r="E520" s="27" t="s">
        <v>10554</v>
      </c>
      <c r="F520" s="28" t="s">
        <v>519</v>
      </c>
      <c r="G520" s="29">
        <v>2</v>
      </c>
      <c r="H520" s="28">
        <v>0</v>
      </c>
      <c r="I520" s="30">
        <f>ROUND(G520*H520,P4)</f>
        <v>0</v>
      </c>
      <c r="L520" s="30">
        <v>0</v>
      </c>
      <c r="M520" s="24">
        <f>ROUND(G520*L520,P4)</f>
        <v>0</v>
      </c>
      <c r="N520" s="25" t="s">
        <v>6046</v>
      </c>
      <c r="O520" s="31">
        <f>M520*AA520</f>
        <v>0</v>
      </c>
      <c r="P520" s="1">
        <v>3</v>
      </c>
      <c r="AA520" s="1">
        <f>IF(P520=1,$O$3,IF(P520=2,$O$4,$O$5))</f>
        <v>0</v>
      </c>
    </row>
    <row r="521">
      <c r="A521" s="1" t="s">
        <v>510</v>
      </c>
      <c r="E521" s="27" t="s">
        <v>506</v>
      </c>
    </row>
    <row r="522" ht="26">
      <c r="A522" s="1" t="s">
        <v>511</v>
      </c>
      <c r="E522" s="32" t="s">
        <v>10555</v>
      </c>
    </row>
    <row r="523" ht="25">
      <c r="A523" s="1" t="s">
        <v>513</v>
      </c>
      <c r="E523" s="27" t="s">
        <v>6048</v>
      </c>
    </row>
    <row r="524" ht="25">
      <c r="A524" s="1" t="s">
        <v>504</v>
      </c>
      <c r="B524" s="1">
        <v>130</v>
      </c>
      <c r="C524" s="26" t="s">
        <v>9292</v>
      </c>
      <c r="D524" t="s">
        <v>506</v>
      </c>
      <c r="E524" s="27" t="s">
        <v>9293</v>
      </c>
      <c r="F524" s="28" t="s">
        <v>567</v>
      </c>
      <c r="G524" s="29">
        <v>2</v>
      </c>
      <c r="H524" s="28">
        <v>0.00016200000000000001</v>
      </c>
      <c r="I524" s="30">
        <f>ROUND(G524*H524,P4)</f>
        <v>0</v>
      </c>
      <c r="L524" s="30">
        <v>0</v>
      </c>
      <c r="M524" s="24">
        <f>ROUND(G524*L524,P4)</f>
        <v>0</v>
      </c>
      <c r="N524" s="25" t="s">
        <v>6046</v>
      </c>
      <c r="O524" s="31">
        <f>M524*AA524</f>
        <v>0</v>
      </c>
      <c r="P524" s="1">
        <v>3</v>
      </c>
      <c r="AA524" s="1">
        <f>IF(P524=1,$O$3,IF(P524=2,$O$4,$O$5))</f>
        <v>0</v>
      </c>
    </row>
    <row r="525">
      <c r="A525" s="1" t="s">
        <v>510</v>
      </c>
      <c r="E525" s="27" t="s">
        <v>506</v>
      </c>
    </row>
    <row r="526" ht="26">
      <c r="A526" s="1" t="s">
        <v>511</v>
      </c>
      <c r="E526" s="32" t="s">
        <v>529</v>
      </c>
    </row>
    <row r="527" ht="25">
      <c r="A527" s="1" t="s">
        <v>513</v>
      </c>
      <c r="E527" s="27" t="s">
        <v>6048</v>
      </c>
    </row>
    <row r="528">
      <c r="A528" s="1" t="s">
        <v>504</v>
      </c>
      <c r="B528" s="1">
        <v>131</v>
      </c>
      <c r="C528" s="26" t="s">
        <v>9294</v>
      </c>
      <c r="D528" t="s">
        <v>506</v>
      </c>
      <c r="E528" s="27" t="s">
        <v>9295</v>
      </c>
      <c r="F528" s="28" t="s">
        <v>519</v>
      </c>
      <c r="G528" s="29">
        <v>2</v>
      </c>
      <c r="H528" s="28">
        <v>0</v>
      </c>
      <c r="I528" s="30">
        <f>ROUND(G528*H528,P4)</f>
        <v>0</v>
      </c>
      <c r="L528" s="30">
        <v>0</v>
      </c>
      <c r="M528" s="24">
        <f>ROUND(G528*L528,P4)</f>
        <v>0</v>
      </c>
      <c r="N528" s="25" t="s">
        <v>6046</v>
      </c>
      <c r="O528" s="31">
        <f>M528*AA528</f>
        <v>0</v>
      </c>
      <c r="P528" s="1">
        <v>3</v>
      </c>
      <c r="AA528" s="1">
        <f>IF(P528=1,$O$3,IF(P528=2,$O$4,$O$5))</f>
        <v>0</v>
      </c>
    </row>
    <row r="529">
      <c r="A529" s="1" t="s">
        <v>510</v>
      </c>
      <c r="E529" s="27" t="s">
        <v>506</v>
      </c>
    </row>
    <row r="530" ht="26">
      <c r="A530" s="1" t="s">
        <v>511</v>
      </c>
      <c r="E530" s="32" t="s">
        <v>529</v>
      </c>
    </row>
    <row r="531" ht="25">
      <c r="A531" s="1" t="s">
        <v>513</v>
      </c>
      <c r="E531" s="27" t="s">
        <v>6048</v>
      </c>
    </row>
    <row r="532">
      <c r="A532" s="1" t="s">
        <v>504</v>
      </c>
      <c r="B532" s="1">
        <v>128</v>
      </c>
      <c r="C532" s="26" t="s">
        <v>10556</v>
      </c>
      <c r="D532" t="s">
        <v>506</v>
      </c>
      <c r="E532" s="27" t="s">
        <v>10557</v>
      </c>
      <c r="F532" s="28" t="s">
        <v>519</v>
      </c>
      <c r="G532" s="29">
        <v>2</v>
      </c>
      <c r="H532" s="28">
        <v>0.0067000000000000002</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10555</v>
      </c>
    </row>
    <row r="535">
      <c r="A535" s="1" t="s">
        <v>513</v>
      </c>
      <c r="E535" s="27" t="s">
        <v>506</v>
      </c>
    </row>
    <row r="536">
      <c r="A536" s="1" t="s">
        <v>504</v>
      </c>
      <c r="B536" s="1">
        <v>126</v>
      </c>
      <c r="C536" s="26" t="s">
        <v>9305</v>
      </c>
      <c r="D536" t="s">
        <v>506</v>
      </c>
      <c r="E536" s="27" t="s">
        <v>9306</v>
      </c>
      <c r="F536" s="28" t="s">
        <v>519</v>
      </c>
      <c r="G536" s="29">
        <v>8</v>
      </c>
      <c r="H536" s="28">
        <v>0.0015</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844</v>
      </c>
    </row>
    <row r="539">
      <c r="A539" s="1" t="s">
        <v>513</v>
      </c>
      <c r="E539" s="27" t="s">
        <v>506</v>
      </c>
    </row>
    <row r="540" ht="25">
      <c r="A540" s="1" t="s">
        <v>504</v>
      </c>
      <c r="B540" s="1">
        <v>129</v>
      </c>
      <c r="C540" s="26" t="s">
        <v>9307</v>
      </c>
      <c r="D540" t="s">
        <v>506</v>
      </c>
      <c r="E540" s="27" t="s">
        <v>9308</v>
      </c>
      <c r="F540" s="28" t="s">
        <v>567</v>
      </c>
      <c r="G540" s="29">
        <v>1</v>
      </c>
      <c r="H540" s="28">
        <v>0.001353</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521</v>
      </c>
    </row>
    <row r="543">
      <c r="A543" s="1" t="s">
        <v>513</v>
      </c>
      <c r="E543" s="27" t="s">
        <v>506</v>
      </c>
    </row>
    <row r="544" ht="13">
      <c r="A544" s="1" t="s">
        <v>501</v>
      </c>
      <c r="C544" s="22" t="s">
        <v>9309</v>
      </c>
      <c r="E544" s="23" t="s">
        <v>9310</v>
      </c>
      <c r="L544" s="24">
        <f>SUMIFS(L545:L584,A545:A584,"P")</f>
        <v>0</v>
      </c>
      <c r="M544" s="24">
        <f>SUMIFS(M545:M584,A545:A584,"P")</f>
        <v>0</v>
      </c>
      <c r="N544" s="25"/>
    </row>
    <row r="545">
      <c r="A545" s="1" t="s">
        <v>504</v>
      </c>
      <c r="B545" s="1">
        <v>134</v>
      </c>
      <c r="C545" s="26" t="s">
        <v>10122</v>
      </c>
      <c r="D545" t="s">
        <v>506</v>
      </c>
      <c r="E545" s="27" t="s">
        <v>10123</v>
      </c>
      <c r="F545" s="28" t="s">
        <v>563</v>
      </c>
      <c r="G545" s="29">
        <v>0.76900000000000002</v>
      </c>
      <c r="H545" s="28">
        <v>0.55000000000000004</v>
      </c>
      <c r="I545" s="30">
        <f>ROUND(G545*H545,P4)</f>
        <v>0</v>
      </c>
      <c r="L545" s="30">
        <v>0</v>
      </c>
      <c r="M545" s="24">
        <f>ROUND(G545*L545,P4)</f>
        <v>0</v>
      </c>
      <c r="N545" s="25" t="s">
        <v>6046</v>
      </c>
      <c r="O545" s="31">
        <f>M545*AA545</f>
        <v>0</v>
      </c>
      <c r="P545" s="1">
        <v>3</v>
      </c>
      <c r="AA545" s="1">
        <f>IF(P545=1,$O$3,IF(P545=2,$O$4,$O$5))</f>
        <v>0</v>
      </c>
    </row>
    <row r="546">
      <c r="A546" s="1" t="s">
        <v>510</v>
      </c>
      <c r="E546" s="27" t="s">
        <v>506</v>
      </c>
    </row>
    <row r="547" ht="26">
      <c r="A547" s="1" t="s">
        <v>511</v>
      </c>
      <c r="E547" s="32" t="s">
        <v>10558</v>
      </c>
    </row>
    <row r="548" ht="25">
      <c r="A548" s="1" t="s">
        <v>513</v>
      </c>
      <c r="E548" s="27" t="s">
        <v>6048</v>
      </c>
    </row>
    <row r="549">
      <c r="A549" s="1" t="s">
        <v>504</v>
      </c>
      <c r="B549" s="1">
        <v>136</v>
      </c>
      <c r="C549" s="26" t="s">
        <v>10559</v>
      </c>
      <c r="D549" t="s">
        <v>506</v>
      </c>
      <c r="E549" s="27" t="s">
        <v>10560</v>
      </c>
      <c r="F549" s="28" t="s">
        <v>563</v>
      </c>
      <c r="G549" s="29">
        <v>0.39600000000000002</v>
      </c>
      <c r="H549" s="28">
        <v>0.55000000000000004</v>
      </c>
      <c r="I549" s="30">
        <f>ROUND(G549*H549,P4)</f>
        <v>0</v>
      </c>
      <c r="L549" s="30">
        <v>0</v>
      </c>
      <c r="M549" s="24">
        <f>ROUND(G549*L549,P4)</f>
        <v>0</v>
      </c>
      <c r="N549" s="25" t="s">
        <v>6046</v>
      </c>
      <c r="O549" s="31">
        <f>M549*AA549</f>
        <v>0</v>
      </c>
      <c r="P549" s="1">
        <v>3</v>
      </c>
      <c r="AA549" s="1">
        <f>IF(P549=1,$O$3,IF(P549=2,$O$4,$O$5))</f>
        <v>0</v>
      </c>
    </row>
    <row r="550">
      <c r="A550" s="1" t="s">
        <v>510</v>
      </c>
      <c r="E550" s="27" t="s">
        <v>506</v>
      </c>
    </row>
    <row r="551" ht="52">
      <c r="A551" s="1" t="s">
        <v>511</v>
      </c>
      <c r="E551" s="32" t="s">
        <v>10561</v>
      </c>
    </row>
    <row r="552" ht="25">
      <c r="A552" s="1" t="s">
        <v>513</v>
      </c>
      <c r="E552" s="27" t="s">
        <v>6048</v>
      </c>
    </row>
    <row r="553">
      <c r="A553" s="1" t="s">
        <v>504</v>
      </c>
      <c r="B553" s="1">
        <v>138</v>
      </c>
      <c r="C553" s="26" t="s">
        <v>9311</v>
      </c>
      <c r="D553" t="s">
        <v>600</v>
      </c>
      <c r="E553" s="27" t="s">
        <v>9312</v>
      </c>
      <c r="F553" s="28" t="s">
        <v>563</v>
      </c>
      <c r="G553" s="29">
        <v>0.374</v>
      </c>
      <c r="H553" s="28">
        <v>0.55000000000000004</v>
      </c>
      <c r="I553" s="30">
        <f>ROUND(G553*H553,P4)</f>
        <v>0</v>
      </c>
      <c r="L553" s="30">
        <v>0</v>
      </c>
      <c r="M553" s="24">
        <f>ROUND(G553*L553,P4)</f>
        <v>0</v>
      </c>
      <c r="N553" s="25" t="s">
        <v>6046</v>
      </c>
      <c r="O553" s="31">
        <f>M553*AA553</f>
        <v>0</v>
      </c>
      <c r="P553" s="1">
        <v>3</v>
      </c>
      <c r="AA553" s="1">
        <f>IF(P553=1,$O$3,IF(P553=2,$O$4,$O$5))</f>
        <v>0</v>
      </c>
    </row>
    <row r="554">
      <c r="A554" s="1" t="s">
        <v>510</v>
      </c>
      <c r="E554" s="27" t="s">
        <v>506</v>
      </c>
    </row>
    <row r="555" ht="26">
      <c r="A555" s="1" t="s">
        <v>511</v>
      </c>
      <c r="E555" s="32" t="s">
        <v>10562</v>
      </c>
    </row>
    <row r="556" ht="25">
      <c r="A556" s="1" t="s">
        <v>513</v>
      </c>
      <c r="E556" s="27" t="s">
        <v>6048</v>
      </c>
    </row>
    <row r="557">
      <c r="A557" s="1" t="s">
        <v>504</v>
      </c>
      <c r="B557" s="1">
        <v>140</v>
      </c>
      <c r="C557" s="26" t="s">
        <v>9311</v>
      </c>
      <c r="D557" t="s">
        <v>604</v>
      </c>
      <c r="E557" s="27" t="s">
        <v>9312</v>
      </c>
      <c r="F557" s="28" t="s">
        <v>563</v>
      </c>
      <c r="G557" s="29">
        <v>0.17199999999999999</v>
      </c>
      <c r="H557" s="28">
        <v>0.55000000000000004</v>
      </c>
      <c r="I557" s="30">
        <f>ROUND(G557*H557,P4)</f>
        <v>0</v>
      </c>
      <c r="L557" s="30">
        <v>0</v>
      </c>
      <c r="M557" s="24">
        <f>ROUND(G557*L557,P4)</f>
        <v>0</v>
      </c>
      <c r="N557" s="25" t="s">
        <v>6046</v>
      </c>
      <c r="O557" s="31">
        <f>M557*AA557</f>
        <v>0</v>
      </c>
      <c r="P557" s="1">
        <v>3</v>
      </c>
      <c r="AA557" s="1">
        <f>IF(P557=1,$O$3,IF(P557=2,$O$4,$O$5))</f>
        <v>0</v>
      </c>
    </row>
    <row r="558">
      <c r="A558" s="1" t="s">
        <v>510</v>
      </c>
      <c r="E558" s="27" t="s">
        <v>506</v>
      </c>
    </row>
    <row r="559" ht="26">
      <c r="A559" s="1" t="s">
        <v>511</v>
      </c>
      <c r="E559" s="32" t="s">
        <v>10563</v>
      </c>
    </row>
    <row r="560" ht="25">
      <c r="A560" s="1" t="s">
        <v>513</v>
      </c>
      <c r="E560" s="27" t="s">
        <v>6048</v>
      </c>
    </row>
    <row r="561" ht="25">
      <c r="A561" s="1" t="s">
        <v>504</v>
      </c>
      <c r="B561" s="1">
        <v>132</v>
      </c>
      <c r="C561" s="26" t="s">
        <v>10564</v>
      </c>
      <c r="D561" t="s">
        <v>506</v>
      </c>
      <c r="E561" s="27" t="s">
        <v>10565</v>
      </c>
      <c r="F561" s="28" t="s">
        <v>563</v>
      </c>
      <c r="G561" s="29">
        <v>1.165</v>
      </c>
      <c r="H561" s="28">
        <v>0.00108</v>
      </c>
      <c r="I561" s="30">
        <f>ROUND(G561*H561,P4)</f>
        <v>0</v>
      </c>
      <c r="L561" s="30">
        <v>0</v>
      </c>
      <c r="M561" s="24">
        <f>ROUND(G561*L561,P4)</f>
        <v>0</v>
      </c>
      <c r="N561" s="25" t="s">
        <v>6046</v>
      </c>
      <c r="O561" s="31">
        <f>M561*AA561</f>
        <v>0</v>
      </c>
      <c r="P561" s="1">
        <v>3</v>
      </c>
      <c r="AA561" s="1">
        <f>IF(P561=1,$O$3,IF(P561=2,$O$4,$O$5))</f>
        <v>0</v>
      </c>
    </row>
    <row r="562">
      <c r="A562" s="1" t="s">
        <v>510</v>
      </c>
      <c r="E562" s="27" t="s">
        <v>506</v>
      </c>
    </row>
    <row r="563" ht="26">
      <c r="A563" s="1" t="s">
        <v>511</v>
      </c>
      <c r="E563" s="32" t="s">
        <v>10566</v>
      </c>
    </row>
    <row r="564" ht="25">
      <c r="A564" s="1" t="s">
        <v>513</v>
      </c>
      <c r="E564" s="27" t="s">
        <v>6048</v>
      </c>
    </row>
    <row r="565" ht="37.5">
      <c r="A565" s="1" t="s">
        <v>504</v>
      </c>
      <c r="B565" s="1">
        <v>133</v>
      </c>
      <c r="C565" s="26" t="s">
        <v>10567</v>
      </c>
      <c r="D565" t="s">
        <v>506</v>
      </c>
      <c r="E565" s="27" t="s">
        <v>10568</v>
      </c>
      <c r="F565" s="28" t="s">
        <v>567</v>
      </c>
      <c r="G565" s="29">
        <v>55.700000000000003</v>
      </c>
      <c r="H565" s="28">
        <v>0</v>
      </c>
      <c r="I565" s="30">
        <f>ROUND(G565*H565,P4)</f>
        <v>0</v>
      </c>
      <c r="L565" s="30">
        <v>0</v>
      </c>
      <c r="M565" s="24">
        <f>ROUND(G565*L565,P4)</f>
        <v>0</v>
      </c>
      <c r="N565" s="25" t="s">
        <v>6046</v>
      </c>
      <c r="O565" s="31">
        <f>M565*AA565</f>
        <v>0</v>
      </c>
      <c r="P565" s="1">
        <v>3</v>
      </c>
      <c r="AA565" s="1">
        <f>IF(P565=1,$O$3,IF(P565=2,$O$4,$O$5))</f>
        <v>0</v>
      </c>
    </row>
    <row r="566">
      <c r="A566" s="1" t="s">
        <v>510</v>
      </c>
      <c r="E566" s="27" t="s">
        <v>604</v>
      </c>
    </row>
    <row r="567" ht="26">
      <c r="A567" s="1" t="s">
        <v>511</v>
      </c>
      <c r="E567" s="32" t="s">
        <v>10569</v>
      </c>
    </row>
    <row r="568" ht="25">
      <c r="A568" s="1" t="s">
        <v>513</v>
      </c>
      <c r="E568" s="27" t="s">
        <v>6048</v>
      </c>
    </row>
    <row r="569" ht="37.5">
      <c r="A569" s="1" t="s">
        <v>504</v>
      </c>
      <c r="B569" s="1">
        <v>135</v>
      </c>
      <c r="C569" s="26" t="s">
        <v>10570</v>
      </c>
      <c r="D569" t="s">
        <v>506</v>
      </c>
      <c r="E569" s="27" t="s">
        <v>10571</v>
      </c>
      <c r="F569" s="28" t="s">
        <v>567</v>
      </c>
      <c r="G569" s="29">
        <v>23.945</v>
      </c>
      <c r="H569" s="28">
        <v>0</v>
      </c>
      <c r="I569" s="30">
        <f>ROUND(G569*H569,P4)</f>
        <v>0</v>
      </c>
      <c r="L569" s="30">
        <v>0</v>
      </c>
      <c r="M569" s="24">
        <f>ROUND(G569*L569,P4)</f>
        <v>0</v>
      </c>
      <c r="N569" s="25" t="s">
        <v>6046</v>
      </c>
      <c r="O569" s="31">
        <f>M569*AA569</f>
        <v>0</v>
      </c>
      <c r="P569" s="1">
        <v>3</v>
      </c>
      <c r="AA569" s="1">
        <f>IF(P569=1,$O$3,IF(P569=2,$O$4,$O$5))</f>
        <v>0</v>
      </c>
    </row>
    <row r="570">
      <c r="A570" s="1" t="s">
        <v>510</v>
      </c>
      <c r="E570" s="27" t="s">
        <v>10572</v>
      </c>
    </row>
    <row r="571" ht="52">
      <c r="A571" s="1" t="s">
        <v>511</v>
      </c>
      <c r="E571" s="32" t="s">
        <v>10573</v>
      </c>
    </row>
    <row r="572" ht="25">
      <c r="A572" s="1" t="s">
        <v>513</v>
      </c>
      <c r="E572" s="27" t="s">
        <v>6048</v>
      </c>
    </row>
    <row r="573" ht="25">
      <c r="A573" s="1" t="s">
        <v>504</v>
      </c>
      <c r="B573" s="1">
        <v>137</v>
      </c>
      <c r="C573" s="26" t="s">
        <v>9321</v>
      </c>
      <c r="D573" t="s">
        <v>506</v>
      </c>
      <c r="E573" s="27" t="s">
        <v>9322</v>
      </c>
      <c r="F573" s="28" t="s">
        <v>1553</v>
      </c>
      <c r="G573" s="29">
        <v>38.668999999999997</v>
      </c>
      <c r="H573" s="28">
        <v>0</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
      <c r="A575" s="1" t="s">
        <v>511</v>
      </c>
      <c r="E575" s="32" t="s">
        <v>10574</v>
      </c>
    </row>
    <row r="576" ht="25">
      <c r="A576" s="1" t="s">
        <v>513</v>
      </c>
      <c r="E576" s="27" t="s">
        <v>6048</v>
      </c>
    </row>
    <row r="577">
      <c r="A577" s="1" t="s">
        <v>504</v>
      </c>
      <c r="B577" s="1">
        <v>139</v>
      </c>
      <c r="C577" s="26" t="s">
        <v>9324</v>
      </c>
      <c r="D577" t="s">
        <v>506</v>
      </c>
      <c r="E577" s="27" t="s">
        <v>9325</v>
      </c>
      <c r="F577" s="28" t="s">
        <v>567</v>
      </c>
      <c r="G577" s="29">
        <v>62.369999999999997</v>
      </c>
      <c r="H577" s="28">
        <v>2.0999999999999999E-05</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
      <c r="A579" s="1" t="s">
        <v>511</v>
      </c>
      <c r="E579" s="32" t="s">
        <v>10575</v>
      </c>
    </row>
    <row r="580" ht="25">
      <c r="A580" s="1" t="s">
        <v>513</v>
      </c>
      <c r="E580" s="27" t="s">
        <v>6048</v>
      </c>
    </row>
    <row r="581" ht="25">
      <c r="A581" s="1" t="s">
        <v>504</v>
      </c>
      <c r="B581" s="1">
        <v>141</v>
      </c>
      <c r="C581" s="26" t="s">
        <v>9327</v>
      </c>
      <c r="D581" t="s">
        <v>506</v>
      </c>
      <c r="E581" s="27" t="s">
        <v>9328</v>
      </c>
      <c r="F581" s="28" t="s">
        <v>563</v>
      </c>
      <c r="G581" s="29">
        <v>1.7110000000000001</v>
      </c>
      <c r="H581" s="28">
        <v>0.023297999999999999</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
      <c r="A583" s="1" t="s">
        <v>511</v>
      </c>
      <c r="E583" s="32" t="s">
        <v>10576</v>
      </c>
    </row>
    <row r="584" ht="25">
      <c r="A584" s="1" t="s">
        <v>513</v>
      </c>
      <c r="E584" s="27" t="s">
        <v>6048</v>
      </c>
    </row>
    <row r="585" ht="13">
      <c r="A585" s="1" t="s">
        <v>501</v>
      </c>
      <c r="C585" s="22" t="s">
        <v>9367</v>
      </c>
      <c r="E585" s="23" t="s">
        <v>9368</v>
      </c>
      <c r="L585" s="24">
        <f>SUMIFS(L586:L609,A586:A609,"P")</f>
        <v>0</v>
      </c>
      <c r="M585" s="24">
        <f>SUMIFS(M586:M609,A586:A609,"P")</f>
        <v>0</v>
      </c>
      <c r="N585" s="25"/>
    </row>
    <row r="586" ht="25">
      <c r="A586" s="1" t="s">
        <v>504</v>
      </c>
      <c r="B586" s="1">
        <v>142</v>
      </c>
      <c r="C586" s="26" t="s">
        <v>10577</v>
      </c>
      <c r="D586" t="s">
        <v>506</v>
      </c>
      <c r="E586" s="27" t="s">
        <v>10578</v>
      </c>
      <c r="F586" s="28" t="s">
        <v>567</v>
      </c>
      <c r="G586" s="29">
        <v>14.4</v>
      </c>
      <c r="H586" s="28">
        <v>0.00082299999999999995</v>
      </c>
      <c r="I586" s="30">
        <f>ROUND(G586*H586,P4)</f>
        <v>0</v>
      </c>
      <c r="L586" s="30">
        <v>0</v>
      </c>
      <c r="M586" s="24">
        <f>ROUND(G586*L586,P4)</f>
        <v>0</v>
      </c>
      <c r="N586" s="25" t="s">
        <v>6046</v>
      </c>
      <c r="O586" s="31">
        <f>M586*AA586</f>
        <v>0</v>
      </c>
      <c r="P586" s="1">
        <v>3</v>
      </c>
      <c r="AA586" s="1">
        <f>IF(P586=1,$O$3,IF(P586=2,$O$4,$O$5))</f>
        <v>0</v>
      </c>
    </row>
    <row r="587">
      <c r="A587" s="1" t="s">
        <v>510</v>
      </c>
      <c r="E587" s="27" t="s">
        <v>506</v>
      </c>
    </row>
    <row r="588" ht="26">
      <c r="A588" s="1" t="s">
        <v>511</v>
      </c>
      <c r="E588" s="32" t="s">
        <v>10579</v>
      </c>
    </row>
    <row r="589" ht="25">
      <c r="A589" s="1" t="s">
        <v>513</v>
      </c>
      <c r="E589" s="27" t="s">
        <v>6048</v>
      </c>
    </row>
    <row r="590" ht="25">
      <c r="A590" s="1" t="s">
        <v>504</v>
      </c>
      <c r="B590" s="1">
        <v>143</v>
      </c>
      <c r="C590" s="26" t="s">
        <v>9375</v>
      </c>
      <c r="D590" t="s">
        <v>506</v>
      </c>
      <c r="E590" s="27" t="s">
        <v>9376</v>
      </c>
      <c r="F590" s="28" t="s">
        <v>567</v>
      </c>
      <c r="G590" s="29">
        <v>2.3999999999999999</v>
      </c>
      <c r="H590" s="28">
        <v>0.0026909999999999998</v>
      </c>
      <c r="I590" s="30">
        <f>ROUND(G590*H590,P4)</f>
        <v>0</v>
      </c>
      <c r="L590" s="30">
        <v>0</v>
      </c>
      <c r="M590" s="24">
        <f>ROUND(G590*L590,P4)</f>
        <v>0</v>
      </c>
      <c r="N590" s="25" t="s">
        <v>6046</v>
      </c>
      <c r="O590" s="31">
        <f>M590*AA590</f>
        <v>0</v>
      </c>
      <c r="P590" s="1">
        <v>3</v>
      </c>
      <c r="AA590" s="1">
        <f>IF(P590=1,$O$3,IF(P590=2,$O$4,$O$5))</f>
        <v>0</v>
      </c>
    </row>
    <row r="591">
      <c r="A591" s="1" t="s">
        <v>510</v>
      </c>
      <c r="E591" s="27" t="s">
        <v>506</v>
      </c>
    </row>
    <row r="592" ht="26">
      <c r="A592" s="1" t="s">
        <v>511</v>
      </c>
      <c r="E592" s="32" t="s">
        <v>10580</v>
      </c>
    </row>
    <row r="593" ht="25">
      <c r="A593" s="1" t="s">
        <v>513</v>
      </c>
      <c r="E593" s="27" t="s">
        <v>6048</v>
      </c>
    </row>
    <row r="594">
      <c r="A594" s="1" t="s">
        <v>504</v>
      </c>
      <c r="B594" s="1">
        <v>145</v>
      </c>
      <c r="C594" s="26" t="s">
        <v>9378</v>
      </c>
      <c r="D594" t="s">
        <v>506</v>
      </c>
      <c r="E594" s="27" t="s">
        <v>9379</v>
      </c>
      <c r="F594" s="28" t="s">
        <v>567</v>
      </c>
      <c r="G594" s="29">
        <v>14.4</v>
      </c>
      <c r="H594" s="28">
        <v>0.0032209999999999999</v>
      </c>
      <c r="I594" s="30">
        <f>ROUND(G594*H594,P4)</f>
        <v>0</v>
      </c>
      <c r="L594" s="30">
        <v>0</v>
      </c>
      <c r="M594" s="24">
        <f>ROUND(G594*L594,P4)</f>
        <v>0</v>
      </c>
      <c r="N594" s="25" t="s">
        <v>6046</v>
      </c>
      <c r="O594" s="31">
        <f>M594*AA594</f>
        <v>0</v>
      </c>
      <c r="P594" s="1">
        <v>3</v>
      </c>
      <c r="AA594" s="1">
        <f>IF(P594=1,$O$3,IF(P594=2,$O$4,$O$5))</f>
        <v>0</v>
      </c>
    </row>
    <row r="595">
      <c r="A595" s="1" t="s">
        <v>510</v>
      </c>
      <c r="E595" s="27" t="s">
        <v>506</v>
      </c>
    </row>
    <row r="596" ht="26">
      <c r="A596" s="1" t="s">
        <v>511</v>
      </c>
      <c r="E596" s="32" t="s">
        <v>10581</v>
      </c>
    </row>
    <row r="597" ht="25">
      <c r="A597" s="1" t="s">
        <v>513</v>
      </c>
      <c r="E597" s="27" t="s">
        <v>6048</v>
      </c>
    </row>
    <row r="598" ht="25">
      <c r="A598" s="1" t="s">
        <v>504</v>
      </c>
      <c r="B598" s="1">
        <v>147</v>
      </c>
      <c r="C598" s="26" t="s">
        <v>10582</v>
      </c>
      <c r="D598" t="s">
        <v>506</v>
      </c>
      <c r="E598" s="27" t="s">
        <v>10583</v>
      </c>
      <c r="F598" s="28" t="s">
        <v>567</v>
      </c>
      <c r="G598" s="29">
        <v>7.5</v>
      </c>
      <c r="H598" s="28">
        <v>0.0028270000000000001</v>
      </c>
      <c r="I598" s="30">
        <f>ROUND(G598*H598,P4)</f>
        <v>0</v>
      </c>
      <c r="L598" s="30">
        <v>0</v>
      </c>
      <c r="M598" s="24">
        <f>ROUND(G598*L598,P4)</f>
        <v>0</v>
      </c>
      <c r="N598" s="25" t="s">
        <v>6046</v>
      </c>
      <c r="O598" s="31">
        <f>M598*AA598</f>
        <v>0</v>
      </c>
      <c r="P598" s="1">
        <v>3</v>
      </c>
      <c r="AA598" s="1">
        <f>IF(P598=1,$O$3,IF(P598=2,$O$4,$O$5))</f>
        <v>0</v>
      </c>
    </row>
    <row r="599">
      <c r="A599" s="1" t="s">
        <v>510</v>
      </c>
      <c r="E599" s="27" t="s">
        <v>506</v>
      </c>
    </row>
    <row r="600" ht="39">
      <c r="A600" s="1" t="s">
        <v>511</v>
      </c>
      <c r="E600" s="32" t="s">
        <v>10584</v>
      </c>
    </row>
    <row r="601" ht="25">
      <c r="A601" s="1" t="s">
        <v>513</v>
      </c>
      <c r="E601" s="27" t="s">
        <v>6048</v>
      </c>
    </row>
    <row r="602">
      <c r="A602" s="1" t="s">
        <v>504</v>
      </c>
      <c r="B602" s="1">
        <v>144</v>
      </c>
      <c r="C602" s="26" t="s">
        <v>10146</v>
      </c>
      <c r="D602" t="s">
        <v>506</v>
      </c>
      <c r="E602" s="27" t="s">
        <v>10585</v>
      </c>
      <c r="F602" s="28" t="s">
        <v>567</v>
      </c>
      <c r="G602" s="29">
        <v>11.32</v>
      </c>
      <c r="H602" s="28">
        <v>0.0012149999999999999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10586</v>
      </c>
    </row>
    <row r="605">
      <c r="A605" s="1" t="s">
        <v>513</v>
      </c>
      <c r="E605" s="27" t="s">
        <v>506</v>
      </c>
    </row>
    <row r="606" ht="25">
      <c r="A606" s="1" t="s">
        <v>504</v>
      </c>
      <c r="B606" s="1">
        <v>146</v>
      </c>
      <c r="C606" s="26" t="s">
        <v>10587</v>
      </c>
      <c r="D606" t="s">
        <v>506</v>
      </c>
      <c r="E606" s="27" t="s">
        <v>10588</v>
      </c>
      <c r="F606" s="28" t="s">
        <v>519</v>
      </c>
      <c r="G606" s="29">
        <v>2</v>
      </c>
      <c r="H606" s="28">
        <v>0.0031199999999999999</v>
      </c>
      <c r="I606" s="30">
        <f>ROUND(G606*H606,P4)</f>
        <v>0</v>
      </c>
      <c r="L606" s="30">
        <v>0</v>
      </c>
      <c r="M606" s="24">
        <f>ROUND(G606*L606,P4)</f>
        <v>0</v>
      </c>
      <c r="N606" s="25" t="s">
        <v>506</v>
      </c>
      <c r="O606" s="31">
        <f>M606*AA606</f>
        <v>0</v>
      </c>
      <c r="P606" s="1">
        <v>3</v>
      </c>
      <c r="AA606" s="1">
        <f>IF(P606=1,$O$3,IF(P606=2,$O$4,$O$5))</f>
        <v>0</v>
      </c>
    </row>
    <row r="607">
      <c r="A607" s="1" t="s">
        <v>510</v>
      </c>
      <c r="E607" s="27" t="s">
        <v>506</v>
      </c>
    </row>
    <row r="608" ht="26">
      <c r="A608" s="1" t="s">
        <v>511</v>
      </c>
      <c r="E608" s="32" t="s">
        <v>529</v>
      </c>
    </row>
    <row r="609">
      <c r="A609" s="1" t="s">
        <v>513</v>
      </c>
      <c r="E609" s="27" t="s">
        <v>506</v>
      </c>
    </row>
    <row r="610" ht="13">
      <c r="A610" s="1" t="s">
        <v>501</v>
      </c>
      <c r="C610" s="22" t="s">
        <v>9387</v>
      </c>
      <c r="E610" s="23" t="s">
        <v>9388</v>
      </c>
      <c r="L610" s="24">
        <f>SUMIFS(L611:L674,A611:A674,"P")</f>
        <v>0</v>
      </c>
      <c r="M610" s="24">
        <f>SUMIFS(M611:M674,A611:A674,"P")</f>
        <v>0</v>
      </c>
      <c r="N610" s="25"/>
    </row>
    <row r="611" ht="25">
      <c r="A611" s="1" t="s">
        <v>504</v>
      </c>
      <c r="B611" s="1">
        <v>163</v>
      </c>
      <c r="C611" s="26" t="s">
        <v>9389</v>
      </c>
      <c r="D611" t="s">
        <v>506</v>
      </c>
      <c r="E611" s="27" t="s">
        <v>9390</v>
      </c>
      <c r="F611" s="28" t="s">
        <v>1553</v>
      </c>
      <c r="G611" s="29">
        <v>42.536000000000001</v>
      </c>
      <c r="H611" s="28">
        <v>0.00013999999999999999</v>
      </c>
      <c r="I611" s="30">
        <f>ROUND(G611*H611,P4)</f>
        <v>0</v>
      </c>
      <c r="L611" s="30">
        <v>0</v>
      </c>
      <c r="M611" s="24">
        <f>ROUND(G611*L611,P4)</f>
        <v>0</v>
      </c>
      <c r="N611" s="25" t="s">
        <v>6046</v>
      </c>
      <c r="O611" s="31">
        <f>M611*AA611</f>
        <v>0</v>
      </c>
      <c r="P611" s="1">
        <v>3</v>
      </c>
      <c r="AA611" s="1">
        <f>IF(P611=1,$O$3,IF(P611=2,$O$4,$O$5))</f>
        <v>0</v>
      </c>
    </row>
    <row r="612">
      <c r="A612" s="1" t="s">
        <v>510</v>
      </c>
      <c r="E612" s="27" t="s">
        <v>506</v>
      </c>
    </row>
    <row r="613" ht="26">
      <c r="A613" s="1" t="s">
        <v>511</v>
      </c>
      <c r="E613" s="32" t="s">
        <v>10589</v>
      </c>
    </row>
    <row r="614" ht="25">
      <c r="A614" s="1" t="s">
        <v>513</v>
      </c>
      <c r="E614" s="27" t="s">
        <v>6048</v>
      </c>
    </row>
    <row r="615">
      <c r="A615" s="1" t="s">
        <v>504</v>
      </c>
      <c r="B615" s="1">
        <v>161</v>
      </c>
      <c r="C615" s="26" t="s">
        <v>9394</v>
      </c>
      <c r="D615" t="s">
        <v>506</v>
      </c>
      <c r="E615" s="27" t="s">
        <v>9395</v>
      </c>
      <c r="F615" s="28" t="s">
        <v>4584</v>
      </c>
      <c r="G615" s="29">
        <v>4</v>
      </c>
      <c r="H615" s="28">
        <v>0.00059999999999999995</v>
      </c>
      <c r="I615" s="30">
        <f>ROUND(G615*H615,P4)</f>
        <v>0</v>
      </c>
      <c r="L615" s="30">
        <v>0</v>
      </c>
      <c r="M615" s="24">
        <f>ROUND(G615*L615,P4)</f>
        <v>0</v>
      </c>
      <c r="N615" s="25" t="s">
        <v>6046</v>
      </c>
      <c r="O615" s="31">
        <f>M615*AA615</f>
        <v>0</v>
      </c>
      <c r="P615" s="1">
        <v>3</v>
      </c>
      <c r="AA615" s="1">
        <f>IF(P615=1,$O$3,IF(P615=2,$O$4,$O$5))</f>
        <v>0</v>
      </c>
    </row>
    <row r="616">
      <c r="A616" s="1" t="s">
        <v>510</v>
      </c>
      <c r="E616" s="27" t="s">
        <v>506</v>
      </c>
    </row>
    <row r="617" ht="26">
      <c r="A617" s="1" t="s">
        <v>511</v>
      </c>
      <c r="E617" s="32" t="s">
        <v>544</v>
      </c>
    </row>
    <row r="618" ht="25">
      <c r="A618" s="1" t="s">
        <v>513</v>
      </c>
      <c r="E618" s="27" t="s">
        <v>6048</v>
      </c>
    </row>
    <row r="619">
      <c r="A619" s="1" t="s">
        <v>504</v>
      </c>
      <c r="B619" s="1">
        <v>151</v>
      </c>
      <c r="C619" s="26" t="s">
        <v>9396</v>
      </c>
      <c r="D619" t="s">
        <v>506</v>
      </c>
      <c r="E619" s="27" t="s">
        <v>9397</v>
      </c>
      <c r="F619" s="28" t="s">
        <v>567</v>
      </c>
      <c r="G619" s="29">
        <v>14.832000000000001</v>
      </c>
      <c r="H619" s="28">
        <v>0.00020000000000000001</v>
      </c>
      <c r="I619" s="30">
        <f>ROUND(G619*H619,P4)</f>
        <v>0</v>
      </c>
      <c r="L619" s="30">
        <v>0</v>
      </c>
      <c r="M619" s="24">
        <f>ROUND(G619*L619,P4)</f>
        <v>0</v>
      </c>
      <c r="N619" s="25" t="s">
        <v>6046</v>
      </c>
      <c r="O619" s="31">
        <f>M619*AA619</f>
        <v>0</v>
      </c>
      <c r="P619" s="1">
        <v>3</v>
      </c>
      <c r="AA619" s="1">
        <f>IF(P619=1,$O$3,IF(P619=2,$O$4,$O$5))</f>
        <v>0</v>
      </c>
    </row>
    <row r="620">
      <c r="A620" s="1" t="s">
        <v>510</v>
      </c>
      <c r="E620" s="27" t="s">
        <v>506</v>
      </c>
    </row>
    <row r="621" ht="26">
      <c r="A621" s="1" t="s">
        <v>511</v>
      </c>
      <c r="E621" s="32" t="s">
        <v>10590</v>
      </c>
    </row>
    <row r="622" ht="25">
      <c r="A622" s="1" t="s">
        <v>513</v>
      </c>
      <c r="E622" s="27" t="s">
        <v>6048</v>
      </c>
    </row>
    <row r="623">
      <c r="A623" s="1" t="s">
        <v>504</v>
      </c>
      <c r="B623" s="1">
        <v>149</v>
      </c>
      <c r="C623" s="26" t="s">
        <v>10591</v>
      </c>
      <c r="D623" t="s">
        <v>506</v>
      </c>
      <c r="E623" s="27" t="s">
        <v>10592</v>
      </c>
      <c r="F623" s="28" t="s">
        <v>519</v>
      </c>
      <c r="G623" s="29">
        <v>409.89100000000002</v>
      </c>
      <c r="H623" s="28">
        <v>0.0043</v>
      </c>
      <c r="I623" s="30">
        <f>ROUND(G623*H623,P4)</f>
        <v>0</v>
      </c>
      <c r="L623" s="30">
        <v>0</v>
      </c>
      <c r="M623" s="24">
        <f>ROUND(G623*L623,P4)</f>
        <v>0</v>
      </c>
      <c r="N623" s="25" t="s">
        <v>6046</v>
      </c>
      <c r="O623" s="31">
        <f>M623*AA623</f>
        <v>0</v>
      </c>
      <c r="P623" s="1">
        <v>3</v>
      </c>
      <c r="AA623" s="1">
        <f>IF(P623=1,$O$3,IF(P623=2,$O$4,$O$5))</f>
        <v>0</v>
      </c>
    </row>
    <row r="624">
      <c r="A624" s="1" t="s">
        <v>510</v>
      </c>
      <c r="E624" s="27" t="s">
        <v>506</v>
      </c>
    </row>
    <row r="625" ht="26">
      <c r="A625" s="1" t="s">
        <v>511</v>
      </c>
      <c r="E625" s="32" t="s">
        <v>10593</v>
      </c>
    </row>
    <row r="626" ht="25">
      <c r="A626" s="1" t="s">
        <v>513</v>
      </c>
      <c r="E626" s="27" t="s">
        <v>6048</v>
      </c>
    </row>
    <row r="627">
      <c r="A627" s="1" t="s">
        <v>504</v>
      </c>
      <c r="B627" s="1">
        <v>155</v>
      </c>
      <c r="C627" s="26" t="s">
        <v>9399</v>
      </c>
      <c r="D627" t="s">
        <v>506</v>
      </c>
      <c r="E627" s="27" t="s">
        <v>9400</v>
      </c>
      <c r="F627" s="28" t="s">
        <v>519</v>
      </c>
      <c r="G627" s="29">
        <v>14.42</v>
      </c>
      <c r="H627" s="28">
        <v>0.0058999999999999999</v>
      </c>
      <c r="I627" s="30">
        <f>ROUND(G627*H627,P4)</f>
        <v>0</v>
      </c>
      <c r="L627" s="30">
        <v>0</v>
      </c>
      <c r="M627" s="24">
        <f>ROUND(G627*L627,P4)</f>
        <v>0</v>
      </c>
      <c r="N627" s="25" t="s">
        <v>6046</v>
      </c>
      <c r="O627" s="31">
        <f>M627*AA627</f>
        <v>0</v>
      </c>
      <c r="P627" s="1">
        <v>3</v>
      </c>
      <c r="AA627" s="1">
        <f>IF(P627=1,$O$3,IF(P627=2,$O$4,$O$5))</f>
        <v>0</v>
      </c>
    </row>
    <row r="628">
      <c r="A628" s="1" t="s">
        <v>510</v>
      </c>
      <c r="E628" s="27" t="s">
        <v>506</v>
      </c>
    </row>
    <row r="629" ht="26">
      <c r="A629" s="1" t="s">
        <v>511</v>
      </c>
      <c r="E629" s="32" t="s">
        <v>10594</v>
      </c>
    </row>
    <row r="630" ht="25">
      <c r="A630" s="1" t="s">
        <v>513</v>
      </c>
      <c r="E630" s="27" t="s">
        <v>6048</v>
      </c>
    </row>
    <row r="631">
      <c r="A631" s="1" t="s">
        <v>504</v>
      </c>
      <c r="B631" s="1">
        <v>157</v>
      </c>
      <c r="C631" s="26" t="s">
        <v>9402</v>
      </c>
      <c r="D631" t="s">
        <v>506</v>
      </c>
      <c r="E631" s="27" t="s">
        <v>9403</v>
      </c>
      <c r="F631" s="28" t="s">
        <v>519</v>
      </c>
      <c r="G631" s="29">
        <v>30</v>
      </c>
      <c r="H631" s="28">
        <v>0.00020000000000000001</v>
      </c>
      <c r="I631" s="30">
        <f>ROUND(G631*H631,P4)</f>
        <v>0</v>
      </c>
      <c r="L631" s="30">
        <v>0</v>
      </c>
      <c r="M631" s="24">
        <f>ROUND(G631*L631,P4)</f>
        <v>0</v>
      </c>
      <c r="N631" s="25" t="s">
        <v>6046</v>
      </c>
      <c r="O631" s="31">
        <f>M631*AA631</f>
        <v>0</v>
      </c>
      <c r="P631" s="1">
        <v>3</v>
      </c>
      <c r="AA631" s="1">
        <f>IF(P631=1,$O$3,IF(P631=2,$O$4,$O$5))</f>
        <v>0</v>
      </c>
    </row>
    <row r="632">
      <c r="A632" s="1" t="s">
        <v>510</v>
      </c>
      <c r="E632" s="27" t="s">
        <v>506</v>
      </c>
    </row>
    <row r="633" ht="26">
      <c r="A633" s="1" t="s">
        <v>511</v>
      </c>
      <c r="E633" s="32" t="s">
        <v>934</v>
      </c>
    </row>
    <row r="634" ht="25">
      <c r="A634" s="1" t="s">
        <v>513</v>
      </c>
      <c r="E634" s="27" t="s">
        <v>6048</v>
      </c>
    </row>
    <row r="635">
      <c r="A635" s="1" t="s">
        <v>504</v>
      </c>
      <c r="B635" s="1">
        <v>159</v>
      </c>
      <c r="C635" s="26" t="s">
        <v>9408</v>
      </c>
      <c r="D635" t="s">
        <v>506</v>
      </c>
      <c r="E635" s="27" t="s">
        <v>9409</v>
      </c>
      <c r="F635" s="28" t="s">
        <v>519</v>
      </c>
      <c r="G635" s="29">
        <v>30.899999999999999</v>
      </c>
      <c r="H635" s="28">
        <v>0.0047000000000000002</v>
      </c>
      <c r="I635" s="30">
        <f>ROUND(G635*H635,P4)</f>
        <v>0</v>
      </c>
      <c r="L635" s="30">
        <v>0</v>
      </c>
      <c r="M635" s="24">
        <f>ROUND(G635*L635,P4)</f>
        <v>0</v>
      </c>
      <c r="N635" s="25" t="s">
        <v>6046</v>
      </c>
      <c r="O635" s="31">
        <f>M635*AA635</f>
        <v>0</v>
      </c>
      <c r="P635" s="1">
        <v>3</v>
      </c>
      <c r="AA635" s="1">
        <f>IF(P635=1,$O$3,IF(P635=2,$O$4,$O$5))</f>
        <v>0</v>
      </c>
    </row>
    <row r="636">
      <c r="A636" s="1" t="s">
        <v>510</v>
      </c>
      <c r="E636" s="27" t="s">
        <v>506</v>
      </c>
    </row>
    <row r="637" ht="26">
      <c r="A637" s="1" t="s">
        <v>511</v>
      </c>
      <c r="E637" s="32" t="s">
        <v>9401</v>
      </c>
    </row>
    <row r="638" ht="25">
      <c r="A638" s="1" t="s">
        <v>513</v>
      </c>
      <c r="E638" s="27" t="s">
        <v>6048</v>
      </c>
    </row>
    <row r="639" ht="25">
      <c r="A639" s="1" t="s">
        <v>504</v>
      </c>
      <c r="B639" s="1">
        <v>148</v>
      </c>
      <c r="C639" s="26" t="s">
        <v>10595</v>
      </c>
      <c r="D639" t="s">
        <v>506</v>
      </c>
      <c r="E639" s="27" t="s">
        <v>10596</v>
      </c>
      <c r="F639" s="28" t="s">
        <v>1553</v>
      </c>
      <c r="G639" s="29">
        <v>38.668999999999997</v>
      </c>
      <c r="H639" s="28">
        <v>0</v>
      </c>
      <c r="I639" s="30">
        <f>ROUND(G639*H639,P4)</f>
        <v>0</v>
      </c>
      <c r="L639" s="30">
        <v>0</v>
      </c>
      <c r="M639" s="24">
        <f>ROUND(G639*L639,P4)</f>
        <v>0</v>
      </c>
      <c r="N639" s="25" t="s">
        <v>6046</v>
      </c>
      <c r="O639" s="31">
        <f>M639*AA639</f>
        <v>0</v>
      </c>
      <c r="P639" s="1">
        <v>3</v>
      </c>
      <c r="AA639" s="1">
        <f>IF(P639=1,$O$3,IF(P639=2,$O$4,$O$5))</f>
        <v>0</v>
      </c>
    </row>
    <row r="640">
      <c r="A640" s="1" t="s">
        <v>510</v>
      </c>
      <c r="E640" s="27" t="s">
        <v>506</v>
      </c>
    </row>
    <row r="641" ht="26">
      <c r="A641" s="1" t="s">
        <v>511</v>
      </c>
      <c r="E641" s="32" t="s">
        <v>10574</v>
      </c>
    </row>
    <row r="642" ht="25">
      <c r="A642" s="1" t="s">
        <v>513</v>
      </c>
      <c r="E642" s="27" t="s">
        <v>6048</v>
      </c>
    </row>
    <row r="643">
      <c r="A643" s="1" t="s">
        <v>504</v>
      </c>
      <c r="B643" s="1">
        <v>150</v>
      </c>
      <c r="C643" s="26" t="s">
        <v>9411</v>
      </c>
      <c r="D643" t="s">
        <v>506</v>
      </c>
      <c r="E643" s="27" t="s">
        <v>9412</v>
      </c>
      <c r="F643" s="28" t="s">
        <v>567</v>
      </c>
      <c r="G643" s="29">
        <v>14.4</v>
      </c>
      <c r="H643" s="28">
        <v>1.4E-05</v>
      </c>
      <c r="I643" s="30">
        <f>ROUND(G643*H643,P4)</f>
        <v>0</v>
      </c>
      <c r="L643" s="30">
        <v>0</v>
      </c>
      <c r="M643" s="24">
        <f>ROUND(G643*L643,P4)</f>
        <v>0</v>
      </c>
      <c r="N643" s="25" t="s">
        <v>6046</v>
      </c>
      <c r="O643" s="31">
        <f>M643*AA643</f>
        <v>0</v>
      </c>
      <c r="P643" s="1">
        <v>3</v>
      </c>
      <c r="AA643" s="1">
        <f>IF(P643=1,$O$3,IF(P643=2,$O$4,$O$5))</f>
        <v>0</v>
      </c>
    </row>
    <row r="644">
      <c r="A644" s="1" t="s">
        <v>510</v>
      </c>
      <c r="E644" s="27" t="s">
        <v>506</v>
      </c>
    </row>
    <row r="645" ht="26">
      <c r="A645" s="1" t="s">
        <v>511</v>
      </c>
      <c r="E645" s="32" t="s">
        <v>10597</v>
      </c>
    </row>
    <row r="646" ht="25">
      <c r="A646" s="1" t="s">
        <v>513</v>
      </c>
      <c r="E646" s="27" t="s">
        <v>6048</v>
      </c>
    </row>
    <row r="647" ht="25">
      <c r="A647" s="1" t="s">
        <v>504</v>
      </c>
      <c r="B647" s="1">
        <v>152</v>
      </c>
      <c r="C647" s="26" t="s">
        <v>9418</v>
      </c>
      <c r="D647" t="s">
        <v>506</v>
      </c>
      <c r="E647" s="27" t="s">
        <v>9419</v>
      </c>
      <c r="F647" s="28" t="s">
        <v>567</v>
      </c>
      <c r="G647" s="29">
        <v>6.8200000000000003</v>
      </c>
      <c r="H647" s="28">
        <v>0.012248</v>
      </c>
      <c r="I647" s="30">
        <f>ROUND(G647*H647,P4)</f>
        <v>0</v>
      </c>
      <c r="L647" s="30">
        <v>0</v>
      </c>
      <c r="M647" s="24">
        <f>ROUND(G647*L647,P4)</f>
        <v>0</v>
      </c>
      <c r="N647" s="25" t="s">
        <v>6046</v>
      </c>
      <c r="O647" s="31">
        <f>M647*AA647</f>
        <v>0</v>
      </c>
      <c r="P647" s="1">
        <v>3</v>
      </c>
      <c r="AA647" s="1">
        <f>IF(P647=1,$O$3,IF(P647=2,$O$4,$O$5))</f>
        <v>0</v>
      </c>
    </row>
    <row r="648">
      <c r="A648" s="1" t="s">
        <v>510</v>
      </c>
      <c r="E648" s="27" t="s">
        <v>506</v>
      </c>
    </row>
    <row r="649" ht="26">
      <c r="A649" s="1" t="s">
        <v>511</v>
      </c>
      <c r="E649" s="32" t="s">
        <v>10598</v>
      </c>
    </row>
    <row r="650" ht="25">
      <c r="A650" s="1" t="s">
        <v>513</v>
      </c>
      <c r="E650" s="27" t="s">
        <v>6048</v>
      </c>
    </row>
    <row r="651" ht="25">
      <c r="A651" s="1" t="s">
        <v>504</v>
      </c>
      <c r="B651" s="1">
        <v>153</v>
      </c>
      <c r="C651" s="26" t="s">
        <v>9421</v>
      </c>
      <c r="D651" t="s">
        <v>506</v>
      </c>
      <c r="E651" s="27" t="s">
        <v>9422</v>
      </c>
      <c r="F651" s="28" t="s">
        <v>567</v>
      </c>
      <c r="G651" s="29">
        <v>11.34</v>
      </c>
      <c r="H651" s="28">
        <v>0.023059</v>
      </c>
      <c r="I651" s="30">
        <f>ROUND(G651*H651,P4)</f>
        <v>0</v>
      </c>
      <c r="L651" s="30">
        <v>0</v>
      </c>
      <c r="M651" s="24">
        <f>ROUND(G651*L651,P4)</f>
        <v>0</v>
      </c>
      <c r="N651" s="25" t="s">
        <v>6046</v>
      </c>
      <c r="O651" s="31">
        <f>M651*AA651</f>
        <v>0</v>
      </c>
      <c r="P651" s="1">
        <v>3</v>
      </c>
      <c r="AA651" s="1">
        <f>IF(P651=1,$O$3,IF(P651=2,$O$4,$O$5))</f>
        <v>0</v>
      </c>
    </row>
    <row r="652">
      <c r="A652" s="1" t="s">
        <v>510</v>
      </c>
      <c r="E652" s="27" t="s">
        <v>506</v>
      </c>
    </row>
    <row r="653" ht="26">
      <c r="A653" s="1" t="s">
        <v>511</v>
      </c>
      <c r="E653" s="32" t="s">
        <v>10599</v>
      </c>
    </row>
    <row r="654" ht="25">
      <c r="A654" s="1" t="s">
        <v>513</v>
      </c>
      <c r="E654" s="27" t="s">
        <v>6048</v>
      </c>
    </row>
    <row r="655" ht="37.5">
      <c r="A655" s="1" t="s">
        <v>504</v>
      </c>
      <c r="B655" s="1">
        <v>154</v>
      </c>
      <c r="C655" s="26" t="s">
        <v>9424</v>
      </c>
      <c r="D655" t="s">
        <v>506</v>
      </c>
      <c r="E655" s="27" t="s">
        <v>9425</v>
      </c>
      <c r="F655" s="28" t="s">
        <v>519</v>
      </c>
      <c r="G655" s="29">
        <v>14</v>
      </c>
      <c r="H655" s="28">
        <v>0</v>
      </c>
      <c r="I655" s="30">
        <f>ROUND(G655*H655,P4)</f>
        <v>0</v>
      </c>
      <c r="L655" s="30">
        <v>0</v>
      </c>
      <c r="M655" s="24">
        <f>ROUND(G655*L655,P4)</f>
        <v>0</v>
      </c>
      <c r="N655" s="25" t="s">
        <v>6046</v>
      </c>
      <c r="O655" s="31">
        <f>M655*AA655</f>
        <v>0</v>
      </c>
      <c r="P655" s="1">
        <v>3</v>
      </c>
      <c r="AA655" s="1">
        <f>IF(P655=1,$O$3,IF(P655=2,$O$4,$O$5))</f>
        <v>0</v>
      </c>
    </row>
    <row r="656">
      <c r="A656" s="1" t="s">
        <v>510</v>
      </c>
      <c r="E656" s="27" t="s">
        <v>506</v>
      </c>
    </row>
    <row r="657" ht="26">
      <c r="A657" s="1" t="s">
        <v>511</v>
      </c>
      <c r="E657" s="32" t="s">
        <v>1688</v>
      </c>
    </row>
    <row r="658" ht="25">
      <c r="A658" s="1" t="s">
        <v>513</v>
      </c>
      <c r="E658" s="27" t="s">
        <v>6048</v>
      </c>
    </row>
    <row r="659">
      <c r="A659" s="1" t="s">
        <v>504</v>
      </c>
      <c r="B659" s="1">
        <v>156</v>
      </c>
      <c r="C659" s="26" t="s">
        <v>9433</v>
      </c>
      <c r="D659" t="s">
        <v>506</v>
      </c>
      <c r="E659" s="27" t="s">
        <v>9434</v>
      </c>
      <c r="F659" s="28" t="s">
        <v>519</v>
      </c>
      <c r="G659" s="29">
        <v>30</v>
      </c>
      <c r="H659" s="28">
        <v>0</v>
      </c>
      <c r="I659" s="30">
        <f>ROUND(G659*H659,P4)</f>
        <v>0</v>
      </c>
      <c r="L659" s="30">
        <v>0</v>
      </c>
      <c r="M659" s="24">
        <f>ROUND(G659*L659,P4)</f>
        <v>0</v>
      </c>
      <c r="N659" s="25" t="s">
        <v>6046</v>
      </c>
      <c r="O659" s="31">
        <f>M659*AA659</f>
        <v>0</v>
      </c>
      <c r="P659" s="1">
        <v>3</v>
      </c>
      <c r="AA659" s="1">
        <f>IF(P659=1,$O$3,IF(P659=2,$O$4,$O$5))</f>
        <v>0</v>
      </c>
    </row>
    <row r="660">
      <c r="A660" s="1" t="s">
        <v>510</v>
      </c>
      <c r="E660" s="27" t="s">
        <v>506</v>
      </c>
    </row>
    <row r="661" ht="26">
      <c r="A661" s="1" t="s">
        <v>511</v>
      </c>
      <c r="E661" s="32" t="s">
        <v>10600</v>
      </c>
    </row>
    <row r="662" ht="25">
      <c r="A662" s="1" t="s">
        <v>513</v>
      </c>
      <c r="E662" s="27" t="s">
        <v>6048</v>
      </c>
    </row>
    <row r="663">
      <c r="A663" s="1" t="s">
        <v>504</v>
      </c>
      <c r="B663" s="1">
        <v>160</v>
      </c>
      <c r="C663" s="26" t="s">
        <v>9436</v>
      </c>
      <c r="D663" t="s">
        <v>506</v>
      </c>
      <c r="E663" s="27" t="s">
        <v>9437</v>
      </c>
      <c r="F663" s="28" t="s">
        <v>519</v>
      </c>
      <c r="G663" s="29">
        <v>4</v>
      </c>
      <c r="H663" s="28">
        <v>0</v>
      </c>
      <c r="I663" s="30">
        <f>ROUND(G663*H663,P4)</f>
        <v>0</v>
      </c>
      <c r="L663" s="30">
        <v>0</v>
      </c>
      <c r="M663" s="24">
        <f>ROUND(G663*L663,P4)</f>
        <v>0</v>
      </c>
      <c r="N663" s="25" t="s">
        <v>6046</v>
      </c>
      <c r="O663" s="31">
        <f>M663*AA663</f>
        <v>0</v>
      </c>
      <c r="P663" s="1">
        <v>3</v>
      </c>
      <c r="AA663" s="1">
        <f>IF(P663=1,$O$3,IF(P663=2,$O$4,$O$5))</f>
        <v>0</v>
      </c>
    </row>
    <row r="664">
      <c r="A664" s="1" t="s">
        <v>510</v>
      </c>
      <c r="E664" s="27" t="s">
        <v>506</v>
      </c>
    </row>
    <row r="665" ht="26">
      <c r="A665" s="1" t="s">
        <v>511</v>
      </c>
      <c r="E665" s="32" t="s">
        <v>10601</v>
      </c>
    </row>
    <row r="666" ht="25">
      <c r="A666" s="1" t="s">
        <v>513</v>
      </c>
      <c r="E666" s="27" t="s">
        <v>6048</v>
      </c>
    </row>
    <row r="667" ht="25">
      <c r="A667" s="1" t="s">
        <v>504</v>
      </c>
      <c r="B667" s="1">
        <v>162</v>
      </c>
      <c r="C667" s="26" t="s">
        <v>9439</v>
      </c>
      <c r="D667" t="s">
        <v>506</v>
      </c>
      <c r="E667" s="27" t="s">
        <v>9440</v>
      </c>
      <c r="F667" s="28" t="s">
        <v>1553</v>
      </c>
      <c r="G667" s="29">
        <v>38.668999999999997</v>
      </c>
      <c r="H667" s="28">
        <v>0</v>
      </c>
      <c r="I667" s="30">
        <f>ROUND(G667*H667,P4)</f>
        <v>0</v>
      </c>
      <c r="L667" s="30">
        <v>0</v>
      </c>
      <c r="M667" s="24">
        <f>ROUND(G667*L667,P4)</f>
        <v>0</v>
      </c>
      <c r="N667" s="25" t="s">
        <v>6046</v>
      </c>
      <c r="O667" s="31">
        <f>M667*AA667</f>
        <v>0</v>
      </c>
      <c r="P667" s="1">
        <v>3</v>
      </c>
      <c r="AA667" s="1">
        <f>IF(P667=1,$O$3,IF(P667=2,$O$4,$O$5))</f>
        <v>0</v>
      </c>
    </row>
    <row r="668">
      <c r="A668" s="1" t="s">
        <v>510</v>
      </c>
      <c r="E668" s="27" t="s">
        <v>506</v>
      </c>
    </row>
    <row r="669" ht="26">
      <c r="A669" s="1" t="s">
        <v>511</v>
      </c>
      <c r="E669" s="32" t="s">
        <v>10574</v>
      </c>
    </row>
    <row r="670" ht="25">
      <c r="A670" s="1" t="s">
        <v>513</v>
      </c>
      <c r="E670" s="27" t="s">
        <v>6048</v>
      </c>
    </row>
    <row r="671">
      <c r="A671" s="1" t="s">
        <v>504</v>
      </c>
      <c r="B671" s="1">
        <v>158</v>
      </c>
      <c r="C671" s="26" t="s">
        <v>9443</v>
      </c>
      <c r="D671" t="s">
        <v>506</v>
      </c>
      <c r="E671" s="27" t="s">
        <v>9444</v>
      </c>
      <c r="F671" s="28" t="s">
        <v>519</v>
      </c>
      <c r="G671" s="29">
        <v>30</v>
      </c>
      <c r="H671" s="28">
        <v>0</v>
      </c>
      <c r="I671" s="30">
        <f>ROUND(G671*H671,P4)</f>
        <v>0</v>
      </c>
      <c r="L671" s="30">
        <v>0</v>
      </c>
      <c r="M671" s="24">
        <f>ROUND(G671*L671,P4)</f>
        <v>0</v>
      </c>
      <c r="N671" s="25" t="s">
        <v>506</v>
      </c>
      <c r="O671" s="31">
        <f>M671*AA671</f>
        <v>0</v>
      </c>
      <c r="P671" s="1">
        <v>3</v>
      </c>
      <c r="AA671" s="1">
        <f>IF(P671=1,$O$3,IF(P671=2,$O$4,$O$5))</f>
        <v>0</v>
      </c>
    </row>
    <row r="672">
      <c r="A672" s="1" t="s">
        <v>510</v>
      </c>
      <c r="E672" s="27" t="s">
        <v>506</v>
      </c>
    </row>
    <row r="673" ht="26">
      <c r="A673" s="1" t="s">
        <v>511</v>
      </c>
      <c r="E673" s="32" t="s">
        <v>10600</v>
      </c>
    </row>
    <row r="674">
      <c r="A674" s="1" t="s">
        <v>513</v>
      </c>
      <c r="E674" s="27" t="s">
        <v>506</v>
      </c>
    </row>
    <row r="675" ht="13">
      <c r="A675" s="1" t="s">
        <v>501</v>
      </c>
      <c r="C675" s="22" t="s">
        <v>9445</v>
      </c>
      <c r="E675" s="23" t="s">
        <v>9446</v>
      </c>
      <c r="L675" s="24">
        <f>SUMIFS(L676:L727,A676:A727,"P")</f>
        <v>0</v>
      </c>
      <c r="M675" s="24">
        <f>SUMIFS(M676:M727,A676:A727,"P")</f>
        <v>0</v>
      </c>
      <c r="N675" s="25"/>
    </row>
    <row r="676">
      <c r="A676" s="1" t="s">
        <v>504</v>
      </c>
      <c r="B676" s="1">
        <v>174</v>
      </c>
      <c r="C676" s="26" t="s">
        <v>9453</v>
      </c>
      <c r="D676" t="s">
        <v>506</v>
      </c>
      <c r="E676" s="27" t="s">
        <v>9454</v>
      </c>
      <c r="F676" s="28" t="s">
        <v>519</v>
      </c>
      <c r="G676" s="29">
        <v>2</v>
      </c>
      <c r="H676" s="28">
        <v>0.0022000000000000001</v>
      </c>
      <c r="I676" s="30">
        <f>ROUND(G676*H676,P4)</f>
        <v>0</v>
      </c>
      <c r="L676" s="30">
        <v>0</v>
      </c>
      <c r="M676" s="24">
        <f>ROUND(G676*L676,P4)</f>
        <v>0</v>
      </c>
      <c r="N676" s="25" t="s">
        <v>6046</v>
      </c>
      <c r="O676" s="31">
        <f>M676*AA676</f>
        <v>0</v>
      </c>
      <c r="P676" s="1">
        <v>3</v>
      </c>
      <c r="AA676" s="1">
        <f>IF(P676=1,$O$3,IF(P676=2,$O$4,$O$5))</f>
        <v>0</v>
      </c>
    </row>
    <row r="677">
      <c r="A677" s="1" t="s">
        <v>510</v>
      </c>
      <c r="E677" s="27" t="s">
        <v>506</v>
      </c>
    </row>
    <row r="678" ht="26">
      <c r="A678" s="1" t="s">
        <v>511</v>
      </c>
      <c r="E678" s="32" t="s">
        <v>10602</v>
      </c>
    </row>
    <row r="679" ht="25">
      <c r="A679" s="1" t="s">
        <v>513</v>
      </c>
      <c r="E679" s="27" t="s">
        <v>6048</v>
      </c>
    </row>
    <row r="680">
      <c r="A680" s="1" t="s">
        <v>504</v>
      </c>
      <c r="B680" s="1">
        <v>176</v>
      </c>
      <c r="C680" s="26" t="s">
        <v>9456</v>
      </c>
      <c r="D680" t="s">
        <v>506</v>
      </c>
      <c r="E680" s="27" t="s">
        <v>9457</v>
      </c>
      <c r="F680" s="28" t="s">
        <v>519</v>
      </c>
      <c r="G680" s="29">
        <v>2</v>
      </c>
      <c r="H680" s="28">
        <v>0.0022000000000000001</v>
      </c>
      <c r="I680" s="30">
        <f>ROUND(G680*H680,P4)</f>
        <v>0</v>
      </c>
      <c r="L680" s="30">
        <v>0</v>
      </c>
      <c r="M680" s="24">
        <f>ROUND(G680*L680,P4)</f>
        <v>0</v>
      </c>
      <c r="N680" s="25" t="s">
        <v>6046</v>
      </c>
      <c r="O680" s="31">
        <f>M680*AA680</f>
        <v>0</v>
      </c>
      <c r="P680" s="1">
        <v>3</v>
      </c>
      <c r="AA680" s="1">
        <f>IF(P680=1,$O$3,IF(P680=2,$O$4,$O$5))</f>
        <v>0</v>
      </c>
    </row>
    <row r="681">
      <c r="A681" s="1" t="s">
        <v>510</v>
      </c>
      <c r="E681" s="27" t="s">
        <v>506</v>
      </c>
    </row>
    <row r="682" ht="26">
      <c r="A682" s="1" t="s">
        <v>511</v>
      </c>
      <c r="E682" s="32" t="s">
        <v>10602</v>
      </c>
    </row>
    <row r="683" ht="25">
      <c r="A683" s="1" t="s">
        <v>513</v>
      </c>
      <c r="E683" s="27" t="s">
        <v>6048</v>
      </c>
    </row>
    <row r="684">
      <c r="A684" s="1" t="s">
        <v>504</v>
      </c>
      <c r="B684" s="1">
        <v>167</v>
      </c>
      <c r="C684" s="26" t="s">
        <v>9311</v>
      </c>
      <c r="D684" t="s">
        <v>607</v>
      </c>
      <c r="E684" s="27" t="s">
        <v>9312</v>
      </c>
      <c r="F684" s="28" t="s">
        <v>563</v>
      </c>
      <c r="G684" s="29">
        <v>0.182</v>
      </c>
      <c r="H684" s="28">
        <v>0.55000000000000004</v>
      </c>
      <c r="I684" s="30">
        <f>ROUND(G684*H684,P4)</f>
        <v>0</v>
      </c>
      <c r="L684" s="30">
        <v>0</v>
      </c>
      <c r="M684" s="24">
        <f>ROUND(G684*L684,P4)</f>
        <v>0</v>
      </c>
      <c r="N684" s="25" t="s">
        <v>6046</v>
      </c>
      <c r="O684" s="31">
        <f>M684*AA684</f>
        <v>0</v>
      </c>
      <c r="P684" s="1">
        <v>3</v>
      </c>
      <c r="AA684" s="1">
        <f>IF(P684=1,$O$3,IF(P684=2,$O$4,$O$5))</f>
        <v>0</v>
      </c>
    </row>
    <row r="685">
      <c r="A685" s="1" t="s">
        <v>510</v>
      </c>
      <c r="E685" s="27" t="s">
        <v>506</v>
      </c>
    </row>
    <row r="686" ht="39">
      <c r="A686" s="1" t="s">
        <v>511</v>
      </c>
      <c r="E686" s="32" t="s">
        <v>10603</v>
      </c>
    </row>
    <row r="687" ht="25">
      <c r="A687" s="1" t="s">
        <v>513</v>
      </c>
      <c r="E687" s="27" t="s">
        <v>6048</v>
      </c>
    </row>
    <row r="688">
      <c r="A688" s="1" t="s">
        <v>504</v>
      </c>
      <c r="B688" s="1">
        <v>165</v>
      </c>
      <c r="C688" s="26" t="s">
        <v>9477</v>
      </c>
      <c r="D688" t="s">
        <v>506</v>
      </c>
      <c r="E688" s="27" t="s">
        <v>9478</v>
      </c>
      <c r="F688" s="28" t="s">
        <v>1553</v>
      </c>
      <c r="G688" s="29">
        <v>9.8339999999999996</v>
      </c>
      <c r="H688" s="28">
        <v>0.0093100000000000006</v>
      </c>
      <c r="I688" s="30">
        <f>ROUND(G688*H688,P4)</f>
        <v>0</v>
      </c>
      <c r="L688" s="30">
        <v>0</v>
      </c>
      <c r="M688" s="24">
        <f>ROUND(G688*L688,P4)</f>
        <v>0</v>
      </c>
      <c r="N688" s="25" t="s">
        <v>6046</v>
      </c>
      <c r="O688" s="31">
        <f>M688*AA688</f>
        <v>0</v>
      </c>
      <c r="P688" s="1">
        <v>3</v>
      </c>
      <c r="AA688" s="1">
        <f>IF(P688=1,$O$3,IF(P688=2,$O$4,$O$5))</f>
        <v>0</v>
      </c>
    </row>
    <row r="689">
      <c r="A689" s="1" t="s">
        <v>510</v>
      </c>
      <c r="E689" s="27" t="s">
        <v>506</v>
      </c>
    </row>
    <row r="690" ht="26">
      <c r="A690" s="1" t="s">
        <v>511</v>
      </c>
      <c r="E690" s="32" t="s">
        <v>9479</v>
      </c>
    </row>
    <row r="691" ht="25">
      <c r="A691" s="1" t="s">
        <v>513</v>
      </c>
      <c r="E691" s="27" t="s">
        <v>6048</v>
      </c>
    </row>
    <row r="692">
      <c r="A692" s="1" t="s">
        <v>504</v>
      </c>
      <c r="B692" s="1">
        <v>169</v>
      </c>
      <c r="C692" s="26" t="s">
        <v>10165</v>
      </c>
      <c r="D692" t="s">
        <v>506</v>
      </c>
      <c r="E692" s="27" t="s">
        <v>9478</v>
      </c>
      <c r="F692" s="28" t="s">
        <v>1553</v>
      </c>
      <c r="G692" s="29">
        <v>6.7519999999999998</v>
      </c>
      <c r="H692" s="28">
        <v>0.0093100000000000006</v>
      </c>
      <c r="I692" s="30">
        <f>ROUND(G692*H692,P4)</f>
        <v>0</v>
      </c>
      <c r="L692" s="30">
        <v>0</v>
      </c>
      <c r="M692" s="24">
        <f>ROUND(G692*L692,P4)</f>
        <v>0</v>
      </c>
      <c r="N692" s="25" t="s">
        <v>6046</v>
      </c>
      <c r="O692" s="31">
        <f>M692*AA692</f>
        <v>0</v>
      </c>
      <c r="P692" s="1">
        <v>3</v>
      </c>
      <c r="AA692" s="1">
        <f>IF(P692=1,$O$3,IF(P692=2,$O$4,$O$5))</f>
        <v>0</v>
      </c>
    </row>
    <row r="693">
      <c r="A693" s="1" t="s">
        <v>510</v>
      </c>
      <c r="E693" s="27" t="s">
        <v>506</v>
      </c>
    </row>
    <row r="694" ht="26">
      <c r="A694" s="1" t="s">
        <v>511</v>
      </c>
      <c r="E694" s="32" t="s">
        <v>10604</v>
      </c>
    </row>
    <row r="695" ht="25">
      <c r="A695" s="1" t="s">
        <v>513</v>
      </c>
      <c r="E695" s="27" t="s">
        <v>6048</v>
      </c>
    </row>
    <row r="696" ht="25">
      <c r="A696" s="1" t="s">
        <v>504</v>
      </c>
      <c r="B696" s="1">
        <v>164</v>
      </c>
      <c r="C696" s="26" t="s">
        <v>10167</v>
      </c>
      <c r="D696" t="s">
        <v>506</v>
      </c>
      <c r="E696" s="27" t="s">
        <v>10168</v>
      </c>
      <c r="F696" s="28" t="s">
        <v>1553</v>
      </c>
      <c r="G696" s="29">
        <v>8.9399999999999995</v>
      </c>
      <c r="H696" s="28">
        <v>0</v>
      </c>
      <c r="I696" s="30">
        <f>ROUND(G696*H696,P4)</f>
        <v>0</v>
      </c>
      <c r="L696" s="30">
        <v>0</v>
      </c>
      <c r="M696" s="24">
        <f>ROUND(G696*L696,P4)</f>
        <v>0</v>
      </c>
      <c r="N696" s="25" t="s">
        <v>6046</v>
      </c>
      <c r="O696" s="31">
        <f>M696*AA696</f>
        <v>0</v>
      </c>
      <c r="P696" s="1">
        <v>3</v>
      </c>
      <c r="AA696" s="1">
        <f>IF(P696=1,$O$3,IF(P696=2,$O$4,$O$5))</f>
        <v>0</v>
      </c>
    </row>
    <row r="697">
      <c r="A697" s="1" t="s">
        <v>510</v>
      </c>
      <c r="E697" s="27" t="s">
        <v>506</v>
      </c>
    </row>
    <row r="698" ht="26">
      <c r="A698" s="1" t="s">
        <v>511</v>
      </c>
      <c r="E698" s="32" t="s">
        <v>10605</v>
      </c>
    </row>
    <row r="699" ht="25">
      <c r="A699" s="1" t="s">
        <v>513</v>
      </c>
      <c r="E699" s="27" t="s">
        <v>6048</v>
      </c>
    </row>
    <row r="700">
      <c r="A700" s="1" t="s">
        <v>504</v>
      </c>
      <c r="B700" s="1">
        <v>166</v>
      </c>
      <c r="C700" s="26" t="s">
        <v>10170</v>
      </c>
      <c r="D700" t="s">
        <v>506</v>
      </c>
      <c r="E700" s="27" t="s">
        <v>10171</v>
      </c>
      <c r="F700" s="28" t="s">
        <v>567</v>
      </c>
      <c r="G700" s="29">
        <v>58.600000000000001</v>
      </c>
      <c r="H700" s="28">
        <v>0</v>
      </c>
      <c r="I700" s="30">
        <f>ROUND(G700*H700,P4)</f>
        <v>0</v>
      </c>
      <c r="L700" s="30">
        <v>0</v>
      </c>
      <c r="M700" s="24">
        <f>ROUND(G700*L700,P4)</f>
        <v>0</v>
      </c>
      <c r="N700" s="25" t="s">
        <v>6046</v>
      </c>
      <c r="O700" s="31">
        <f>M700*AA700</f>
        <v>0</v>
      </c>
      <c r="P700" s="1">
        <v>3</v>
      </c>
      <c r="AA700" s="1">
        <f>IF(P700=1,$O$3,IF(P700=2,$O$4,$O$5))</f>
        <v>0</v>
      </c>
    </row>
    <row r="701">
      <c r="A701" s="1" t="s">
        <v>510</v>
      </c>
      <c r="E701" s="27" t="s">
        <v>506</v>
      </c>
    </row>
    <row r="702" ht="39">
      <c r="A702" s="1" t="s">
        <v>511</v>
      </c>
      <c r="E702" s="32" t="s">
        <v>10606</v>
      </c>
    </row>
    <row r="703" ht="25">
      <c r="A703" s="1" t="s">
        <v>513</v>
      </c>
      <c r="E703" s="27" t="s">
        <v>6048</v>
      </c>
    </row>
    <row r="704" ht="25">
      <c r="A704" s="1" t="s">
        <v>504</v>
      </c>
      <c r="B704" s="1">
        <v>168</v>
      </c>
      <c r="C704" s="26" t="s">
        <v>10607</v>
      </c>
      <c r="D704" t="s">
        <v>506</v>
      </c>
      <c r="E704" s="27" t="s">
        <v>10608</v>
      </c>
      <c r="F704" s="28" t="s">
        <v>1553</v>
      </c>
      <c r="G704" s="29">
        <v>6.1379999999999999</v>
      </c>
      <c r="H704" s="28">
        <v>0</v>
      </c>
      <c r="I704" s="30">
        <f>ROUND(G704*H704,P4)</f>
        <v>0</v>
      </c>
      <c r="L704" s="30">
        <v>0</v>
      </c>
      <c r="M704" s="24">
        <f>ROUND(G704*L704,P4)</f>
        <v>0</v>
      </c>
      <c r="N704" s="25" t="s">
        <v>6046</v>
      </c>
      <c r="O704" s="31">
        <f>M704*AA704</f>
        <v>0</v>
      </c>
      <c r="P704" s="1">
        <v>3</v>
      </c>
      <c r="AA704" s="1">
        <f>IF(P704=1,$O$3,IF(P704=2,$O$4,$O$5))</f>
        <v>0</v>
      </c>
    </row>
    <row r="705">
      <c r="A705" s="1" t="s">
        <v>510</v>
      </c>
      <c r="E705" s="27" t="s">
        <v>506</v>
      </c>
    </row>
    <row r="706" ht="26">
      <c r="A706" s="1" t="s">
        <v>511</v>
      </c>
      <c r="E706" s="32" t="s">
        <v>10609</v>
      </c>
    </row>
    <row r="707" ht="25">
      <c r="A707" s="1" t="s">
        <v>513</v>
      </c>
      <c r="E707" s="27" t="s">
        <v>6048</v>
      </c>
    </row>
    <row r="708">
      <c r="A708" s="1" t="s">
        <v>504</v>
      </c>
      <c r="B708" s="1">
        <v>170</v>
      </c>
      <c r="C708" s="26" t="s">
        <v>9501</v>
      </c>
      <c r="D708" t="s">
        <v>506</v>
      </c>
      <c r="E708" s="27" t="s">
        <v>9502</v>
      </c>
      <c r="F708" s="28" t="s">
        <v>519</v>
      </c>
      <c r="G708" s="29">
        <v>2</v>
      </c>
      <c r="H708" s="28">
        <v>0</v>
      </c>
      <c r="I708" s="30">
        <f>ROUND(G708*H708,P4)</f>
        <v>0</v>
      </c>
      <c r="L708" s="30">
        <v>0</v>
      </c>
      <c r="M708" s="24">
        <f>ROUND(G708*L708,P4)</f>
        <v>0</v>
      </c>
      <c r="N708" s="25" t="s">
        <v>6046</v>
      </c>
      <c r="O708" s="31">
        <f>M708*AA708</f>
        <v>0</v>
      </c>
      <c r="P708" s="1">
        <v>3</v>
      </c>
      <c r="AA708" s="1">
        <f>IF(P708=1,$O$3,IF(P708=2,$O$4,$O$5))</f>
        <v>0</v>
      </c>
    </row>
    <row r="709">
      <c r="A709" s="1" t="s">
        <v>510</v>
      </c>
      <c r="E709" s="27" t="s">
        <v>506</v>
      </c>
    </row>
    <row r="710" ht="26">
      <c r="A710" s="1" t="s">
        <v>511</v>
      </c>
      <c r="E710" s="32" t="s">
        <v>10602</v>
      </c>
    </row>
    <row r="711" ht="25">
      <c r="A711" s="1" t="s">
        <v>513</v>
      </c>
      <c r="E711" s="27" t="s">
        <v>6048</v>
      </c>
    </row>
    <row r="712">
      <c r="A712" s="1" t="s">
        <v>504</v>
      </c>
      <c r="B712" s="1">
        <v>173</v>
      </c>
      <c r="C712" s="26" t="s">
        <v>9503</v>
      </c>
      <c r="D712" t="s">
        <v>506</v>
      </c>
      <c r="E712" s="27" t="s">
        <v>9504</v>
      </c>
      <c r="F712" s="28" t="s">
        <v>519</v>
      </c>
      <c r="G712" s="29">
        <v>2</v>
      </c>
      <c r="H712" s="28">
        <v>0</v>
      </c>
      <c r="I712" s="30">
        <f>ROUND(G712*H712,P4)</f>
        <v>0</v>
      </c>
      <c r="L712" s="30">
        <v>0</v>
      </c>
      <c r="M712" s="24">
        <f>ROUND(G712*L712,P4)</f>
        <v>0</v>
      </c>
      <c r="N712" s="25" t="s">
        <v>6046</v>
      </c>
      <c r="O712" s="31">
        <f>M712*AA712</f>
        <v>0</v>
      </c>
      <c r="P712" s="1">
        <v>3</v>
      </c>
      <c r="AA712" s="1">
        <f>IF(P712=1,$O$3,IF(P712=2,$O$4,$O$5))</f>
        <v>0</v>
      </c>
    </row>
    <row r="713">
      <c r="A713" s="1" t="s">
        <v>510</v>
      </c>
      <c r="E713" s="27" t="s">
        <v>506</v>
      </c>
    </row>
    <row r="714" ht="26">
      <c r="A714" s="1" t="s">
        <v>511</v>
      </c>
      <c r="E714" s="32" t="s">
        <v>10602</v>
      </c>
    </row>
    <row r="715" ht="25">
      <c r="A715" s="1" t="s">
        <v>513</v>
      </c>
      <c r="E715" s="27" t="s">
        <v>6048</v>
      </c>
    </row>
    <row r="716">
      <c r="A716" s="1" t="s">
        <v>504</v>
      </c>
      <c r="B716" s="1">
        <v>175</v>
      </c>
      <c r="C716" s="26" t="s">
        <v>9505</v>
      </c>
      <c r="D716" t="s">
        <v>506</v>
      </c>
      <c r="E716" s="27" t="s">
        <v>9506</v>
      </c>
      <c r="F716" s="28" t="s">
        <v>519</v>
      </c>
      <c r="G716" s="29">
        <v>2</v>
      </c>
      <c r="H716" s="28">
        <v>0</v>
      </c>
      <c r="I716" s="30">
        <f>ROUND(G716*H716,P4)</f>
        <v>0</v>
      </c>
      <c r="L716" s="30">
        <v>0</v>
      </c>
      <c r="M716" s="24">
        <f>ROUND(G716*L716,P4)</f>
        <v>0</v>
      </c>
      <c r="N716" s="25" t="s">
        <v>6046</v>
      </c>
      <c r="O716" s="31">
        <f>M716*AA716</f>
        <v>0</v>
      </c>
      <c r="P716" s="1">
        <v>3</v>
      </c>
      <c r="AA716" s="1">
        <f>IF(P716=1,$O$3,IF(P716=2,$O$4,$O$5))</f>
        <v>0</v>
      </c>
    </row>
    <row r="717">
      <c r="A717" s="1" t="s">
        <v>510</v>
      </c>
      <c r="E717" s="27" t="s">
        <v>506</v>
      </c>
    </row>
    <row r="718" ht="26">
      <c r="A718" s="1" t="s">
        <v>511</v>
      </c>
      <c r="E718" s="32" t="s">
        <v>10602</v>
      </c>
    </row>
    <row r="719" ht="25">
      <c r="A719" s="1" t="s">
        <v>513</v>
      </c>
      <c r="E719" s="27" t="s">
        <v>6048</v>
      </c>
    </row>
    <row r="720">
      <c r="A720" s="1" t="s">
        <v>504</v>
      </c>
      <c r="B720" s="1">
        <v>171</v>
      </c>
      <c r="C720" s="26" t="s">
        <v>9515</v>
      </c>
      <c r="D720" t="s">
        <v>506</v>
      </c>
      <c r="E720" s="27" t="s">
        <v>9516</v>
      </c>
      <c r="F720" s="28" t="s">
        <v>519</v>
      </c>
      <c r="G720" s="29">
        <v>2</v>
      </c>
      <c r="H720" s="28">
        <v>0.00014999999999999999</v>
      </c>
      <c r="I720" s="30">
        <f>ROUND(G720*H720,P4)</f>
        <v>0</v>
      </c>
      <c r="L720" s="30">
        <v>0</v>
      </c>
      <c r="M720" s="24">
        <f>ROUND(G720*L720,P4)</f>
        <v>0</v>
      </c>
      <c r="N720" s="25" t="s">
        <v>506</v>
      </c>
      <c r="O720" s="31">
        <f>M720*AA720</f>
        <v>0</v>
      </c>
      <c r="P720" s="1">
        <v>3</v>
      </c>
      <c r="AA720" s="1">
        <f>IF(P720=1,$O$3,IF(P720=2,$O$4,$O$5))</f>
        <v>0</v>
      </c>
    </row>
    <row r="721">
      <c r="A721" s="1" t="s">
        <v>510</v>
      </c>
      <c r="E721" s="27" t="s">
        <v>506</v>
      </c>
    </row>
    <row r="722" ht="26">
      <c r="A722" s="1" t="s">
        <v>511</v>
      </c>
      <c r="E722" s="32" t="s">
        <v>10602</v>
      </c>
    </row>
    <row r="723">
      <c r="A723" s="1" t="s">
        <v>513</v>
      </c>
      <c r="E723" s="27" t="s">
        <v>506</v>
      </c>
    </row>
    <row r="724">
      <c r="A724" s="1" t="s">
        <v>504</v>
      </c>
      <c r="B724" s="1">
        <v>172</v>
      </c>
      <c r="C724" s="26" t="s">
        <v>9523</v>
      </c>
      <c r="D724" t="s">
        <v>506</v>
      </c>
      <c r="E724" s="27" t="s">
        <v>9524</v>
      </c>
      <c r="F724" s="28" t="s">
        <v>519</v>
      </c>
      <c r="G724" s="29">
        <v>2</v>
      </c>
      <c r="H724" s="28">
        <v>0.00014999999999999999</v>
      </c>
      <c r="I724" s="30">
        <f>ROUND(G724*H724,P4)</f>
        <v>0</v>
      </c>
      <c r="L724" s="30">
        <v>0</v>
      </c>
      <c r="M724" s="24">
        <f>ROUND(G724*L724,P4)</f>
        <v>0</v>
      </c>
      <c r="N724" s="25" t="s">
        <v>506</v>
      </c>
      <c r="O724" s="31">
        <f>M724*AA724</f>
        <v>0</v>
      </c>
      <c r="P724" s="1">
        <v>3</v>
      </c>
      <c r="AA724" s="1">
        <f>IF(P724=1,$O$3,IF(P724=2,$O$4,$O$5))</f>
        <v>0</v>
      </c>
    </row>
    <row r="725">
      <c r="A725" s="1" t="s">
        <v>510</v>
      </c>
      <c r="E725" s="27" t="s">
        <v>506</v>
      </c>
    </row>
    <row r="726" ht="26">
      <c r="A726" s="1" t="s">
        <v>511</v>
      </c>
      <c r="E726" s="32" t="s">
        <v>10602</v>
      </c>
    </row>
    <row r="727">
      <c r="A727" s="1" t="s">
        <v>513</v>
      </c>
      <c r="E727" s="27" t="s">
        <v>506</v>
      </c>
    </row>
    <row r="728" ht="13">
      <c r="A728" s="1" t="s">
        <v>501</v>
      </c>
      <c r="C728" s="22" t="s">
        <v>9532</v>
      </c>
      <c r="E728" s="23" t="s">
        <v>9533</v>
      </c>
      <c r="L728" s="24">
        <f>SUMIFS(L729:L736,A729:A736,"P")</f>
        <v>0</v>
      </c>
      <c r="M728" s="24">
        <f>SUMIFS(M729:M736,A729:A736,"P")</f>
        <v>0</v>
      </c>
      <c r="N728" s="25"/>
    </row>
    <row r="729" ht="25">
      <c r="A729" s="1" t="s">
        <v>504</v>
      </c>
      <c r="B729" s="1">
        <v>178</v>
      </c>
      <c r="C729" s="26" t="s">
        <v>10199</v>
      </c>
      <c r="D729" t="s">
        <v>506</v>
      </c>
      <c r="E729" s="27" t="s">
        <v>10610</v>
      </c>
      <c r="F729" s="28" t="s">
        <v>1553</v>
      </c>
      <c r="G729" s="29">
        <v>5.2800000000000002</v>
      </c>
      <c r="H729" s="28">
        <v>0.024230000000000002</v>
      </c>
      <c r="I729" s="30">
        <f>ROUND(G729*H729,P4)</f>
        <v>0</v>
      </c>
      <c r="L729" s="30">
        <v>0</v>
      </c>
      <c r="M729" s="24">
        <f>ROUND(G729*L729,P4)</f>
        <v>0</v>
      </c>
      <c r="N729" s="25" t="s">
        <v>6046</v>
      </c>
      <c r="O729" s="31">
        <f>M729*AA729</f>
        <v>0</v>
      </c>
      <c r="P729" s="1">
        <v>3</v>
      </c>
      <c r="AA729" s="1">
        <f>IF(P729=1,$O$3,IF(P729=2,$O$4,$O$5))</f>
        <v>0</v>
      </c>
    </row>
    <row r="730">
      <c r="A730" s="1" t="s">
        <v>510</v>
      </c>
      <c r="E730" s="27" t="s">
        <v>506</v>
      </c>
    </row>
    <row r="731" ht="26">
      <c r="A731" s="1" t="s">
        <v>511</v>
      </c>
      <c r="E731" s="32" t="s">
        <v>10611</v>
      </c>
    </row>
    <row r="732" ht="25">
      <c r="A732" s="1" t="s">
        <v>513</v>
      </c>
      <c r="E732" s="27" t="s">
        <v>6048</v>
      </c>
    </row>
    <row r="733">
      <c r="A733" s="1" t="s">
        <v>504</v>
      </c>
      <c r="B733" s="1">
        <v>177</v>
      </c>
      <c r="C733" s="26" t="s">
        <v>9583</v>
      </c>
      <c r="D733" t="s">
        <v>506</v>
      </c>
      <c r="E733" s="27" t="s">
        <v>9584</v>
      </c>
      <c r="F733" s="28" t="s">
        <v>519</v>
      </c>
      <c r="G733" s="29">
        <v>2</v>
      </c>
      <c r="H733" s="28">
        <v>0</v>
      </c>
      <c r="I733" s="30">
        <f>ROUND(G733*H733,P4)</f>
        <v>0</v>
      </c>
      <c r="L733" s="30">
        <v>0</v>
      </c>
      <c r="M733" s="24">
        <f>ROUND(G733*L733,P4)</f>
        <v>0</v>
      </c>
      <c r="N733" s="25" t="s">
        <v>6046</v>
      </c>
      <c r="O733" s="31">
        <f>M733*AA733</f>
        <v>0</v>
      </c>
      <c r="P733" s="1">
        <v>3</v>
      </c>
      <c r="AA733" s="1">
        <f>IF(P733=1,$O$3,IF(P733=2,$O$4,$O$5))</f>
        <v>0</v>
      </c>
    </row>
    <row r="734">
      <c r="A734" s="1" t="s">
        <v>510</v>
      </c>
      <c r="E734" s="27" t="s">
        <v>506</v>
      </c>
    </row>
    <row r="735" ht="26">
      <c r="A735" s="1" t="s">
        <v>511</v>
      </c>
      <c r="E735" s="32" t="s">
        <v>10602</v>
      </c>
    </row>
    <row r="736" ht="25">
      <c r="A736" s="1" t="s">
        <v>513</v>
      </c>
      <c r="E736" s="27" t="s">
        <v>6048</v>
      </c>
    </row>
    <row r="737" ht="13">
      <c r="A737" s="1" t="s">
        <v>501</v>
      </c>
      <c r="C737" s="22" t="s">
        <v>9647</v>
      </c>
      <c r="E737" s="23" t="s">
        <v>9648</v>
      </c>
      <c r="L737" s="24">
        <f>SUMIFS(L738:L765,A738:A765,"P")</f>
        <v>0</v>
      </c>
      <c r="M737" s="24">
        <f>SUMIFS(M738:M765,A738:A765,"P")</f>
        <v>0</v>
      </c>
      <c r="N737" s="25"/>
    </row>
    <row r="738">
      <c r="A738" s="1" t="s">
        <v>504</v>
      </c>
      <c r="B738" s="1">
        <v>185</v>
      </c>
      <c r="C738" s="26" t="s">
        <v>9649</v>
      </c>
      <c r="D738" t="s">
        <v>506</v>
      </c>
      <c r="E738" s="27" t="s">
        <v>9650</v>
      </c>
      <c r="F738" s="28" t="s">
        <v>567</v>
      </c>
      <c r="G738" s="29">
        <v>25.989999999999998</v>
      </c>
      <c r="H738" s="28">
        <v>0.00022000000000000001</v>
      </c>
      <c r="I738" s="30">
        <f>ROUND(G738*H738,P4)</f>
        <v>0</v>
      </c>
      <c r="L738" s="30">
        <v>0</v>
      </c>
      <c r="M738" s="24">
        <f>ROUND(G738*L738,P4)</f>
        <v>0</v>
      </c>
      <c r="N738" s="25" t="s">
        <v>6046</v>
      </c>
      <c r="O738" s="31">
        <f>M738*AA738</f>
        <v>0</v>
      </c>
      <c r="P738" s="1">
        <v>3</v>
      </c>
      <c r="AA738" s="1">
        <f>IF(P738=1,$O$3,IF(P738=2,$O$4,$O$5))</f>
        <v>0</v>
      </c>
    </row>
    <row r="739">
      <c r="A739" s="1" t="s">
        <v>510</v>
      </c>
      <c r="E739" s="27" t="s">
        <v>506</v>
      </c>
    </row>
    <row r="740" ht="26">
      <c r="A740" s="1" t="s">
        <v>511</v>
      </c>
      <c r="E740" s="32" t="s">
        <v>10612</v>
      </c>
    </row>
    <row r="741" ht="25">
      <c r="A741" s="1" t="s">
        <v>513</v>
      </c>
      <c r="E741" s="27" t="s">
        <v>6048</v>
      </c>
    </row>
    <row r="742" ht="25">
      <c r="A742" s="1" t="s">
        <v>504</v>
      </c>
      <c r="B742" s="1">
        <v>183</v>
      </c>
      <c r="C742" s="26" t="s">
        <v>10613</v>
      </c>
      <c r="D742" t="s">
        <v>506</v>
      </c>
      <c r="E742" s="27" t="s">
        <v>10614</v>
      </c>
      <c r="F742" s="28" t="s">
        <v>1553</v>
      </c>
      <c r="G742" s="29">
        <v>25.916</v>
      </c>
      <c r="H742" s="28">
        <v>0.0032000000000000002</v>
      </c>
      <c r="I742" s="30">
        <f>ROUND(G742*H742,P4)</f>
        <v>0</v>
      </c>
      <c r="L742" s="30">
        <v>0</v>
      </c>
      <c r="M742" s="24">
        <f>ROUND(G742*L742,P4)</f>
        <v>0</v>
      </c>
      <c r="N742" s="25" t="s">
        <v>6046</v>
      </c>
      <c r="O742" s="31">
        <f>M742*AA742</f>
        <v>0</v>
      </c>
      <c r="P742" s="1">
        <v>3</v>
      </c>
      <c r="AA742" s="1">
        <f>IF(P742=1,$O$3,IF(P742=2,$O$4,$O$5))</f>
        <v>0</v>
      </c>
    </row>
    <row r="743">
      <c r="A743" s="1" t="s">
        <v>510</v>
      </c>
      <c r="E743" s="27" t="s">
        <v>506</v>
      </c>
    </row>
    <row r="744" ht="26">
      <c r="A744" s="1" t="s">
        <v>511</v>
      </c>
      <c r="E744" s="32" t="s">
        <v>10615</v>
      </c>
    </row>
    <row r="745" ht="25">
      <c r="A745" s="1" t="s">
        <v>513</v>
      </c>
      <c r="E745" s="27" t="s">
        <v>6048</v>
      </c>
    </row>
    <row r="746">
      <c r="A746" s="1" t="s">
        <v>504</v>
      </c>
      <c r="B746" s="1">
        <v>179</v>
      </c>
      <c r="C746" s="26" t="s">
        <v>9655</v>
      </c>
      <c r="D746" t="s">
        <v>506</v>
      </c>
      <c r="E746" s="27" t="s">
        <v>9656</v>
      </c>
      <c r="F746" s="28" t="s">
        <v>1553</v>
      </c>
      <c r="G746" s="29">
        <v>23.559999999999999</v>
      </c>
      <c r="H746" s="28">
        <v>0</v>
      </c>
      <c r="I746" s="30">
        <f>ROUND(G746*H746,P4)</f>
        <v>0</v>
      </c>
      <c r="L746" s="30">
        <v>0</v>
      </c>
      <c r="M746" s="24">
        <f>ROUND(G746*L746,P4)</f>
        <v>0</v>
      </c>
      <c r="N746" s="25" t="s">
        <v>6046</v>
      </c>
      <c r="O746" s="31">
        <f>M746*AA746</f>
        <v>0</v>
      </c>
      <c r="P746" s="1">
        <v>3</v>
      </c>
      <c r="AA746" s="1">
        <f>IF(P746=1,$O$3,IF(P746=2,$O$4,$O$5))</f>
        <v>0</v>
      </c>
    </row>
    <row r="747">
      <c r="A747" s="1" t="s">
        <v>510</v>
      </c>
      <c r="E747" s="27" t="s">
        <v>506</v>
      </c>
    </row>
    <row r="748" ht="39">
      <c r="A748" s="1" t="s">
        <v>511</v>
      </c>
      <c r="E748" s="32" t="s">
        <v>10616</v>
      </c>
    </row>
    <row r="749" ht="25">
      <c r="A749" s="1" t="s">
        <v>513</v>
      </c>
      <c r="E749" s="27" t="s">
        <v>6048</v>
      </c>
    </row>
    <row r="750" ht="25">
      <c r="A750" s="1" t="s">
        <v>504</v>
      </c>
      <c r="B750" s="1">
        <v>180</v>
      </c>
      <c r="C750" s="26" t="s">
        <v>10617</v>
      </c>
      <c r="D750" t="s">
        <v>506</v>
      </c>
      <c r="E750" s="27" t="s">
        <v>10618</v>
      </c>
      <c r="F750" s="28" t="s">
        <v>1553</v>
      </c>
      <c r="G750" s="29">
        <v>23.559999999999999</v>
      </c>
      <c r="H750" s="28">
        <v>0.00315</v>
      </c>
      <c r="I750" s="30">
        <f>ROUND(G750*H750,P4)</f>
        <v>0</v>
      </c>
      <c r="L750" s="30">
        <v>0</v>
      </c>
      <c r="M750" s="24">
        <f>ROUND(G750*L750,P4)</f>
        <v>0</v>
      </c>
      <c r="N750" s="25" t="s">
        <v>6046</v>
      </c>
      <c r="O750" s="31">
        <f>M750*AA750</f>
        <v>0</v>
      </c>
      <c r="P750" s="1">
        <v>3</v>
      </c>
      <c r="AA750" s="1">
        <f>IF(P750=1,$O$3,IF(P750=2,$O$4,$O$5))</f>
        <v>0</v>
      </c>
    </row>
    <row r="751">
      <c r="A751" s="1" t="s">
        <v>510</v>
      </c>
      <c r="E751" s="27" t="s">
        <v>506</v>
      </c>
    </row>
    <row r="752" ht="26">
      <c r="A752" s="1" t="s">
        <v>511</v>
      </c>
      <c r="E752" s="32" t="s">
        <v>10619</v>
      </c>
    </row>
    <row r="753" ht="25">
      <c r="A753" s="1" t="s">
        <v>513</v>
      </c>
      <c r="E753" s="27" t="s">
        <v>6048</v>
      </c>
    </row>
    <row r="754" ht="25">
      <c r="A754" s="1" t="s">
        <v>504</v>
      </c>
      <c r="B754" s="1">
        <v>181</v>
      </c>
      <c r="C754" s="26" t="s">
        <v>10620</v>
      </c>
      <c r="D754" t="s">
        <v>506</v>
      </c>
      <c r="E754" s="27" t="s">
        <v>10621</v>
      </c>
      <c r="F754" s="28" t="s">
        <v>1553</v>
      </c>
      <c r="G754" s="29">
        <v>23.559999999999999</v>
      </c>
      <c r="H754" s="28">
        <v>0.0044999999999999997</v>
      </c>
      <c r="I754" s="30">
        <f>ROUND(G754*H754,P4)</f>
        <v>0</v>
      </c>
      <c r="L754" s="30">
        <v>0</v>
      </c>
      <c r="M754" s="24">
        <f>ROUND(G754*L754,P4)</f>
        <v>0</v>
      </c>
      <c r="N754" s="25" t="s">
        <v>6046</v>
      </c>
      <c r="O754" s="31">
        <f>M754*AA754</f>
        <v>0</v>
      </c>
      <c r="P754" s="1">
        <v>3</v>
      </c>
      <c r="AA754" s="1">
        <f>IF(P754=1,$O$3,IF(P754=2,$O$4,$O$5))</f>
        <v>0</v>
      </c>
    </row>
    <row r="755">
      <c r="A755" s="1" t="s">
        <v>510</v>
      </c>
      <c r="E755" s="27" t="s">
        <v>506</v>
      </c>
    </row>
    <row r="756" ht="26">
      <c r="A756" s="1" t="s">
        <v>511</v>
      </c>
      <c r="E756" s="32" t="s">
        <v>10619</v>
      </c>
    </row>
    <row r="757" ht="25">
      <c r="A757" s="1" t="s">
        <v>513</v>
      </c>
      <c r="E757" s="27" t="s">
        <v>6048</v>
      </c>
    </row>
    <row r="758" ht="25">
      <c r="A758" s="1" t="s">
        <v>504</v>
      </c>
      <c r="B758" s="1">
        <v>182</v>
      </c>
      <c r="C758" s="26" t="s">
        <v>10622</v>
      </c>
      <c r="D758" t="s">
        <v>506</v>
      </c>
      <c r="E758" s="27" t="s">
        <v>10623</v>
      </c>
      <c r="F758" s="28" t="s">
        <v>1553</v>
      </c>
      <c r="G758" s="29">
        <v>23.559999999999999</v>
      </c>
      <c r="H758" s="28">
        <v>0.00040000000000000002</v>
      </c>
      <c r="I758" s="30">
        <f>ROUND(G758*H758,P4)</f>
        <v>0</v>
      </c>
      <c r="L758" s="30">
        <v>0</v>
      </c>
      <c r="M758" s="24">
        <f>ROUND(G758*L758,P4)</f>
        <v>0</v>
      </c>
      <c r="N758" s="25" t="s">
        <v>6046</v>
      </c>
      <c r="O758" s="31">
        <f>M758*AA758</f>
        <v>0</v>
      </c>
      <c r="P758" s="1">
        <v>3</v>
      </c>
      <c r="AA758" s="1">
        <f>IF(P758=1,$O$3,IF(P758=2,$O$4,$O$5))</f>
        <v>0</v>
      </c>
    </row>
    <row r="759">
      <c r="A759" s="1" t="s">
        <v>510</v>
      </c>
      <c r="E759" s="27" t="s">
        <v>506</v>
      </c>
    </row>
    <row r="760" ht="39">
      <c r="A760" s="1" t="s">
        <v>511</v>
      </c>
      <c r="E760" s="32" t="s">
        <v>10616</v>
      </c>
    </row>
    <row r="761" ht="25">
      <c r="A761" s="1" t="s">
        <v>513</v>
      </c>
      <c r="E761" s="27" t="s">
        <v>6048</v>
      </c>
    </row>
    <row r="762">
      <c r="A762" s="1" t="s">
        <v>504</v>
      </c>
      <c r="B762" s="1">
        <v>184</v>
      </c>
      <c r="C762" s="26" t="s">
        <v>9668</v>
      </c>
      <c r="D762" t="s">
        <v>506</v>
      </c>
      <c r="E762" s="27" t="s">
        <v>9669</v>
      </c>
      <c r="F762" s="28" t="s">
        <v>567</v>
      </c>
      <c r="G762" s="29">
        <v>25.48</v>
      </c>
      <c r="H762" s="28">
        <v>1.5E-05</v>
      </c>
      <c r="I762" s="30">
        <f>ROUND(G762*H762,P4)</f>
        <v>0</v>
      </c>
      <c r="L762" s="30">
        <v>0</v>
      </c>
      <c r="M762" s="24">
        <f>ROUND(G762*L762,P4)</f>
        <v>0</v>
      </c>
      <c r="N762" s="25" t="s">
        <v>6046</v>
      </c>
      <c r="O762" s="31">
        <f>M762*AA762</f>
        <v>0</v>
      </c>
      <c r="P762" s="1">
        <v>3</v>
      </c>
      <c r="AA762" s="1">
        <f>IF(P762=1,$O$3,IF(P762=2,$O$4,$O$5))</f>
        <v>0</v>
      </c>
    </row>
    <row r="763">
      <c r="A763" s="1" t="s">
        <v>510</v>
      </c>
      <c r="E763" s="27" t="s">
        <v>506</v>
      </c>
    </row>
    <row r="764" ht="39">
      <c r="A764" s="1" t="s">
        <v>511</v>
      </c>
      <c r="E764" s="32" t="s">
        <v>10624</v>
      </c>
    </row>
    <row r="765" ht="25">
      <c r="A765" s="1" t="s">
        <v>513</v>
      </c>
      <c r="E765" s="27" t="s">
        <v>6048</v>
      </c>
    </row>
    <row r="766" ht="13">
      <c r="A766" s="1" t="s">
        <v>501</v>
      </c>
      <c r="C766" s="22" t="s">
        <v>9684</v>
      </c>
      <c r="E766" s="23" t="s">
        <v>9685</v>
      </c>
      <c r="L766" s="24">
        <f>SUMIFS(L767:L782,A767:A782,"P")</f>
        <v>0</v>
      </c>
      <c r="M766" s="24">
        <f>SUMIFS(M767:M782,A767:A782,"P")</f>
        <v>0</v>
      </c>
      <c r="N766" s="25"/>
    </row>
    <row r="767">
      <c r="A767" s="1" t="s">
        <v>504</v>
      </c>
      <c r="B767" s="1">
        <v>186</v>
      </c>
      <c r="C767" s="26" t="s">
        <v>9695</v>
      </c>
      <c r="D767" t="s">
        <v>506</v>
      </c>
      <c r="E767" s="27" t="s">
        <v>9696</v>
      </c>
      <c r="F767" s="28" t="s">
        <v>1553</v>
      </c>
      <c r="G767" s="29">
        <v>61.363</v>
      </c>
      <c r="H767" s="28">
        <v>0</v>
      </c>
      <c r="I767" s="30">
        <f>ROUND(G767*H767,P4)</f>
        <v>0</v>
      </c>
      <c r="L767" s="30">
        <v>0</v>
      </c>
      <c r="M767" s="24">
        <f>ROUND(G767*L767,P4)</f>
        <v>0</v>
      </c>
      <c r="N767" s="25" t="s">
        <v>6046</v>
      </c>
      <c r="O767" s="31">
        <f>M767*AA767</f>
        <v>0</v>
      </c>
      <c r="P767" s="1">
        <v>3</v>
      </c>
      <c r="AA767" s="1">
        <f>IF(P767=1,$O$3,IF(P767=2,$O$4,$O$5))</f>
        <v>0</v>
      </c>
    </row>
    <row r="768">
      <c r="A768" s="1" t="s">
        <v>510</v>
      </c>
      <c r="E768" s="27" t="s">
        <v>506</v>
      </c>
    </row>
    <row r="769" ht="195">
      <c r="A769" s="1" t="s">
        <v>511</v>
      </c>
      <c r="E769" s="32" t="s">
        <v>10625</v>
      </c>
    </row>
    <row r="770" ht="25">
      <c r="A770" s="1" t="s">
        <v>513</v>
      </c>
      <c r="E770" s="27" t="s">
        <v>6048</v>
      </c>
    </row>
    <row r="771">
      <c r="A771" s="1" t="s">
        <v>504</v>
      </c>
      <c r="B771" s="1">
        <v>187</v>
      </c>
      <c r="C771" s="26" t="s">
        <v>9698</v>
      </c>
      <c r="D771" t="s">
        <v>506</v>
      </c>
      <c r="E771" s="27" t="s">
        <v>9699</v>
      </c>
      <c r="F771" s="28" t="s">
        <v>1553</v>
      </c>
      <c r="G771" s="29">
        <v>61.363</v>
      </c>
      <c r="H771" s="28">
        <v>0.00029999999999999997</v>
      </c>
      <c r="I771" s="30">
        <f>ROUND(G771*H771,P4)</f>
        <v>0</v>
      </c>
      <c r="L771" s="30">
        <v>0</v>
      </c>
      <c r="M771" s="24">
        <f>ROUND(G771*L771,P4)</f>
        <v>0</v>
      </c>
      <c r="N771" s="25" t="s">
        <v>6046</v>
      </c>
      <c r="O771" s="31">
        <f>M771*AA771</f>
        <v>0</v>
      </c>
      <c r="P771" s="1">
        <v>3</v>
      </c>
      <c r="AA771" s="1">
        <f>IF(P771=1,$O$3,IF(P771=2,$O$4,$O$5))</f>
        <v>0</v>
      </c>
    </row>
    <row r="772">
      <c r="A772" s="1" t="s">
        <v>510</v>
      </c>
      <c r="E772" s="27" t="s">
        <v>506</v>
      </c>
    </row>
    <row r="773" ht="26">
      <c r="A773" s="1" t="s">
        <v>511</v>
      </c>
      <c r="E773" s="32" t="s">
        <v>10626</v>
      </c>
    </row>
    <row r="774" ht="25">
      <c r="A774" s="1" t="s">
        <v>513</v>
      </c>
      <c r="E774" s="27" t="s">
        <v>6048</v>
      </c>
    </row>
    <row r="775" ht="25">
      <c r="A775" s="1" t="s">
        <v>504</v>
      </c>
      <c r="B775" s="1">
        <v>188</v>
      </c>
      <c r="C775" s="26" t="s">
        <v>9723</v>
      </c>
      <c r="D775" t="s">
        <v>506</v>
      </c>
      <c r="E775" s="27" t="s">
        <v>9724</v>
      </c>
      <c r="F775" s="28" t="s">
        <v>1553</v>
      </c>
      <c r="G775" s="29">
        <v>61.363</v>
      </c>
      <c r="H775" s="28">
        <v>0.0050000000000000001</v>
      </c>
      <c r="I775" s="30">
        <f>ROUND(G775*H775,P4)</f>
        <v>0</v>
      </c>
      <c r="L775" s="30">
        <v>0</v>
      </c>
      <c r="M775" s="24">
        <f>ROUND(G775*L775,P4)</f>
        <v>0</v>
      </c>
      <c r="N775" s="25" t="s">
        <v>6046</v>
      </c>
      <c r="O775" s="31">
        <f>M775*AA775</f>
        <v>0</v>
      </c>
      <c r="P775" s="1">
        <v>3</v>
      </c>
      <c r="AA775" s="1">
        <f>IF(P775=1,$O$3,IF(P775=2,$O$4,$O$5))</f>
        <v>0</v>
      </c>
    </row>
    <row r="776">
      <c r="A776" s="1" t="s">
        <v>510</v>
      </c>
      <c r="E776" s="27" t="s">
        <v>506</v>
      </c>
    </row>
    <row r="777" ht="195">
      <c r="A777" s="1" t="s">
        <v>511</v>
      </c>
      <c r="E777" s="32" t="s">
        <v>10625</v>
      </c>
    </row>
    <row r="778" ht="25">
      <c r="A778" s="1" t="s">
        <v>513</v>
      </c>
      <c r="E778" s="27" t="s">
        <v>6048</v>
      </c>
    </row>
    <row r="779">
      <c r="A779" s="1" t="s">
        <v>504</v>
      </c>
      <c r="B779" s="1">
        <v>189</v>
      </c>
      <c r="C779" s="26" t="s">
        <v>9725</v>
      </c>
      <c r="D779" t="s">
        <v>506</v>
      </c>
      <c r="E779" s="27" t="s">
        <v>9726</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10627</v>
      </c>
    </row>
    <row r="782">
      <c r="A782" s="1" t="s">
        <v>513</v>
      </c>
      <c r="E782" s="27" t="s">
        <v>506</v>
      </c>
    </row>
    <row r="783" ht="13">
      <c r="A783" s="1" t="s">
        <v>501</v>
      </c>
      <c r="C783" s="22" t="s">
        <v>6181</v>
      </c>
      <c r="E783" s="23" t="s">
        <v>6182</v>
      </c>
      <c r="L783" s="24">
        <f>SUMIFS(L784:L795,A784:A795,"P")</f>
        <v>0</v>
      </c>
      <c r="M783" s="24">
        <f>SUMIFS(M784:M795,A784:A795,"P")</f>
        <v>0</v>
      </c>
      <c r="N783" s="25"/>
    </row>
    <row r="784" ht="25">
      <c r="A784" s="1" t="s">
        <v>504</v>
      </c>
      <c r="B784" s="1">
        <v>190</v>
      </c>
      <c r="C784" s="26" t="s">
        <v>9734</v>
      </c>
      <c r="D784" t="s">
        <v>506</v>
      </c>
      <c r="E784" s="27" t="s">
        <v>9735</v>
      </c>
      <c r="F784" s="28" t="s">
        <v>1553</v>
      </c>
      <c r="G784" s="29">
        <v>15.077999999999999</v>
      </c>
      <c r="H784" s="28">
        <v>2.3E-05</v>
      </c>
      <c r="I784" s="30">
        <f>ROUND(G784*H784,P4)</f>
        <v>0</v>
      </c>
      <c r="L784" s="30">
        <v>0</v>
      </c>
      <c r="M784" s="24">
        <f>ROUND(G784*L784,P4)</f>
        <v>0</v>
      </c>
      <c r="N784" s="25" t="s">
        <v>6046</v>
      </c>
      <c r="O784" s="31">
        <f>M784*AA784</f>
        <v>0</v>
      </c>
      <c r="P784" s="1">
        <v>3</v>
      </c>
      <c r="AA784" s="1">
        <f>IF(P784=1,$O$3,IF(P784=2,$O$4,$O$5))</f>
        <v>0</v>
      </c>
    </row>
    <row r="785">
      <c r="A785" s="1" t="s">
        <v>510</v>
      </c>
      <c r="E785" s="27" t="s">
        <v>506</v>
      </c>
    </row>
    <row r="786" ht="39">
      <c r="A786" s="1" t="s">
        <v>511</v>
      </c>
      <c r="E786" s="32" t="s">
        <v>10628</v>
      </c>
    </row>
    <row r="787" ht="25">
      <c r="A787" s="1" t="s">
        <v>513</v>
      </c>
      <c r="E787" s="27" t="s">
        <v>6048</v>
      </c>
    </row>
    <row r="788">
      <c r="A788" s="1" t="s">
        <v>504</v>
      </c>
      <c r="B788" s="1">
        <v>191</v>
      </c>
      <c r="C788" s="26" t="s">
        <v>9736</v>
      </c>
      <c r="D788" t="s">
        <v>506</v>
      </c>
      <c r="E788" s="27" t="s">
        <v>9737</v>
      </c>
      <c r="F788" s="28" t="s">
        <v>1553</v>
      </c>
      <c r="G788" s="29">
        <v>15.077999999999999</v>
      </c>
      <c r="H788" s="28">
        <v>0</v>
      </c>
      <c r="I788" s="30">
        <f>ROUND(G788*H788,P4)</f>
        <v>0</v>
      </c>
      <c r="L788" s="30">
        <v>0</v>
      </c>
      <c r="M788" s="24">
        <f>ROUND(G788*L788,P4)</f>
        <v>0</v>
      </c>
      <c r="N788" s="25" t="s">
        <v>6046</v>
      </c>
      <c r="O788" s="31">
        <f>M788*AA788</f>
        <v>0</v>
      </c>
      <c r="P788" s="1">
        <v>3</v>
      </c>
      <c r="AA788" s="1">
        <f>IF(P788=1,$O$3,IF(P788=2,$O$4,$O$5))</f>
        <v>0</v>
      </c>
    </row>
    <row r="789">
      <c r="A789" s="1" t="s">
        <v>510</v>
      </c>
      <c r="E789" s="27" t="s">
        <v>506</v>
      </c>
    </row>
    <row r="790" ht="26">
      <c r="A790" s="1" t="s">
        <v>511</v>
      </c>
      <c r="E790" s="32" t="s">
        <v>10629</v>
      </c>
    </row>
    <row r="791" ht="25">
      <c r="A791" s="1" t="s">
        <v>513</v>
      </c>
      <c r="E791" s="27" t="s">
        <v>6048</v>
      </c>
    </row>
    <row r="792">
      <c r="A792" s="1" t="s">
        <v>504</v>
      </c>
      <c r="B792" s="1">
        <v>192</v>
      </c>
      <c r="C792" s="26" t="s">
        <v>9738</v>
      </c>
      <c r="D792" t="s">
        <v>506</v>
      </c>
      <c r="E792" s="27" t="s">
        <v>9739</v>
      </c>
      <c r="F792" s="28" t="s">
        <v>1553</v>
      </c>
      <c r="G792" s="29">
        <v>15.077999999999999</v>
      </c>
      <c r="H792" s="28">
        <v>0.00028800000000000001</v>
      </c>
      <c r="I792" s="30">
        <f>ROUND(G792*H792,P4)</f>
        <v>0</v>
      </c>
      <c r="L792" s="30">
        <v>0</v>
      </c>
      <c r="M792" s="24">
        <f>ROUND(G792*L792,P4)</f>
        <v>0</v>
      </c>
      <c r="N792" s="25" t="s">
        <v>6046</v>
      </c>
      <c r="O792" s="31">
        <f>M792*AA792</f>
        <v>0</v>
      </c>
      <c r="P792" s="1">
        <v>3</v>
      </c>
      <c r="AA792" s="1">
        <f>IF(P792=1,$O$3,IF(P792=2,$O$4,$O$5))</f>
        <v>0</v>
      </c>
    </row>
    <row r="793">
      <c r="A793" s="1" t="s">
        <v>510</v>
      </c>
      <c r="E793" s="27" t="s">
        <v>506</v>
      </c>
    </row>
    <row r="794" ht="39">
      <c r="A794" s="1" t="s">
        <v>511</v>
      </c>
      <c r="E794" s="32" t="s">
        <v>10628</v>
      </c>
    </row>
    <row r="795" ht="25">
      <c r="A795" s="1" t="s">
        <v>513</v>
      </c>
      <c r="E795" s="27" t="s">
        <v>6048</v>
      </c>
    </row>
    <row r="796" ht="13">
      <c r="A796" s="1" t="s">
        <v>501</v>
      </c>
      <c r="C796" s="22" t="s">
        <v>3501</v>
      </c>
      <c r="E796" s="23" t="s">
        <v>3502</v>
      </c>
      <c r="L796" s="24">
        <f>SUMIFS(L797:L804,A797:A804,"P")</f>
        <v>0</v>
      </c>
      <c r="M796" s="24">
        <f>SUMIFS(M797:M804,A797:A804,"P")</f>
        <v>0</v>
      </c>
      <c r="N796" s="25"/>
    </row>
    <row r="797" ht="25">
      <c r="A797" s="1" t="s">
        <v>504</v>
      </c>
      <c r="B797" s="1">
        <v>193</v>
      </c>
      <c r="C797" s="26" t="s">
        <v>10234</v>
      </c>
      <c r="D797" t="s">
        <v>506</v>
      </c>
      <c r="E797" s="27" t="s">
        <v>10235</v>
      </c>
      <c r="F797" s="28" t="s">
        <v>519</v>
      </c>
      <c r="G797" s="29">
        <v>1</v>
      </c>
      <c r="H797" s="28">
        <v>0.026391999999999999</v>
      </c>
      <c r="I797" s="30">
        <f>ROUND(G797*H797,P4)</f>
        <v>0</v>
      </c>
      <c r="L797" s="30">
        <v>0</v>
      </c>
      <c r="M797" s="24">
        <f>ROUND(G797*L797,P4)</f>
        <v>0</v>
      </c>
      <c r="N797" s="25" t="s">
        <v>6046</v>
      </c>
      <c r="O797" s="31">
        <f>M797*AA797</f>
        <v>0</v>
      </c>
      <c r="P797" s="1">
        <v>3</v>
      </c>
      <c r="AA797" s="1">
        <f>IF(P797=1,$O$3,IF(P797=2,$O$4,$O$5))</f>
        <v>0</v>
      </c>
    </row>
    <row r="798">
      <c r="A798" s="1" t="s">
        <v>510</v>
      </c>
      <c r="E798" s="27" t="s">
        <v>506</v>
      </c>
    </row>
    <row r="799" ht="26">
      <c r="A799" s="1" t="s">
        <v>511</v>
      </c>
      <c r="E799" s="32" t="s">
        <v>521</v>
      </c>
    </row>
    <row r="800" ht="25">
      <c r="A800" s="1" t="s">
        <v>513</v>
      </c>
      <c r="E800" s="27" t="s">
        <v>6048</v>
      </c>
    </row>
    <row r="801" ht="25">
      <c r="A801" s="1" t="s">
        <v>504</v>
      </c>
      <c r="B801" s="1">
        <v>194</v>
      </c>
      <c r="C801" s="26" t="s">
        <v>10630</v>
      </c>
      <c r="D801" t="s">
        <v>506</v>
      </c>
      <c r="E801" s="27" t="s">
        <v>10631</v>
      </c>
      <c r="F801" s="28" t="s">
        <v>519</v>
      </c>
      <c r="G801" s="29">
        <v>1</v>
      </c>
      <c r="H801" s="28">
        <v>0.02929</v>
      </c>
      <c r="I801" s="30">
        <f>ROUND(G801*H801,P4)</f>
        <v>0</v>
      </c>
      <c r="L801" s="30">
        <v>0</v>
      </c>
      <c r="M801" s="24">
        <f>ROUND(G801*L801,P4)</f>
        <v>0</v>
      </c>
      <c r="N801" s="25" t="s">
        <v>6046</v>
      </c>
      <c r="O801" s="31">
        <f>M801*AA801</f>
        <v>0</v>
      </c>
      <c r="P801" s="1">
        <v>3</v>
      </c>
      <c r="AA801" s="1">
        <f>IF(P801=1,$O$3,IF(P801=2,$O$4,$O$5))</f>
        <v>0</v>
      </c>
    </row>
    <row r="802">
      <c r="A802" s="1" t="s">
        <v>510</v>
      </c>
      <c r="E802" s="27" t="s">
        <v>506</v>
      </c>
    </row>
    <row r="803" ht="26">
      <c r="A803" s="1" t="s">
        <v>511</v>
      </c>
      <c r="E803" s="32" t="s">
        <v>521</v>
      </c>
    </row>
    <row r="804" ht="25">
      <c r="A804" s="1" t="s">
        <v>513</v>
      </c>
      <c r="E804" s="27" t="s">
        <v>6048</v>
      </c>
    </row>
    <row r="805" ht="13">
      <c r="A805" s="1" t="s">
        <v>501</v>
      </c>
      <c r="C805" s="22" t="s">
        <v>2876</v>
      </c>
      <c r="E805" s="23" t="s">
        <v>2877</v>
      </c>
      <c r="L805" s="24">
        <f>SUMIFS(L806:L861,A806:A861,"P")</f>
        <v>0</v>
      </c>
      <c r="M805" s="24">
        <f>SUMIFS(M806:M861,A806:A861,"P")</f>
        <v>0</v>
      </c>
      <c r="N805" s="25"/>
    </row>
    <row r="806">
      <c r="A806" s="1" t="s">
        <v>504</v>
      </c>
      <c r="B806" s="1">
        <v>204</v>
      </c>
      <c r="C806" s="26" t="s">
        <v>9885</v>
      </c>
      <c r="D806" t="s">
        <v>506</v>
      </c>
      <c r="E806" s="27" t="s">
        <v>9886</v>
      </c>
      <c r="F806" s="28" t="s">
        <v>519</v>
      </c>
      <c r="G806" s="29">
        <v>2</v>
      </c>
      <c r="H806" s="28">
        <v>0.012</v>
      </c>
      <c r="I806" s="30">
        <f>ROUND(G806*H806,P4)</f>
        <v>0</v>
      </c>
      <c r="L806" s="30">
        <v>0</v>
      </c>
      <c r="M806" s="24">
        <f>ROUND(G806*L806,P4)</f>
        <v>0</v>
      </c>
      <c r="N806" s="25" t="s">
        <v>6046</v>
      </c>
      <c r="O806" s="31">
        <f>M806*AA806</f>
        <v>0</v>
      </c>
      <c r="P806" s="1">
        <v>3</v>
      </c>
      <c r="AA806" s="1">
        <f>IF(P806=1,$O$3,IF(P806=2,$O$4,$O$5))</f>
        <v>0</v>
      </c>
    </row>
    <row r="807">
      <c r="A807" s="1" t="s">
        <v>510</v>
      </c>
      <c r="E807" s="27" t="s">
        <v>506</v>
      </c>
    </row>
    <row r="808" ht="26">
      <c r="A808" s="1" t="s">
        <v>511</v>
      </c>
      <c r="E808" s="32" t="s">
        <v>10632</v>
      </c>
    </row>
    <row r="809" ht="25">
      <c r="A809" s="1" t="s">
        <v>513</v>
      </c>
      <c r="E809" s="27" t="s">
        <v>6048</v>
      </c>
    </row>
    <row r="810">
      <c r="A810" s="1" t="s">
        <v>504</v>
      </c>
      <c r="B810" s="1">
        <v>205</v>
      </c>
      <c r="C810" s="26" t="s">
        <v>9888</v>
      </c>
      <c r="D810" t="s">
        <v>506</v>
      </c>
      <c r="E810" s="27" t="s">
        <v>9889</v>
      </c>
      <c r="F810" s="28" t="s">
        <v>519</v>
      </c>
      <c r="G810" s="29">
        <v>2</v>
      </c>
      <c r="H810" s="28">
        <v>0.0089999999999999993</v>
      </c>
      <c r="I810" s="30">
        <f>ROUND(G810*H810,P4)</f>
        <v>0</v>
      </c>
      <c r="L810" s="30">
        <v>0</v>
      </c>
      <c r="M810" s="24">
        <f>ROUND(G810*L810,P4)</f>
        <v>0</v>
      </c>
      <c r="N810" s="25" t="s">
        <v>6046</v>
      </c>
      <c r="O810" s="31">
        <f>M810*AA810</f>
        <v>0</v>
      </c>
      <c r="P810" s="1">
        <v>3</v>
      </c>
      <c r="AA810" s="1">
        <f>IF(P810=1,$O$3,IF(P810=2,$O$4,$O$5))</f>
        <v>0</v>
      </c>
    </row>
    <row r="811">
      <c r="A811" s="1" t="s">
        <v>510</v>
      </c>
      <c r="E811" s="27" t="s">
        <v>506</v>
      </c>
    </row>
    <row r="812" ht="26">
      <c r="A812" s="1" t="s">
        <v>511</v>
      </c>
      <c r="E812" s="32" t="s">
        <v>10633</v>
      </c>
    </row>
    <row r="813" ht="25">
      <c r="A813" s="1" t="s">
        <v>513</v>
      </c>
      <c r="E813" s="27" t="s">
        <v>6048</v>
      </c>
    </row>
    <row r="814" ht="25">
      <c r="A814" s="1" t="s">
        <v>504</v>
      </c>
      <c r="B814" s="1">
        <v>195</v>
      </c>
      <c r="C814" s="26" t="s">
        <v>9894</v>
      </c>
      <c r="D814" t="s">
        <v>506</v>
      </c>
      <c r="E814" s="27" t="s">
        <v>9895</v>
      </c>
      <c r="F814" s="28" t="s">
        <v>1553</v>
      </c>
      <c r="G814" s="29">
        <v>93.855999999999995</v>
      </c>
      <c r="H814" s="28">
        <v>0</v>
      </c>
      <c r="I814" s="30">
        <f>ROUND(G814*H814,P4)</f>
        <v>0</v>
      </c>
      <c r="L814" s="30">
        <v>0</v>
      </c>
      <c r="M814" s="24">
        <f>ROUND(G814*L814,P4)</f>
        <v>0</v>
      </c>
      <c r="N814" s="25" t="s">
        <v>6046</v>
      </c>
      <c r="O814" s="31">
        <f>M814*AA814</f>
        <v>0</v>
      </c>
      <c r="P814" s="1">
        <v>3</v>
      </c>
      <c r="AA814" s="1">
        <f>IF(P814=1,$O$3,IF(P814=2,$O$4,$O$5))</f>
        <v>0</v>
      </c>
    </row>
    <row r="815">
      <c r="A815" s="1" t="s">
        <v>510</v>
      </c>
      <c r="E815" s="27" t="s">
        <v>506</v>
      </c>
    </row>
    <row r="816" ht="117">
      <c r="A816" s="1" t="s">
        <v>511</v>
      </c>
      <c r="E816" s="32" t="s">
        <v>10634</v>
      </c>
    </row>
    <row r="817" ht="25">
      <c r="A817" s="1" t="s">
        <v>513</v>
      </c>
      <c r="E817" s="27" t="s">
        <v>6048</v>
      </c>
    </row>
    <row r="818" ht="37.5">
      <c r="A818" s="1" t="s">
        <v>504</v>
      </c>
      <c r="B818" s="1">
        <v>196</v>
      </c>
      <c r="C818" s="26" t="s">
        <v>9897</v>
      </c>
      <c r="D818" t="s">
        <v>506</v>
      </c>
      <c r="E818" s="27" t="s">
        <v>9898</v>
      </c>
      <c r="F818" s="28" t="s">
        <v>1553</v>
      </c>
      <c r="G818" s="29">
        <v>93.855999999999995</v>
      </c>
      <c r="H818" s="28">
        <v>0</v>
      </c>
      <c r="I818" s="30">
        <f>ROUND(G818*H818,P4)</f>
        <v>0</v>
      </c>
      <c r="L818" s="30">
        <v>0</v>
      </c>
      <c r="M818" s="24">
        <f>ROUND(G818*L818,P4)</f>
        <v>0</v>
      </c>
      <c r="N818" s="25" t="s">
        <v>6046</v>
      </c>
      <c r="O818" s="31">
        <f>M818*AA818</f>
        <v>0</v>
      </c>
      <c r="P818" s="1">
        <v>3</v>
      </c>
      <c r="AA818" s="1">
        <f>IF(P818=1,$O$3,IF(P818=2,$O$4,$O$5))</f>
        <v>0</v>
      </c>
    </row>
    <row r="819">
      <c r="A819" s="1" t="s">
        <v>510</v>
      </c>
      <c r="E819" s="27" t="s">
        <v>506</v>
      </c>
    </row>
    <row r="820" ht="26">
      <c r="A820" s="1" t="s">
        <v>511</v>
      </c>
      <c r="E820" s="32" t="s">
        <v>10635</v>
      </c>
    </row>
    <row r="821" ht="25">
      <c r="A821" s="1" t="s">
        <v>513</v>
      </c>
      <c r="E821" s="27" t="s">
        <v>6048</v>
      </c>
    </row>
    <row r="822" ht="25">
      <c r="A822" s="1" t="s">
        <v>504</v>
      </c>
      <c r="B822" s="1">
        <v>197</v>
      </c>
      <c r="C822" s="26" t="s">
        <v>10249</v>
      </c>
      <c r="D822" t="s">
        <v>506</v>
      </c>
      <c r="E822" s="27" t="s">
        <v>10250</v>
      </c>
      <c r="F822" s="28" t="s">
        <v>1553</v>
      </c>
      <c r="G822" s="29">
        <v>23.559999999999999</v>
      </c>
      <c r="H822" s="28">
        <v>0.00021000000000000001</v>
      </c>
      <c r="I822" s="30">
        <f>ROUND(G822*H822,P4)</f>
        <v>0</v>
      </c>
      <c r="L822" s="30">
        <v>0</v>
      </c>
      <c r="M822" s="24">
        <f>ROUND(G822*L822,P4)</f>
        <v>0</v>
      </c>
      <c r="N822" s="25" t="s">
        <v>6046</v>
      </c>
      <c r="O822" s="31">
        <f>M822*AA822</f>
        <v>0</v>
      </c>
      <c r="P822" s="1">
        <v>3</v>
      </c>
      <c r="AA822" s="1">
        <f>IF(P822=1,$O$3,IF(P822=2,$O$4,$O$5))</f>
        <v>0</v>
      </c>
    </row>
    <row r="823">
      <c r="A823" s="1" t="s">
        <v>510</v>
      </c>
      <c r="E823" s="27" t="s">
        <v>506</v>
      </c>
    </row>
    <row r="824" ht="39">
      <c r="A824" s="1" t="s">
        <v>511</v>
      </c>
      <c r="E824" s="32" t="s">
        <v>10616</v>
      </c>
    </row>
    <row r="825" ht="25">
      <c r="A825" s="1" t="s">
        <v>513</v>
      </c>
      <c r="E825" s="27" t="s">
        <v>6048</v>
      </c>
    </row>
    <row r="826" ht="37.5">
      <c r="A826" s="1" t="s">
        <v>504</v>
      </c>
      <c r="B826" s="1">
        <v>198</v>
      </c>
      <c r="C826" s="26" t="s">
        <v>10636</v>
      </c>
      <c r="D826" t="s">
        <v>506</v>
      </c>
      <c r="E826" s="27" t="s">
        <v>10637</v>
      </c>
      <c r="F826" s="28" t="s">
        <v>1553</v>
      </c>
      <c r="G826" s="29">
        <v>23.556000000000001</v>
      </c>
      <c r="H826" s="28">
        <v>3.3000000000000003E-05</v>
      </c>
      <c r="I826" s="30">
        <f>ROUND(G826*H826,P4)</f>
        <v>0</v>
      </c>
      <c r="L826" s="30">
        <v>0</v>
      </c>
      <c r="M826" s="24">
        <f>ROUND(G826*L826,P4)</f>
        <v>0</v>
      </c>
      <c r="N826" s="25" t="s">
        <v>6046</v>
      </c>
      <c r="O826" s="31">
        <f>M826*AA826</f>
        <v>0</v>
      </c>
      <c r="P826" s="1">
        <v>3</v>
      </c>
      <c r="AA826" s="1">
        <f>IF(P826=1,$O$3,IF(P826=2,$O$4,$O$5))</f>
        <v>0</v>
      </c>
    </row>
    <row r="827">
      <c r="A827" s="1" t="s">
        <v>510</v>
      </c>
      <c r="E827" s="27" t="s">
        <v>506</v>
      </c>
    </row>
    <row r="828" ht="26">
      <c r="A828" s="1" t="s">
        <v>511</v>
      </c>
      <c r="E828" s="32" t="s">
        <v>10638</v>
      </c>
    </row>
    <row r="829" ht="25">
      <c r="A829" s="1" t="s">
        <v>513</v>
      </c>
      <c r="E829" s="27" t="s">
        <v>6048</v>
      </c>
    </row>
    <row r="830" ht="25">
      <c r="A830" s="1" t="s">
        <v>504</v>
      </c>
      <c r="B830" s="1">
        <v>199</v>
      </c>
      <c r="C830" s="26" t="s">
        <v>10639</v>
      </c>
      <c r="D830" t="s">
        <v>506</v>
      </c>
      <c r="E830" s="27" t="s">
        <v>10640</v>
      </c>
      <c r="F830" s="28" t="s">
        <v>1553</v>
      </c>
      <c r="G830" s="29">
        <v>25.414000000000001</v>
      </c>
      <c r="H830" s="28">
        <v>0.001575</v>
      </c>
      <c r="I830" s="30">
        <f>ROUND(G830*H830,P4)</f>
        <v>0</v>
      </c>
      <c r="L830" s="30">
        <v>0</v>
      </c>
      <c r="M830" s="24">
        <f>ROUND(G830*L830,P4)</f>
        <v>0</v>
      </c>
      <c r="N830" s="25" t="s">
        <v>6046</v>
      </c>
      <c r="O830" s="31">
        <f>M830*AA830</f>
        <v>0</v>
      </c>
      <c r="P830" s="1">
        <v>3</v>
      </c>
      <c r="AA830" s="1">
        <f>IF(P830=1,$O$3,IF(P830=2,$O$4,$O$5))</f>
        <v>0</v>
      </c>
    </row>
    <row r="831">
      <c r="A831" s="1" t="s">
        <v>510</v>
      </c>
      <c r="E831" s="27" t="s">
        <v>506</v>
      </c>
    </row>
    <row r="832" ht="39">
      <c r="A832" s="1" t="s">
        <v>511</v>
      </c>
      <c r="E832" s="32" t="s">
        <v>10641</v>
      </c>
    </row>
    <row r="833" ht="25">
      <c r="A833" s="1" t="s">
        <v>513</v>
      </c>
      <c r="E833" s="27" t="s">
        <v>6048</v>
      </c>
    </row>
    <row r="834" ht="37.5">
      <c r="A834" s="1" t="s">
        <v>504</v>
      </c>
      <c r="B834" s="1">
        <v>200</v>
      </c>
      <c r="C834" s="26" t="s">
        <v>9911</v>
      </c>
      <c r="D834" t="s">
        <v>506</v>
      </c>
      <c r="E834" s="27" t="s">
        <v>9912</v>
      </c>
      <c r="F834" s="28" t="s">
        <v>519</v>
      </c>
      <c r="G834" s="29">
        <v>26</v>
      </c>
      <c r="H834" s="28">
        <v>0.00014999999999999999</v>
      </c>
      <c r="I834" s="30">
        <f>ROUND(G834*H834,P4)</f>
        <v>0</v>
      </c>
      <c r="L834" s="30">
        <v>0</v>
      </c>
      <c r="M834" s="24">
        <f>ROUND(G834*L834,P4)</f>
        <v>0</v>
      </c>
      <c r="N834" s="25" t="s">
        <v>6046</v>
      </c>
      <c r="O834" s="31">
        <f>M834*AA834</f>
        <v>0</v>
      </c>
      <c r="P834" s="1">
        <v>3</v>
      </c>
      <c r="AA834" s="1">
        <f>IF(P834=1,$O$3,IF(P834=2,$O$4,$O$5))</f>
        <v>0</v>
      </c>
    </row>
    <row r="835">
      <c r="A835" s="1" t="s">
        <v>510</v>
      </c>
      <c r="E835" s="27" t="s">
        <v>506</v>
      </c>
    </row>
    <row r="836" ht="65">
      <c r="A836" s="1" t="s">
        <v>511</v>
      </c>
      <c r="E836" s="32" t="s">
        <v>10642</v>
      </c>
    </row>
    <row r="837" ht="25">
      <c r="A837" s="1" t="s">
        <v>513</v>
      </c>
      <c r="E837" s="27" t="s">
        <v>6048</v>
      </c>
    </row>
    <row r="838">
      <c r="A838" s="1" t="s">
        <v>504</v>
      </c>
      <c r="B838" s="1">
        <v>203</v>
      </c>
      <c r="C838" s="26" t="s">
        <v>9914</v>
      </c>
      <c r="D838" t="s">
        <v>506</v>
      </c>
      <c r="E838" s="27" t="s">
        <v>9915</v>
      </c>
      <c r="F838" s="28" t="s">
        <v>519</v>
      </c>
      <c r="G838" s="29">
        <v>4</v>
      </c>
      <c r="H838" s="28">
        <v>0.000176</v>
      </c>
      <c r="I838" s="30">
        <f>ROUND(G838*H838,P4)</f>
        <v>0</v>
      </c>
      <c r="L838" s="30">
        <v>0</v>
      </c>
      <c r="M838" s="24">
        <f>ROUND(G838*L838,P4)</f>
        <v>0</v>
      </c>
      <c r="N838" s="25" t="s">
        <v>6046</v>
      </c>
      <c r="O838" s="31">
        <f>M838*AA838</f>
        <v>0</v>
      </c>
      <c r="P838" s="1">
        <v>3</v>
      </c>
      <c r="AA838" s="1">
        <f>IF(P838=1,$O$3,IF(P838=2,$O$4,$O$5))</f>
        <v>0</v>
      </c>
    </row>
    <row r="839">
      <c r="A839" s="1" t="s">
        <v>510</v>
      </c>
      <c r="E839" s="27" t="s">
        <v>506</v>
      </c>
    </row>
    <row r="840" ht="26">
      <c r="A840" s="1" t="s">
        <v>511</v>
      </c>
      <c r="E840" s="32" t="s">
        <v>544</v>
      </c>
    </row>
    <row r="841" ht="25">
      <c r="A841" s="1" t="s">
        <v>513</v>
      </c>
      <c r="E841" s="27" t="s">
        <v>6048</v>
      </c>
    </row>
    <row r="842" ht="25">
      <c r="A842" s="1" t="s">
        <v>504</v>
      </c>
      <c r="B842" s="1">
        <v>206</v>
      </c>
      <c r="C842" s="26" t="s">
        <v>10643</v>
      </c>
      <c r="D842" t="s">
        <v>506</v>
      </c>
      <c r="E842" s="27" t="s">
        <v>10644</v>
      </c>
      <c r="F842" s="28" t="s">
        <v>519</v>
      </c>
      <c r="G842" s="29">
        <v>54.560000000000002</v>
      </c>
      <c r="H842" s="28">
        <v>1.4E-05</v>
      </c>
      <c r="I842" s="30">
        <f>ROUND(G842*H842,P4)</f>
        <v>0</v>
      </c>
      <c r="L842" s="30">
        <v>0</v>
      </c>
      <c r="M842" s="24">
        <f>ROUND(G842*L842,P4)</f>
        <v>0</v>
      </c>
      <c r="N842" s="25" t="s">
        <v>6046</v>
      </c>
      <c r="O842" s="31">
        <f>M842*AA842</f>
        <v>0</v>
      </c>
      <c r="P842" s="1">
        <v>3</v>
      </c>
      <c r="AA842" s="1">
        <f>IF(P842=1,$O$3,IF(P842=2,$O$4,$O$5))</f>
        <v>0</v>
      </c>
    </row>
    <row r="843">
      <c r="A843" s="1" t="s">
        <v>510</v>
      </c>
      <c r="E843" s="27" t="s">
        <v>506</v>
      </c>
    </row>
    <row r="844" ht="26">
      <c r="A844" s="1" t="s">
        <v>511</v>
      </c>
      <c r="E844" s="32" t="s">
        <v>10645</v>
      </c>
    </row>
    <row r="845" ht="25">
      <c r="A845" s="1" t="s">
        <v>513</v>
      </c>
      <c r="E845" s="27" t="s">
        <v>6048</v>
      </c>
    </row>
    <row r="846" ht="25">
      <c r="A846" s="1" t="s">
        <v>504</v>
      </c>
      <c r="B846" s="1">
        <v>207</v>
      </c>
      <c r="C846" s="26" t="s">
        <v>9922</v>
      </c>
      <c r="D846" t="s">
        <v>506</v>
      </c>
      <c r="E846" s="27" t="s">
        <v>9923</v>
      </c>
      <c r="F846" s="28" t="s">
        <v>519</v>
      </c>
      <c r="G846" s="29">
        <v>54.560000000000002</v>
      </c>
      <c r="H846" s="28">
        <v>0.00012999999999999999</v>
      </c>
      <c r="I846" s="30">
        <f>ROUND(G846*H846,P4)</f>
        <v>0</v>
      </c>
      <c r="L846" s="30">
        <v>0</v>
      </c>
      <c r="M846" s="24">
        <f>ROUND(G846*L846,P4)</f>
        <v>0</v>
      </c>
      <c r="N846" s="25" t="s">
        <v>6046</v>
      </c>
      <c r="O846" s="31">
        <f>M846*AA846</f>
        <v>0</v>
      </c>
      <c r="P846" s="1">
        <v>3</v>
      </c>
      <c r="AA846" s="1">
        <f>IF(P846=1,$O$3,IF(P846=2,$O$4,$O$5))</f>
        <v>0</v>
      </c>
    </row>
    <row r="847">
      <c r="A847" s="1" t="s">
        <v>510</v>
      </c>
      <c r="E847" s="27" t="s">
        <v>506</v>
      </c>
    </row>
    <row r="848" ht="26">
      <c r="A848" s="1" t="s">
        <v>511</v>
      </c>
      <c r="E848" s="32" t="s">
        <v>10645</v>
      </c>
    </row>
    <row r="849" ht="25">
      <c r="A849" s="1" t="s">
        <v>513</v>
      </c>
      <c r="E849" s="27" t="s">
        <v>6048</v>
      </c>
    </row>
    <row r="850">
      <c r="A850" s="1" t="s">
        <v>504</v>
      </c>
      <c r="B850" s="1">
        <v>208</v>
      </c>
      <c r="C850" s="26" t="s">
        <v>10646</v>
      </c>
      <c r="D850" t="s">
        <v>506</v>
      </c>
      <c r="E850" s="27" t="s">
        <v>10647</v>
      </c>
      <c r="F850" s="28" t="s">
        <v>1553</v>
      </c>
      <c r="G850" s="29">
        <v>96.396000000000001</v>
      </c>
      <c r="H850" s="28">
        <v>0.0010920000000000001</v>
      </c>
      <c r="I850" s="30">
        <f>ROUND(G850*H850,P4)</f>
        <v>0</v>
      </c>
      <c r="L850" s="30">
        <v>0</v>
      </c>
      <c r="M850" s="24">
        <f>ROUND(G850*L850,P4)</f>
        <v>0</v>
      </c>
      <c r="N850" s="25" t="s">
        <v>6046</v>
      </c>
      <c r="O850" s="31">
        <f>M850*AA850</f>
        <v>0</v>
      </c>
      <c r="P850" s="1">
        <v>3</v>
      </c>
      <c r="AA850" s="1">
        <f>IF(P850=1,$O$3,IF(P850=2,$O$4,$O$5))</f>
        <v>0</v>
      </c>
    </row>
    <row r="851">
      <c r="A851" s="1" t="s">
        <v>510</v>
      </c>
      <c r="E851" s="27" t="s">
        <v>506</v>
      </c>
    </row>
    <row r="852" ht="117">
      <c r="A852" s="1" t="s">
        <v>511</v>
      </c>
      <c r="E852" s="32" t="s">
        <v>10648</v>
      </c>
    </row>
    <row r="853" ht="25">
      <c r="A853" s="1" t="s">
        <v>513</v>
      </c>
      <c r="E853" s="27" t="s">
        <v>6048</v>
      </c>
    </row>
    <row r="854">
      <c r="A854" s="1" t="s">
        <v>504</v>
      </c>
      <c r="B854" s="1">
        <v>201</v>
      </c>
      <c r="C854" s="26" t="s">
        <v>10649</v>
      </c>
      <c r="D854" t="s">
        <v>506</v>
      </c>
      <c r="E854" s="27" t="s">
        <v>9935</v>
      </c>
      <c r="F854" s="28" t="s">
        <v>519</v>
      </c>
      <c r="G854" s="29">
        <v>13</v>
      </c>
      <c r="H854" s="28">
        <v>0.0038</v>
      </c>
      <c r="I854" s="30">
        <f>ROUND(G854*H854,P4)</f>
        <v>0</v>
      </c>
      <c r="L854" s="30">
        <v>0</v>
      </c>
      <c r="M854" s="24">
        <f>ROUND(G854*L854,P4)</f>
        <v>0</v>
      </c>
      <c r="N854" s="25" t="s">
        <v>506</v>
      </c>
      <c r="O854" s="31">
        <f>M854*AA854</f>
        <v>0</v>
      </c>
      <c r="P854" s="1">
        <v>3</v>
      </c>
      <c r="AA854" s="1">
        <f>IF(P854=1,$O$3,IF(P854=2,$O$4,$O$5))</f>
        <v>0</v>
      </c>
    </row>
    <row r="855">
      <c r="A855" s="1" t="s">
        <v>510</v>
      </c>
      <c r="E855" s="27" t="s">
        <v>506</v>
      </c>
    </row>
    <row r="856" ht="26">
      <c r="A856" s="1" t="s">
        <v>511</v>
      </c>
      <c r="E856" s="32" t="s">
        <v>10650</v>
      </c>
    </row>
    <row r="857">
      <c r="A857" s="1" t="s">
        <v>513</v>
      </c>
      <c r="E857" s="27" t="s">
        <v>506</v>
      </c>
    </row>
    <row r="858">
      <c r="A858" s="1" t="s">
        <v>504</v>
      </c>
      <c r="B858" s="1">
        <v>202</v>
      </c>
      <c r="C858" s="26" t="s">
        <v>9945</v>
      </c>
      <c r="D858" t="s">
        <v>506</v>
      </c>
      <c r="E858" s="27" t="s">
        <v>9946</v>
      </c>
      <c r="F858" s="28" t="s">
        <v>519</v>
      </c>
      <c r="G858" s="29">
        <v>13</v>
      </c>
      <c r="H858" s="28">
        <v>0.0019300000000000001</v>
      </c>
      <c r="I858" s="30">
        <f>ROUND(G858*H858,P4)</f>
        <v>0</v>
      </c>
      <c r="L858" s="30">
        <v>0</v>
      </c>
      <c r="M858" s="24">
        <f>ROUND(G858*L858,P4)</f>
        <v>0</v>
      </c>
      <c r="N858" s="25" t="s">
        <v>506</v>
      </c>
      <c r="O858" s="31">
        <f>M858*AA858</f>
        <v>0</v>
      </c>
      <c r="P858" s="1">
        <v>3</v>
      </c>
      <c r="AA858" s="1">
        <f>IF(P858=1,$O$3,IF(P858=2,$O$4,$O$5))</f>
        <v>0</v>
      </c>
    </row>
    <row r="859">
      <c r="A859" s="1" t="s">
        <v>510</v>
      </c>
      <c r="E859" s="27" t="s">
        <v>506</v>
      </c>
    </row>
    <row r="860" ht="52">
      <c r="A860" s="1" t="s">
        <v>511</v>
      </c>
      <c r="E860" s="32" t="s">
        <v>10651</v>
      </c>
    </row>
    <row r="861">
      <c r="A861" s="1" t="s">
        <v>513</v>
      </c>
      <c r="E86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10652</v>
      </c>
      <c r="E8" s="23" t="s">
        <v>365</v>
      </c>
      <c r="L8" s="24">
        <f>L9+L14+L27+L32+L61</f>
        <v>0</v>
      </c>
      <c r="M8" s="24">
        <f>M9+M14+M27+M32+M61</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607</v>
      </c>
      <c r="E14" s="23" t="s">
        <v>3447</v>
      </c>
      <c r="L14" s="24">
        <f>SUMIFS(L15:L26,A15:A26,"P")</f>
        <v>0</v>
      </c>
      <c r="M14" s="24">
        <f>SUMIFS(M15:M26,A15:A26,"P")</f>
        <v>0</v>
      </c>
      <c r="N14" s="25"/>
    </row>
    <row r="15">
      <c r="A15" s="1" t="s">
        <v>504</v>
      </c>
      <c r="B15" s="1">
        <v>2</v>
      </c>
      <c r="C15" s="26" t="s">
        <v>879</v>
      </c>
      <c r="D15" t="s">
        <v>506</v>
      </c>
      <c r="E15" s="27" t="s">
        <v>10270</v>
      </c>
      <c r="F15" s="28" t="s">
        <v>2694</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10653</v>
      </c>
    </row>
    <row r="18">
      <c r="A18" s="1" t="s">
        <v>513</v>
      </c>
      <c r="E18" s="27" t="s">
        <v>506</v>
      </c>
    </row>
    <row r="19">
      <c r="A19" s="1" t="s">
        <v>504</v>
      </c>
      <c r="B19" s="1">
        <v>4</v>
      </c>
      <c r="C19" s="26" t="s">
        <v>883</v>
      </c>
      <c r="D19" t="s">
        <v>506</v>
      </c>
      <c r="E19" s="27" t="s">
        <v>10272</v>
      </c>
      <c r="F19" s="28" t="s">
        <v>2694</v>
      </c>
      <c r="G19" s="29">
        <v>0.79500000000000004</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10654</v>
      </c>
    </row>
    <row r="22">
      <c r="A22" s="1" t="s">
        <v>513</v>
      </c>
      <c r="E22" s="27" t="s">
        <v>506</v>
      </c>
    </row>
    <row r="23">
      <c r="A23" s="1" t="s">
        <v>504</v>
      </c>
      <c r="B23" s="1">
        <v>3</v>
      </c>
      <c r="C23" s="26" t="s">
        <v>887</v>
      </c>
      <c r="D23" t="s">
        <v>506</v>
      </c>
      <c r="E23" s="27" t="s">
        <v>10274</v>
      </c>
      <c r="F23" s="28" t="s">
        <v>2694</v>
      </c>
      <c r="G23" s="29">
        <v>0.20300000000000001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10655</v>
      </c>
    </row>
    <row r="26">
      <c r="A26" s="1" t="s">
        <v>513</v>
      </c>
      <c r="E26" s="27" t="s">
        <v>506</v>
      </c>
    </row>
    <row r="27" ht="13">
      <c r="A27" s="1" t="s">
        <v>501</v>
      </c>
      <c r="C27" s="22" t="s">
        <v>855</v>
      </c>
      <c r="E27" s="23" t="s">
        <v>3455</v>
      </c>
      <c r="L27" s="24">
        <f>SUMIFS(L28:L31,A28:A31,"P")</f>
        <v>0</v>
      </c>
      <c r="M27" s="24">
        <f>SUMIFS(M28:M31,A28:A31,"P")</f>
        <v>0</v>
      </c>
      <c r="N27" s="25"/>
    </row>
    <row r="28">
      <c r="A28" s="1" t="s">
        <v>504</v>
      </c>
      <c r="B28" s="1">
        <v>5</v>
      </c>
      <c r="C28" s="26" t="s">
        <v>10277</v>
      </c>
      <c r="D28" t="s">
        <v>506</v>
      </c>
      <c r="E28" s="27" t="s">
        <v>10278</v>
      </c>
      <c r="F28" s="28" t="s">
        <v>563</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10656</v>
      </c>
    </row>
    <row r="31">
      <c r="A31" s="1" t="s">
        <v>513</v>
      </c>
      <c r="E31" s="27" t="s">
        <v>514</v>
      </c>
    </row>
    <row r="32" ht="13">
      <c r="A32" s="1" t="s">
        <v>501</v>
      </c>
      <c r="C32" s="22" t="s">
        <v>1253</v>
      </c>
      <c r="E32" s="23" t="s">
        <v>4217</v>
      </c>
      <c r="L32" s="24">
        <f>SUMIFS(L33:L60,A33:A60,"P")</f>
        <v>0</v>
      </c>
      <c r="M32" s="24">
        <f>SUMIFS(M33:M60,A33:A60,"P")</f>
        <v>0</v>
      </c>
      <c r="N32" s="25"/>
    </row>
    <row r="33">
      <c r="A33" s="1" t="s">
        <v>504</v>
      </c>
      <c r="B33" s="1">
        <v>6</v>
      </c>
      <c r="C33" s="26" t="s">
        <v>10281</v>
      </c>
      <c r="D33" t="s">
        <v>506</v>
      </c>
      <c r="E33" s="27" t="s">
        <v>10282</v>
      </c>
      <c r="F33" s="28" t="s">
        <v>1553</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10283</v>
      </c>
    </row>
    <row r="35" ht="26">
      <c r="A35" s="1" t="s">
        <v>511</v>
      </c>
      <c r="E35" s="32" t="s">
        <v>10657</v>
      </c>
    </row>
    <row r="36">
      <c r="A36" s="1" t="s">
        <v>513</v>
      </c>
      <c r="E36" s="27" t="s">
        <v>514</v>
      </c>
    </row>
    <row r="37">
      <c r="A37" s="1" t="s">
        <v>504</v>
      </c>
      <c r="B37" s="1">
        <v>7</v>
      </c>
      <c r="C37" s="26" t="s">
        <v>10285</v>
      </c>
      <c r="D37" t="s">
        <v>506</v>
      </c>
      <c r="E37" s="27" t="s">
        <v>10286</v>
      </c>
      <c r="F37" s="28" t="s">
        <v>1553</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10658</v>
      </c>
    </row>
    <row r="40">
      <c r="A40" s="1" t="s">
        <v>513</v>
      </c>
      <c r="E40" s="27" t="s">
        <v>514</v>
      </c>
    </row>
    <row r="41">
      <c r="A41" s="1" t="s">
        <v>504</v>
      </c>
      <c r="B41" s="1">
        <v>8</v>
      </c>
      <c r="C41" s="26" t="s">
        <v>10288</v>
      </c>
      <c r="D41" t="s">
        <v>506</v>
      </c>
      <c r="E41" s="27" t="s">
        <v>10289</v>
      </c>
      <c r="F41" s="28" t="s">
        <v>1553</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678</v>
      </c>
    </row>
    <row r="44">
      <c r="A44" s="1" t="s">
        <v>513</v>
      </c>
      <c r="E44" s="27" t="s">
        <v>514</v>
      </c>
    </row>
    <row r="45">
      <c r="A45" s="1" t="s">
        <v>504</v>
      </c>
      <c r="B45" s="1">
        <v>10</v>
      </c>
      <c r="C45" s="26" t="s">
        <v>10290</v>
      </c>
      <c r="D45" t="s">
        <v>506</v>
      </c>
      <c r="E45" s="27" t="s">
        <v>10291</v>
      </c>
      <c r="F45" s="28" t="s">
        <v>1553</v>
      </c>
      <c r="G45" s="29">
        <v>41</v>
      </c>
      <c r="H45" s="28">
        <v>0</v>
      </c>
      <c r="I45" s="30">
        <f>ROUND(G45*H45,P4)</f>
        <v>0</v>
      </c>
      <c r="L45" s="30">
        <v>0</v>
      </c>
      <c r="M45" s="24">
        <f>ROUND(G45*L45,P4)</f>
        <v>0</v>
      </c>
      <c r="N45" s="25" t="s">
        <v>506</v>
      </c>
      <c r="O45" s="31">
        <f>M45*AA45</f>
        <v>0</v>
      </c>
      <c r="P45" s="1">
        <v>3</v>
      </c>
      <c r="AA45" s="1">
        <f>IF(P45=1,$O$3,IF(P45=2,$O$4,$O$5))</f>
        <v>0</v>
      </c>
    </row>
    <row r="46">
      <c r="A46" s="1" t="s">
        <v>510</v>
      </c>
      <c r="E46" s="27" t="s">
        <v>10292</v>
      </c>
    </row>
    <row r="47" ht="26">
      <c r="A47" s="1" t="s">
        <v>511</v>
      </c>
      <c r="E47" s="32" t="s">
        <v>2833</v>
      </c>
    </row>
    <row r="48">
      <c r="A48" s="1" t="s">
        <v>513</v>
      </c>
      <c r="E48" s="27" t="s">
        <v>506</v>
      </c>
    </row>
    <row r="49">
      <c r="A49" s="1" t="s">
        <v>504</v>
      </c>
      <c r="B49" s="1">
        <v>9</v>
      </c>
      <c r="C49" s="26" t="s">
        <v>10294</v>
      </c>
      <c r="D49" t="s">
        <v>506</v>
      </c>
      <c r="E49" s="27" t="s">
        <v>10295</v>
      </c>
      <c r="F49" s="28" t="s">
        <v>1553</v>
      </c>
      <c r="G49" s="29">
        <v>10.6</v>
      </c>
      <c r="H49" s="28">
        <v>0</v>
      </c>
      <c r="I49" s="30">
        <f>ROUND(G49*H49,P4)</f>
        <v>0</v>
      </c>
      <c r="L49" s="30">
        <v>0</v>
      </c>
      <c r="M49" s="24">
        <f>ROUND(G49*L49,P4)</f>
        <v>0</v>
      </c>
      <c r="N49" s="25" t="s">
        <v>506</v>
      </c>
      <c r="O49" s="31">
        <f>M49*AA49</f>
        <v>0</v>
      </c>
      <c r="P49" s="1">
        <v>3</v>
      </c>
      <c r="AA49" s="1">
        <f>IF(P49=1,$O$3,IF(P49=2,$O$4,$O$5))</f>
        <v>0</v>
      </c>
    </row>
    <row r="50">
      <c r="A50" s="1" t="s">
        <v>510</v>
      </c>
      <c r="E50" s="27" t="s">
        <v>506</v>
      </c>
    </row>
    <row r="51" ht="26">
      <c r="A51" s="1" t="s">
        <v>511</v>
      </c>
      <c r="E51" s="32" t="s">
        <v>10296</v>
      </c>
    </row>
    <row r="52">
      <c r="A52" s="1" t="s">
        <v>513</v>
      </c>
      <c r="E52" s="27" t="s">
        <v>506</v>
      </c>
    </row>
    <row r="53">
      <c r="A53" s="1" t="s">
        <v>504</v>
      </c>
      <c r="B53" s="1">
        <v>11</v>
      </c>
      <c r="C53" s="26" t="s">
        <v>10297</v>
      </c>
      <c r="D53" t="s">
        <v>506</v>
      </c>
      <c r="E53" s="27" t="s">
        <v>10298</v>
      </c>
      <c r="F53" s="28" t="s">
        <v>1553</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10659</v>
      </c>
    </row>
    <row r="56">
      <c r="A56" s="1" t="s">
        <v>513</v>
      </c>
      <c r="E56" s="27" t="s">
        <v>506</v>
      </c>
    </row>
    <row r="57">
      <c r="A57" s="1" t="s">
        <v>504</v>
      </c>
      <c r="B57" s="1">
        <v>12</v>
      </c>
      <c r="C57" s="26" t="s">
        <v>10300</v>
      </c>
      <c r="D57" t="s">
        <v>506</v>
      </c>
      <c r="E57" s="27" t="s">
        <v>10301</v>
      </c>
      <c r="F57" s="28" t="s">
        <v>1553</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10302</v>
      </c>
    </row>
    <row r="59" ht="26">
      <c r="A59" s="1" t="s">
        <v>511</v>
      </c>
      <c r="E59" s="32" t="s">
        <v>10660</v>
      </c>
    </row>
    <row r="60">
      <c r="A60" s="1" t="s">
        <v>513</v>
      </c>
      <c r="E60" s="27" t="s">
        <v>506</v>
      </c>
    </row>
    <row r="61" ht="13">
      <c r="A61" s="1" t="s">
        <v>501</v>
      </c>
      <c r="C61" s="22" t="s">
        <v>2876</v>
      </c>
      <c r="E61" s="23" t="s">
        <v>3331</v>
      </c>
      <c r="L61" s="24">
        <f>SUMIFS(L62:L73,A62:A73,"P")</f>
        <v>0</v>
      </c>
      <c r="M61" s="24">
        <f>SUMIFS(M62:M73,A62:A73,"P")</f>
        <v>0</v>
      </c>
      <c r="N61" s="25"/>
    </row>
    <row r="62">
      <c r="A62" s="1" t="s">
        <v>504</v>
      </c>
      <c r="B62" s="1">
        <v>13</v>
      </c>
      <c r="C62" s="26" t="s">
        <v>10304</v>
      </c>
      <c r="D62" t="s">
        <v>506</v>
      </c>
      <c r="E62" s="27" t="s">
        <v>10305</v>
      </c>
      <c r="F62" s="28" t="s">
        <v>1553</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10306</v>
      </c>
    </row>
    <row r="64" ht="26">
      <c r="A64" s="1" t="s">
        <v>511</v>
      </c>
      <c r="E64" s="32" t="s">
        <v>10661</v>
      </c>
    </row>
    <row r="65">
      <c r="A65" s="1" t="s">
        <v>513</v>
      </c>
      <c r="E65" s="27" t="s">
        <v>514</v>
      </c>
    </row>
    <row r="66">
      <c r="A66" s="1" t="s">
        <v>504</v>
      </c>
      <c r="B66" s="1">
        <v>14</v>
      </c>
      <c r="C66" s="26" t="s">
        <v>10307</v>
      </c>
      <c r="D66" t="s">
        <v>506</v>
      </c>
      <c r="E66" s="27" t="s">
        <v>10308</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1076</v>
      </c>
    </row>
    <row r="69">
      <c r="A69" s="1" t="s">
        <v>513</v>
      </c>
      <c r="E69" s="27" t="s">
        <v>514</v>
      </c>
    </row>
    <row r="70">
      <c r="A70" s="1" t="s">
        <v>504</v>
      </c>
      <c r="B70" s="1">
        <v>15</v>
      </c>
      <c r="C70" s="26" t="s">
        <v>10309</v>
      </c>
      <c r="D70" t="s">
        <v>506</v>
      </c>
      <c r="E70" s="27" t="s">
        <v>10310</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10662</v>
      </c>
      <c r="E8" s="23" t="s">
        <v>367</v>
      </c>
      <c r="L8" s="24">
        <f>L9+L14+L27</f>
        <v>0</v>
      </c>
      <c r="M8" s="24">
        <f>M9+M14+M27</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607</v>
      </c>
      <c r="E14" s="23" t="s">
        <v>3447</v>
      </c>
      <c r="L14" s="24">
        <f>SUMIFS(L15:L26,A15:A26,"P")</f>
        <v>0</v>
      </c>
      <c r="M14" s="24">
        <f>SUMIFS(M15:M26,A15:A26,"P")</f>
        <v>0</v>
      </c>
      <c r="N14" s="25"/>
    </row>
    <row r="15">
      <c r="A15" s="1" t="s">
        <v>504</v>
      </c>
      <c r="B15" s="1">
        <v>3</v>
      </c>
      <c r="C15" s="26" t="s">
        <v>10312</v>
      </c>
      <c r="D15" t="s">
        <v>506</v>
      </c>
      <c r="E15" s="27" t="s">
        <v>10313</v>
      </c>
      <c r="F15" s="28" t="s">
        <v>2694</v>
      </c>
      <c r="G15" s="29">
        <v>7.6559999999999997</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10663</v>
      </c>
    </row>
    <row r="18">
      <c r="A18" s="1" t="s">
        <v>513</v>
      </c>
      <c r="E18" s="27" t="s">
        <v>506</v>
      </c>
    </row>
    <row r="19">
      <c r="A19" s="1" t="s">
        <v>504</v>
      </c>
      <c r="B19" s="1">
        <v>4</v>
      </c>
      <c r="C19" s="26" t="s">
        <v>883</v>
      </c>
      <c r="D19" t="s">
        <v>506</v>
      </c>
      <c r="E19" s="27" t="s">
        <v>10272</v>
      </c>
      <c r="F19" s="28" t="s">
        <v>2694</v>
      </c>
      <c r="G19" s="29">
        <v>5.1299999999999999</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10664</v>
      </c>
    </row>
    <row r="22">
      <c r="A22" s="1" t="s">
        <v>513</v>
      </c>
      <c r="E22" s="27" t="s">
        <v>506</v>
      </c>
    </row>
    <row r="23">
      <c r="A23" s="1" t="s">
        <v>504</v>
      </c>
      <c r="B23" s="1">
        <v>2</v>
      </c>
      <c r="C23" s="26" t="s">
        <v>887</v>
      </c>
      <c r="D23" t="s">
        <v>506</v>
      </c>
      <c r="E23" s="27" t="s">
        <v>10274</v>
      </c>
      <c r="F23" s="28" t="s">
        <v>2694</v>
      </c>
      <c r="G23" s="29">
        <v>0.28000000000000003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10665</v>
      </c>
    </row>
    <row r="26">
      <c r="A26" s="1" t="s">
        <v>513</v>
      </c>
      <c r="E26" s="27" t="s">
        <v>506</v>
      </c>
    </row>
    <row r="27" ht="13">
      <c r="A27" s="1" t="s">
        <v>501</v>
      </c>
      <c r="C27" s="22" t="s">
        <v>1253</v>
      </c>
      <c r="E27" s="23" t="s">
        <v>4217</v>
      </c>
      <c r="L27" s="24">
        <f>SUMIFS(L28:L55,A28:A55,"P")</f>
        <v>0</v>
      </c>
      <c r="M27" s="24">
        <f>SUMIFS(M28:M55,A28:A55,"P")</f>
        <v>0</v>
      </c>
      <c r="N27" s="25"/>
    </row>
    <row r="28">
      <c r="A28" s="1" t="s">
        <v>504</v>
      </c>
      <c r="B28" s="1">
        <v>5</v>
      </c>
      <c r="C28" s="26" t="s">
        <v>10317</v>
      </c>
      <c r="D28" t="s">
        <v>506</v>
      </c>
      <c r="E28" s="27" t="s">
        <v>10318</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844</v>
      </c>
    </row>
    <row r="31">
      <c r="A31" s="1" t="s">
        <v>513</v>
      </c>
      <c r="E31" s="27" t="s">
        <v>514</v>
      </c>
    </row>
    <row r="32">
      <c r="A32" s="1" t="s">
        <v>504</v>
      </c>
      <c r="B32" s="1">
        <v>6</v>
      </c>
      <c r="C32" s="26" t="s">
        <v>10319</v>
      </c>
      <c r="D32" t="s">
        <v>506</v>
      </c>
      <c r="E32" s="27" t="s">
        <v>10320</v>
      </c>
      <c r="F32" s="28" t="s">
        <v>567</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10666</v>
      </c>
    </row>
    <row r="35">
      <c r="A35" s="1" t="s">
        <v>513</v>
      </c>
      <c r="E35" s="27" t="s">
        <v>514</v>
      </c>
    </row>
    <row r="36">
      <c r="A36" s="1" t="s">
        <v>504</v>
      </c>
      <c r="B36" s="1">
        <v>7</v>
      </c>
      <c r="C36" s="26" t="s">
        <v>10322</v>
      </c>
      <c r="D36" t="s">
        <v>506</v>
      </c>
      <c r="E36" s="27" t="s">
        <v>10323</v>
      </c>
      <c r="F36" s="28" t="s">
        <v>567</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767</v>
      </c>
    </row>
    <row r="39">
      <c r="A39" s="1" t="s">
        <v>513</v>
      </c>
      <c r="E39" s="27" t="s">
        <v>514</v>
      </c>
    </row>
    <row r="40" ht="25">
      <c r="A40" s="1" t="s">
        <v>504</v>
      </c>
      <c r="B40" s="1">
        <v>11</v>
      </c>
      <c r="C40" s="26" t="s">
        <v>10324</v>
      </c>
      <c r="D40" t="s">
        <v>506</v>
      </c>
      <c r="E40" s="27" t="s">
        <v>10325</v>
      </c>
      <c r="F40" s="28" t="s">
        <v>1553</v>
      </c>
      <c r="G40" s="29">
        <v>269.10599999999999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10667</v>
      </c>
    </row>
    <row r="43">
      <c r="A43" s="1" t="s">
        <v>513</v>
      </c>
      <c r="E43" s="27" t="s">
        <v>506</v>
      </c>
    </row>
    <row r="44">
      <c r="A44" s="1" t="s">
        <v>504</v>
      </c>
      <c r="B44" s="1">
        <v>8</v>
      </c>
      <c r="C44" s="26" t="s">
        <v>10327</v>
      </c>
      <c r="D44" t="s">
        <v>506</v>
      </c>
      <c r="E44" s="27" t="s">
        <v>10328</v>
      </c>
      <c r="F44" s="28" t="s">
        <v>1553</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10668</v>
      </c>
    </row>
    <row r="47">
      <c r="A47" s="1" t="s">
        <v>513</v>
      </c>
      <c r="E47" s="27" t="s">
        <v>506</v>
      </c>
    </row>
    <row r="48">
      <c r="A48" s="1" t="s">
        <v>504</v>
      </c>
      <c r="B48" s="1">
        <v>9</v>
      </c>
      <c r="C48" s="26" t="s">
        <v>10330</v>
      </c>
      <c r="D48" t="s">
        <v>506</v>
      </c>
      <c r="E48" s="27" t="s">
        <v>10331</v>
      </c>
      <c r="F48" s="28" t="s">
        <v>1553</v>
      </c>
      <c r="G48" s="29">
        <v>254.816</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10668</v>
      </c>
    </row>
    <row r="51">
      <c r="A51" s="1" t="s">
        <v>513</v>
      </c>
      <c r="E51" s="27" t="s">
        <v>506</v>
      </c>
    </row>
    <row r="52">
      <c r="A52" s="1" t="s">
        <v>504</v>
      </c>
      <c r="B52" s="1">
        <v>10</v>
      </c>
      <c r="C52" s="26" t="s">
        <v>10669</v>
      </c>
      <c r="D52" t="s">
        <v>506</v>
      </c>
      <c r="E52" s="27" t="s">
        <v>10670</v>
      </c>
      <c r="F52" s="28" t="s">
        <v>1553</v>
      </c>
      <c r="G52" s="29">
        <v>7.5599999999999996</v>
      </c>
      <c r="H52" s="28">
        <v>0</v>
      </c>
      <c r="I52" s="30">
        <f>ROUND(G52*H52,P4)</f>
        <v>0</v>
      </c>
      <c r="L52" s="30">
        <v>0</v>
      </c>
      <c r="M52" s="24">
        <f>ROUND(G52*L52,P4)</f>
        <v>0</v>
      </c>
      <c r="N52" s="25" t="s">
        <v>506</v>
      </c>
      <c r="O52" s="31">
        <f>M52*AA52</f>
        <v>0</v>
      </c>
      <c r="P52" s="1">
        <v>3</v>
      </c>
      <c r="AA52" s="1">
        <f>IF(P52=1,$O$3,IF(P52=2,$O$4,$O$5))</f>
        <v>0</v>
      </c>
    </row>
    <row r="53">
      <c r="A53" s="1" t="s">
        <v>510</v>
      </c>
      <c r="E53" s="27" t="s">
        <v>10671</v>
      </c>
    </row>
    <row r="54" ht="26">
      <c r="A54" s="1" t="s">
        <v>511</v>
      </c>
      <c r="E54" s="32" t="s">
        <v>10672</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10673</v>
      </c>
      <c r="E8" s="23" t="s">
        <v>369</v>
      </c>
      <c r="L8" s="24">
        <f>L9+L18+L43+L56</f>
        <v>0</v>
      </c>
      <c r="M8" s="24">
        <f>M9+M18+M43+M56</f>
        <v>0</v>
      </c>
      <c r="N8" s="25"/>
    </row>
    <row r="9" ht="13">
      <c r="A9" s="1" t="s">
        <v>501</v>
      </c>
      <c r="C9" s="22" t="s">
        <v>1247</v>
      </c>
      <c r="E9" s="23" t="s">
        <v>1248</v>
      </c>
      <c r="L9" s="24">
        <f>SUMIFS(L10:L17,A10:A17,"P")</f>
        <v>0</v>
      </c>
      <c r="M9" s="24">
        <f>SUMIFS(M10:M17,A10:A17,"P")</f>
        <v>0</v>
      </c>
      <c r="N9" s="25"/>
    </row>
    <row r="10" ht="25">
      <c r="A10" s="1" t="s">
        <v>504</v>
      </c>
      <c r="B10" s="1">
        <v>2</v>
      </c>
      <c r="C10" s="26" t="s">
        <v>3774</v>
      </c>
      <c r="D10" t="s">
        <v>3775</v>
      </c>
      <c r="E10" s="27" t="s">
        <v>3776</v>
      </c>
      <c r="F10" s="28" t="s">
        <v>2694</v>
      </c>
      <c r="G10" s="29">
        <v>79.168999999999997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78">
      <c r="A12" s="1" t="s">
        <v>511</v>
      </c>
      <c r="E12" s="32" t="s">
        <v>10674</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SUMIFS(L19:L42,A19:A42,"P")</f>
        <v>0</v>
      </c>
      <c r="M18" s="24">
        <f>SUMIFS(M19:M42,A19:A42,"P")</f>
        <v>0</v>
      </c>
      <c r="N18" s="25"/>
    </row>
    <row r="19">
      <c r="A19" s="1" t="s">
        <v>504</v>
      </c>
      <c r="B19" s="1">
        <v>3</v>
      </c>
      <c r="C19" s="26" t="s">
        <v>4057</v>
      </c>
      <c r="D19" t="s">
        <v>506</v>
      </c>
      <c r="E19" s="27" t="s">
        <v>4058</v>
      </c>
      <c r="F19" s="28" t="s">
        <v>563</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10675</v>
      </c>
    </row>
    <row r="22">
      <c r="A22" s="1" t="s">
        <v>513</v>
      </c>
      <c r="E22" s="27" t="s">
        <v>514</v>
      </c>
    </row>
    <row r="23">
      <c r="A23" s="1" t="s">
        <v>504</v>
      </c>
      <c r="B23" s="1">
        <v>4</v>
      </c>
      <c r="C23" s="26" t="s">
        <v>7198</v>
      </c>
      <c r="D23" t="s">
        <v>506</v>
      </c>
      <c r="E23" s="27" t="s">
        <v>7199</v>
      </c>
      <c r="F23" s="28" t="s">
        <v>563</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10676</v>
      </c>
    </row>
    <row r="26">
      <c r="A26" s="1" t="s">
        <v>513</v>
      </c>
      <c r="E26" s="27" t="s">
        <v>514</v>
      </c>
    </row>
    <row r="27">
      <c r="A27" s="1" t="s">
        <v>504</v>
      </c>
      <c r="B27" s="1">
        <v>5</v>
      </c>
      <c r="C27" s="26" t="s">
        <v>569</v>
      </c>
      <c r="D27" t="s">
        <v>506</v>
      </c>
      <c r="E27" s="27" t="s">
        <v>570</v>
      </c>
      <c r="F27" s="28" t="s">
        <v>563</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10677</v>
      </c>
    </row>
    <row r="30">
      <c r="A30" s="1" t="s">
        <v>513</v>
      </c>
      <c r="E30" s="27" t="s">
        <v>514</v>
      </c>
    </row>
    <row r="31">
      <c r="A31" s="1" t="s">
        <v>504</v>
      </c>
      <c r="B31" s="1">
        <v>6</v>
      </c>
      <c r="C31" s="26" t="s">
        <v>3563</v>
      </c>
      <c r="D31" t="s">
        <v>506</v>
      </c>
      <c r="E31" s="27" t="s">
        <v>3564</v>
      </c>
      <c r="F31" s="28" t="s">
        <v>563</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10678</v>
      </c>
    </row>
    <row r="34">
      <c r="A34" s="1" t="s">
        <v>513</v>
      </c>
      <c r="E34" s="27" t="s">
        <v>514</v>
      </c>
    </row>
    <row r="35">
      <c r="A35" s="1" t="s">
        <v>504</v>
      </c>
      <c r="B35" s="1">
        <v>7</v>
      </c>
      <c r="C35" s="26" t="s">
        <v>3418</v>
      </c>
      <c r="D35" t="s">
        <v>506</v>
      </c>
      <c r="E35" s="27" t="s">
        <v>3419</v>
      </c>
      <c r="F35" s="28" t="s">
        <v>563</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10679</v>
      </c>
    </row>
    <row r="38">
      <c r="A38" s="1" t="s">
        <v>513</v>
      </c>
      <c r="E38" s="27" t="s">
        <v>514</v>
      </c>
    </row>
    <row r="39">
      <c r="A39" s="1" t="s">
        <v>504</v>
      </c>
      <c r="B39" s="1">
        <v>8</v>
      </c>
      <c r="C39" s="26" t="s">
        <v>4069</v>
      </c>
      <c r="D39" t="s">
        <v>506</v>
      </c>
      <c r="E39" s="27" t="s">
        <v>4070</v>
      </c>
      <c r="F39" s="28" t="s">
        <v>1553</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10680</v>
      </c>
    </row>
    <row r="42">
      <c r="A42" s="1" t="s">
        <v>513</v>
      </c>
      <c r="E42" s="27" t="s">
        <v>514</v>
      </c>
    </row>
    <row r="43" ht="13">
      <c r="A43" s="1" t="s">
        <v>501</v>
      </c>
      <c r="C43" s="22" t="s">
        <v>855</v>
      </c>
      <c r="E43" s="23" t="s">
        <v>3455</v>
      </c>
      <c r="L43" s="24">
        <f>SUMIFS(L44:L55,A44:A55,"P")</f>
        <v>0</v>
      </c>
      <c r="M43" s="24">
        <f>SUMIFS(M44:M55,A44:A55,"P")</f>
        <v>0</v>
      </c>
      <c r="N43" s="25"/>
    </row>
    <row r="44">
      <c r="A44" s="1" t="s">
        <v>504</v>
      </c>
      <c r="B44" s="1">
        <v>9</v>
      </c>
      <c r="C44" s="26" t="s">
        <v>3586</v>
      </c>
      <c r="D44" t="s">
        <v>506</v>
      </c>
      <c r="E44" s="27" t="s">
        <v>3587</v>
      </c>
      <c r="F44" s="28" t="s">
        <v>563</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10681</v>
      </c>
    </row>
    <row r="47">
      <c r="A47" s="1" t="s">
        <v>513</v>
      </c>
      <c r="E47" s="27" t="s">
        <v>514</v>
      </c>
    </row>
    <row r="48">
      <c r="A48" s="1" t="s">
        <v>504</v>
      </c>
      <c r="B48" s="1">
        <v>10</v>
      </c>
      <c r="C48" s="26" t="s">
        <v>3589</v>
      </c>
      <c r="D48" t="s">
        <v>506</v>
      </c>
      <c r="E48" s="27" t="s">
        <v>3590</v>
      </c>
      <c r="F48" s="28" t="s">
        <v>563</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10682</v>
      </c>
    </row>
    <row r="51">
      <c r="A51" s="1" t="s">
        <v>513</v>
      </c>
      <c r="E51" s="27" t="s">
        <v>514</v>
      </c>
    </row>
    <row r="52">
      <c r="A52" s="1" t="s">
        <v>504</v>
      </c>
      <c r="B52" s="1">
        <v>11</v>
      </c>
      <c r="C52" s="26" t="s">
        <v>3462</v>
      </c>
      <c r="D52" t="s">
        <v>506</v>
      </c>
      <c r="E52" s="27" t="s">
        <v>3463</v>
      </c>
      <c r="F52" s="28" t="s">
        <v>563</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10683</v>
      </c>
    </row>
    <row r="55">
      <c r="A55" s="1" t="s">
        <v>513</v>
      </c>
      <c r="E55" s="27" t="s">
        <v>514</v>
      </c>
    </row>
    <row r="56" ht="13">
      <c r="A56" s="1" t="s">
        <v>501</v>
      </c>
      <c r="C56" s="22" t="s">
        <v>3501</v>
      </c>
      <c r="E56" s="23" t="s">
        <v>3502</v>
      </c>
      <c r="L56" s="24">
        <f>SUMIFS(L57:L108,A57:A108,"P")</f>
        <v>0</v>
      </c>
      <c r="M56" s="24">
        <f>SUMIFS(M57:M108,A57:A108,"P")</f>
        <v>0</v>
      </c>
      <c r="N56" s="25"/>
    </row>
    <row r="57">
      <c r="A57" s="1" t="s">
        <v>504</v>
      </c>
      <c r="B57" s="1">
        <v>12</v>
      </c>
      <c r="C57" s="26" t="s">
        <v>4154</v>
      </c>
      <c r="D57" t="s">
        <v>506</v>
      </c>
      <c r="E57" s="27" t="s">
        <v>4155</v>
      </c>
      <c r="F57" s="28" t="s">
        <v>567</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10684</v>
      </c>
    </row>
    <row r="60">
      <c r="A60" s="1" t="s">
        <v>513</v>
      </c>
      <c r="E60" s="27" t="s">
        <v>514</v>
      </c>
    </row>
    <row r="61">
      <c r="A61" s="1" t="s">
        <v>504</v>
      </c>
      <c r="B61" s="1">
        <v>13</v>
      </c>
      <c r="C61" s="26" t="s">
        <v>4433</v>
      </c>
      <c r="D61" t="s">
        <v>506</v>
      </c>
      <c r="E61" s="27" t="s">
        <v>4434</v>
      </c>
      <c r="F61" s="28" t="s">
        <v>567</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10685</v>
      </c>
    </row>
    <row r="64">
      <c r="A64" s="1" t="s">
        <v>513</v>
      </c>
      <c r="E64" s="27" t="s">
        <v>514</v>
      </c>
    </row>
    <row r="65">
      <c r="A65" s="1" t="s">
        <v>504</v>
      </c>
      <c r="B65" s="1">
        <v>14</v>
      </c>
      <c r="C65" s="26" t="s">
        <v>7220</v>
      </c>
      <c r="D65" t="s">
        <v>506</v>
      </c>
      <c r="E65" s="27" t="s">
        <v>7221</v>
      </c>
      <c r="F65" s="28" t="s">
        <v>567</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10686</v>
      </c>
    </row>
    <row r="68">
      <c r="A68" s="1" t="s">
        <v>513</v>
      </c>
      <c r="E68" s="27" t="s">
        <v>514</v>
      </c>
    </row>
    <row r="69">
      <c r="A69" s="1" t="s">
        <v>504</v>
      </c>
      <c r="B69" s="1">
        <v>15</v>
      </c>
      <c r="C69" s="26" t="s">
        <v>7853</v>
      </c>
      <c r="D69" t="s">
        <v>506</v>
      </c>
      <c r="E69" s="27" t="s">
        <v>7854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10687</v>
      </c>
    </row>
    <row r="72">
      <c r="A72" s="1" t="s">
        <v>513</v>
      </c>
      <c r="E72" s="27" t="s">
        <v>514</v>
      </c>
    </row>
    <row r="73">
      <c r="A73" s="1" t="s">
        <v>504</v>
      </c>
      <c r="B73" s="1">
        <v>16</v>
      </c>
      <c r="C73" s="26" t="s">
        <v>3629</v>
      </c>
      <c r="D73" t="s">
        <v>506</v>
      </c>
      <c r="E73" s="27" t="s">
        <v>3630</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10688</v>
      </c>
    </row>
    <row r="76">
      <c r="A76" s="1" t="s">
        <v>513</v>
      </c>
      <c r="E76" s="27" t="s">
        <v>514</v>
      </c>
    </row>
    <row r="77">
      <c r="A77" s="1" t="s">
        <v>504</v>
      </c>
      <c r="B77" s="1">
        <v>17</v>
      </c>
      <c r="C77" s="26" t="s">
        <v>7235</v>
      </c>
      <c r="D77" t="s">
        <v>506</v>
      </c>
      <c r="E77" s="27" t="s">
        <v>7236</v>
      </c>
      <c r="F77" s="28" t="s">
        <v>567</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10689</v>
      </c>
    </row>
    <row r="80">
      <c r="A80" s="1" t="s">
        <v>513</v>
      </c>
      <c r="E80" s="27" t="s">
        <v>514</v>
      </c>
    </row>
    <row r="81">
      <c r="A81" s="1" t="s">
        <v>504</v>
      </c>
      <c r="B81" s="1">
        <v>18</v>
      </c>
      <c r="C81" s="26" t="s">
        <v>7238</v>
      </c>
      <c r="D81" t="s">
        <v>506</v>
      </c>
      <c r="E81" s="27" t="s">
        <v>7239</v>
      </c>
      <c r="F81" s="28" t="s">
        <v>567</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10689</v>
      </c>
    </row>
    <row r="84">
      <c r="A84" s="1" t="s">
        <v>513</v>
      </c>
      <c r="E84" s="27" t="s">
        <v>514</v>
      </c>
    </row>
    <row r="85">
      <c r="A85" s="1" t="s">
        <v>504</v>
      </c>
      <c r="B85" s="1">
        <v>19</v>
      </c>
      <c r="C85" s="26" t="s">
        <v>7240</v>
      </c>
      <c r="D85" t="s">
        <v>506</v>
      </c>
      <c r="E85" s="27" t="s">
        <v>7241</v>
      </c>
      <c r="F85" s="28" t="s">
        <v>567</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10690</v>
      </c>
    </row>
    <row r="88">
      <c r="A88" s="1" t="s">
        <v>513</v>
      </c>
      <c r="E88" s="27" t="s">
        <v>514</v>
      </c>
    </row>
    <row r="89">
      <c r="A89" s="1" t="s">
        <v>504</v>
      </c>
      <c r="B89" s="1">
        <v>20</v>
      </c>
      <c r="C89" s="26" t="s">
        <v>7243</v>
      </c>
      <c r="D89" t="s">
        <v>506</v>
      </c>
      <c r="E89" s="27" t="s">
        <v>7244</v>
      </c>
      <c r="F89" s="28" t="s">
        <v>567</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10691</v>
      </c>
    </row>
    <row r="92">
      <c r="A92" s="1" t="s">
        <v>513</v>
      </c>
      <c r="E92" s="27" t="s">
        <v>514</v>
      </c>
    </row>
    <row r="93">
      <c r="A93" s="1" t="s">
        <v>504</v>
      </c>
      <c r="B93" s="1">
        <v>21</v>
      </c>
      <c r="C93" s="26" t="s">
        <v>7249</v>
      </c>
      <c r="D93" t="s">
        <v>506</v>
      </c>
      <c r="E93" s="27" t="s">
        <v>7250</v>
      </c>
      <c r="F93" s="28" t="s">
        <v>567</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10692</v>
      </c>
    </row>
    <row r="96">
      <c r="A96" s="1" t="s">
        <v>513</v>
      </c>
      <c r="E96" s="27" t="s">
        <v>514</v>
      </c>
    </row>
    <row r="97">
      <c r="A97" s="1" t="s">
        <v>504</v>
      </c>
      <c r="B97" s="1">
        <v>22</v>
      </c>
      <c r="C97" s="26" t="s">
        <v>4436</v>
      </c>
      <c r="D97" t="s">
        <v>506</v>
      </c>
      <c r="E97" s="27" t="s">
        <v>4437</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10693</v>
      </c>
    </row>
    <row r="100">
      <c r="A100" s="1" t="s">
        <v>513</v>
      </c>
      <c r="E100" s="27" t="s">
        <v>514</v>
      </c>
    </row>
    <row r="101">
      <c r="A101" s="1" t="s">
        <v>504</v>
      </c>
      <c r="B101" s="1">
        <v>23</v>
      </c>
      <c r="C101" s="26" t="s">
        <v>7251</v>
      </c>
      <c r="D101" t="s">
        <v>506</v>
      </c>
      <c r="E101" s="27" t="s">
        <v>7369</v>
      </c>
      <c r="F101" s="28" t="s">
        <v>567</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10694</v>
      </c>
    </row>
    <row r="104">
      <c r="A104" s="1" t="s">
        <v>513</v>
      </c>
      <c r="E104" s="27" t="s">
        <v>506</v>
      </c>
    </row>
    <row r="105">
      <c r="A105" s="1" t="s">
        <v>504</v>
      </c>
      <c r="B105" s="1">
        <v>24</v>
      </c>
      <c r="C105" s="26" t="s">
        <v>10695</v>
      </c>
      <c r="D105" t="s">
        <v>506</v>
      </c>
      <c r="E105" s="27" t="s">
        <v>10696</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10697</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10698</v>
      </c>
      <c r="E8" s="23" t="s">
        <v>371</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3224</v>
      </c>
    </row>
    <row r="13" ht="25">
      <c r="A13" s="1" t="s">
        <v>513</v>
      </c>
      <c r="E13" s="27" t="s">
        <v>2695</v>
      </c>
    </row>
    <row r="14" ht="13">
      <c r="A14" s="1" t="s">
        <v>501</v>
      </c>
      <c r="C14" s="22" t="s">
        <v>2876</v>
      </c>
      <c r="E14" s="23" t="s">
        <v>2877</v>
      </c>
      <c r="L14" s="24">
        <f>SUMIFS(L15:L26,A15:A26,"P")</f>
        <v>0</v>
      </c>
      <c r="M14" s="24">
        <f>SUMIFS(M15:M26,A15:A26,"P")</f>
        <v>0</v>
      </c>
      <c r="N14" s="25"/>
    </row>
    <row r="15">
      <c r="A15" s="1" t="s">
        <v>504</v>
      </c>
      <c r="B15" s="1">
        <v>2</v>
      </c>
      <c r="C15" s="26" t="s">
        <v>10304</v>
      </c>
      <c r="D15" t="s">
        <v>506</v>
      </c>
      <c r="E15" s="27" t="s">
        <v>10305</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10371</v>
      </c>
    </row>
    <row r="18">
      <c r="A18" s="1" t="s">
        <v>513</v>
      </c>
      <c r="E18" s="27" t="s">
        <v>514</v>
      </c>
    </row>
    <row r="19">
      <c r="A19" s="1" t="s">
        <v>504</v>
      </c>
      <c r="B19" s="1">
        <v>4</v>
      </c>
      <c r="C19" s="26" t="s">
        <v>10381</v>
      </c>
      <c r="D19" t="s">
        <v>506</v>
      </c>
      <c r="E19" s="27" t="s">
        <v>10382</v>
      </c>
      <c r="F19" s="28" t="s">
        <v>519</v>
      </c>
      <c r="G19" s="29">
        <v>11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10699</v>
      </c>
    </row>
    <row r="22">
      <c r="A22" s="1" t="s">
        <v>513</v>
      </c>
      <c r="E22" s="27" t="s">
        <v>514</v>
      </c>
    </row>
    <row r="23" ht="25">
      <c r="A23" s="1" t="s">
        <v>504</v>
      </c>
      <c r="B23" s="1">
        <v>3</v>
      </c>
      <c r="C23" s="26" t="s">
        <v>10384</v>
      </c>
      <c r="D23" t="s">
        <v>506</v>
      </c>
      <c r="E23" s="27" t="s">
        <v>10385</v>
      </c>
      <c r="F23" s="28" t="s">
        <v>519</v>
      </c>
      <c r="G23" s="29">
        <v>13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10700</v>
      </c>
    </row>
    <row r="26" ht="125">
      <c r="A26" s="1" t="s">
        <v>513</v>
      </c>
      <c r="E26" s="27" t="s">
        <v>3379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10701</v>
      </c>
      <c r="E8" s="23" t="s">
        <v>373</v>
      </c>
      <c r="L8" s="24">
        <f>L9+L54+L83</f>
        <v>0</v>
      </c>
      <c r="M8" s="24">
        <f>M9+M54+M83</f>
        <v>0</v>
      </c>
      <c r="N8" s="25"/>
    </row>
    <row r="9" ht="13">
      <c r="A9" s="1" t="s">
        <v>501</v>
      </c>
      <c r="C9" s="22" t="s">
        <v>1247</v>
      </c>
      <c r="E9" s="23" t="s">
        <v>1248</v>
      </c>
      <c r="L9" s="24">
        <f>SUMIFS(L10:L53,A10:A53,"P")</f>
        <v>0</v>
      </c>
      <c r="M9" s="24">
        <f>SUMIFS(M10:M53,A10:A53,"P")</f>
        <v>0</v>
      </c>
      <c r="N9" s="25"/>
    </row>
    <row r="10" ht="25">
      <c r="A10" s="1" t="s">
        <v>504</v>
      </c>
      <c r="B10" s="1">
        <v>9</v>
      </c>
      <c r="C10" s="26" t="s">
        <v>3383</v>
      </c>
      <c r="D10" t="s">
        <v>3384</v>
      </c>
      <c r="E10" s="27" t="s">
        <v>3385</v>
      </c>
      <c r="F10" s="28" t="s">
        <v>2694</v>
      </c>
      <c r="G10" s="29">
        <v>680</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10702</v>
      </c>
    </row>
    <row r="13" ht="25">
      <c r="A13" s="1" t="s">
        <v>513</v>
      </c>
      <c r="E13" s="27" t="s">
        <v>2695</v>
      </c>
    </row>
    <row r="14" ht="25">
      <c r="A14" s="1" t="s">
        <v>504</v>
      </c>
      <c r="B14" s="1">
        <v>1</v>
      </c>
      <c r="C14" s="26" t="s">
        <v>10389</v>
      </c>
      <c r="D14" t="s">
        <v>10390</v>
      </c>
      <c r="E14" s="27" t="s">
        <v>10391</v>
      </c>
      <c r="F14" s="28" t="s">
        <v>2694</v>
      </c>
      <c r="G14" s="29">
        <v>463.69999999999999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10703</v>
      </c>
    </row>
    <row r="17" ht="25">
      <c r="A17" s="1" t="s">
        <v>513</v>
      </c>
      <c r="E17" s="27" t="s">
        <v>2695</v>
      </c>
    </row>
    <row r="18" ht="25">
      <c r="A18" s="1" t="s">
        <v>504</v>
      </c>
      <c r="B18" s="1">
        <v>2</v>
      </c>
      <c r="C18" s="26" t="s">
        <v>2691</v>
      </c>
      <c r="D18" t="s">
        <v>2692</v>
      </c>
      <c r="E18" s="27" t="s">
        <v>2693</v>
      </c>
      <c r="F18" s="28" t="s">
        <v>2694</v>
      </c>
      <c r="G18" s="29">
        <v>308.5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10704</v>
      </c>
    </row>
    <row r="21" ht="25">
      <c r="A21" s="1" t="s">
        <v>513</v>
      </c>
      <c r="E21" s="27" t="s">
        <v>2695</v>
      </c>
    </row>
    <row r="22" ht="25">
      <c r="A22" s="1" t="s">
        <v>504</v>
      </c>
      <c r="B22" s="1">
        <v>3</v>
      </c>
      <c r="C22" s="26" t="s">
        <v>5583</v>
      </c>
      <c r="D22" t="s">
        <v>5584</v>
      </c>
      <c r="E22" s="27" t="s">
        <v>5585</v>
      </c>
      <c r="F22" s="28" t="s">
        <v>2694</v>
      </c>
      <c r="G22" s="29">
        <v>46.5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10705</v>
      </c>
    </row>
    <row r="25" ht="25">
      <c r="A25" s="1" t="s">
        <v>513</v>
      </c>
      <c r="E25" s="27" t="s">
        <v>2695</v>
      </c>
    </row>
    <row r="26" ht="25">
      <c r="A26" s="1" t="s">
        <v>504</v>
      </c>
      <c r="B26" s="1">
        <v>4</v>
      </c>
      <c r="C26" s="26" t="s">
        <v>10394</v>
      </c>
      <c r="D26" t="s">
        <v>10395</v>
      </c>
      <c r="E26" s="27" t="s">
        <v>10396</v>
      </c>
      <c r="F26" s="28" t="s">
        <v>2694</v>
      </c>
      <c r="G26" s="29">
        <v>10.65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10706</v>
      </c>
    </row>
    <row r="29" ht="25">
      <c r="A29" s="1" t="s">
        <v>513</v>
      </c>
      <c r="E29" s="27" t="s">
        <v>2695</v>
      </c>
    </row>
    <row r="30" ht="25">
      <c r="A30" s="1" t="s">
        <v>504</v>
      </c>
      <c r="B30" s="1">
        <v>5</v>
      </c>
      <c r="C30" s="26" t="s">
        <v>7262</v>
      </c>
      <c r="D30" t="s">
        <v>7263</v>
      </c>
      <c r="E30" s="27" t="s">
        <v>7264</v>
      </c>
      <c r="F30" s="28" t="s">
        <v>2694</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2330</v>
      </c>
    </row>
    <row r="33" ht="25">
      <c r="A33" s="1" t="s">
        <v>513</v>
      </c>
      <c r="E33" s="27" t="s">
        <v>2695</v>
      </c>
    </row>
    <row r="34" ht="25">
      <c r="A34" s="1" t="s">
        <v>504</v>
      </c>
      <c r="B34" s="1">
        <v>7</v>
      </c>
      <c r="C34" s="26" t="s">
        <v>2696</v>
      </c>
      <c r="D34" t="s">
        <v>2697</v>
      </c>
      <c r="E34" s="27" t="s">
        <v>2698</v>
      </c>
      <c r="F34" s="28" t="s">
        <v>2694</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10707</v>
      </c>
    </row>
    <row r="37" ht="25">
      <c r="A37" s="1" t="s">
        <v>513</v>
      </c>
      <c r="E37" s="27" t="s">
        <v>2695</v>
      </c>
    </row>
    <row r="38" ht="37.5">
      <c r="A38" s="1" t="s">
        <v>504</v>
      </c>
      <c r="B38" s="1">
        <v>10</v>
      </c>
      <c r="C38" s="26" t="s">
        <v>2699</v>
      </c>
      <c r="D38" t="s">
        <v>2700</v>
      </c>
      <c r="E38" s="27" t="s">
        <v>2701</v>
      </c>
      <c r="F38" s="28" t="s">
        <v>2694</v>
      </c>
      <c r="G38" s="29">
        <v>4.0499999999999998</v>
      </c>
      <c r="H38" s="28">
        <v>0</v>
      </c>
      <c r="I38" s="30">
        <f>ROUND(G38*H38,P4)</f>
        <v>0</v>
      </c>
      <c r="L38" s="30">
        <v>0</v>
      </c>
      <c r="M38" s="24">
        <f>ROUND(G38*L38,P4)</f>
        <v>0</v>
      </c>
      <c r="N38" s="25" t="s">
        <v>506</v>
      </c>
      <c r="O38" s="31">
        <f>M38*AA38</f>
        <v>0</v>
      </c>
      <c r="P38" s="1">
        <v>3</v>
      </c>
      <c r="AA38" s="1">
        <f>IF(P38=1,$O$3,IF(P38=2,$O$4,$O$5))</f>
        <v>0</v>
      </c>
    </row>
    <row r="39" ht="25">
      <c r="A39" s="1" t="s">
        <v>510</v>
      </c>
      <c r="E39" s="27" t="s">
        <v>2695</v>
      </c>
    </row>
    <row r="40" ht="26">
      <c r="A40" s="1" t="s">
        <v>511</v>
      </c>
      <c r="E40" s="32" t="s">
        <v>10084</v>
      </c>
    </row>
    <row r="41" ht="25">
      <c r="A41" s="1" t="s">
        <v>513</v>
      </c>
      <c r="E41" s="27" t="s">
        <v>2695</v>
      </c>
    </row>
    <row r="42" ht="25">
      <c r="A42" s="1" t="s">
        <v>504</v>
      </c>
      <c r="B42" s="1">
        <v>6</v>
      </c>
      <c r="C42" s="26" t="s">
        <v>10400</v>
      </c>
      <c r="D42" t="s">
        <v>10401</v>
      </c>
      <c r="E42" s="27" t="s">
        <v>10402</v>
      </c>
      <c r="F42" s="28" t="s">
        <v>2694</v>
      </c>
      <c r="G42" s="29">
        <v>10.949999999999999</v>
      </c>
      <c r="H42" s="28">
        <v>0</v>
      </c>
      <c r="I42" s="30">
        <f>ROUND(G42*H42,P4)</f>
        <v>0</v>
      </c>
      <c r="L42" s="30">
        <v>0</v>
      </c>
      <c r="M42" s="24">
        <f>ROUND(G42*L42,P4)</f>
        <v>0</v>
      </c>
      <c r="N42" s="25" t="s">
        <v>506</v>
      </c>
      <c r="O42" s="31">
        <f>M42*AA42</f>
        <v>0</v>
      </c>
      <c r="P42" s="1">
        <v>3</v>
      </c>
      <c r="AA42" s="1">
        <f>IF(P42=1,$O$3,IF(P42=2,$O$4,$O$5))</f>
        <v>0</v>
      </c>
    </row>
    <row r="43" ht="25">
      <c r="A43" s="1" t="s">
        <v>510</v>
      </c>
      <c r="E43" s="27" t="s">
        <v>2695</v>
      </c>
    </row>
    <row r="44" ht="26">
      <c r="A44" s="1" t="s">
        <v>511</v>
      </c>
      <c r="E44" s="32" t="s">
        <v>10708</v>
      </c>
    </row>
    <row r="45" ht="25">
      <c r="A45" s="1" t="s">
        <v>513</v>
      </c>
      <c r="E45" s="27" t="s">
        <v>2695</v>
      </c>
    </row>
    <row r="46" ht="25">
      <c r="A46" s="1" t="s">
        <v>504</v>
      </c>
      <c r="B46" s="1">
        <v>8</v>
      </c>
      <c r="C46" s="26" t="s">
        <v>7146</v>
      </c>
      <c r="D46" t="s">
        <v>7147</v>
      </c>
      <c r="E46" s="27" t="s">
        <v>7148</v>
      </c>
      <c r="F46" s="28" t="s">
        <v>2694</v>
      </c>
      <c r="G46" s="29">
        <v>0.062</v>
      </c>
      <c r="H46" s="28">
        <v>0</v>
      </c>
      <c r="I46" s="30">
        <f>ROUND(G46*H46,P4)</f>
        <v>0</v>
      </c>
      <c r="L46" s="30">
        <v>0</v>
      </c>
      <c r="M46" s="24">
        <f>ROUND(G46*L46,P4)</f>
        <v>0</v>
      </c>
      <c r="N46" s="25" t="s">
        <v>506</v>
      </c>
      <c r="O46" s="31">
        <f>M46*AA46</f>
        <v>0</v>
      </c>
      <c r="P46" s="1">
        <v>3</v>
      </c>
      <c r="AA46" s="1">
        <f>IF(P46=1,$O$3,IF(P46=2,$O$4,$O$5))</f>
        <v>0</v>
      </c>
    </row>
    <row r="47" ht="25">
      <c r="A47" s="1" t="s">
        <v>510</v>
      </c>
      <c r="E47" s="27" t="s">
        <v>2695</v>
      </c>
    </row>
    <row r="48" ht="26">
      <c r="A48" s="1" t="s">
        <v>511</v>
      </c>
      <c r="E48" s="32" t="s">
        <v>10709</v>
      </c>
    </row>
    <row r="49" ht="25">
      <c r="A49" s="1" t="s">
        <v>513</v>
      </c>
      <c r="E49" s="27" t="s">
        <v>2695</v>
      </c>
    </row>
    <row r="50" ht="25">
      <c r="A50" s="1" t="s">
        <v>504</v>
      </c>
      <c r="B50" s="1">
        <v>11</v>
      </c>
      <c r="C50" s="26" t="s">
        <v>10710</v>
      </c>
      <c r="D50" t="s">
        <v>10711</v>
      </c>
      <c r="E50" s="27" t="s">
        <v>10712</v>
      </c>
      <c r="F50" s="28" t="s">
        <v>2694</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2695</v>
      </c>
    </row>
    <row r="52" ht="26">
      <c r="A52" s="1" t="s">
        <v>511</v>
      </c>
      <c r="E52" s="32" t="s">
        <v>10713</v>
      </c>
    </row>
    <row r="53" ht="25">
      <c r="A53" s="1" t="s">
        <v>513</v>
      </c>
      <c r="E53" s="27" t="s">
        <v>2695</v>
      </c>
    </row>
    <row r="54" ht="13">
      <c r="A54" s="1" t="s">
        <v>501</v>
      </c>
      <c r="C54" s="22" t="s">
        <v>600</v>
      </c>
      <c r="E54" s="23" t="s">
        <v>560</v>
      </c>
      <c r="L54" s="24">
        <f>SUMIFS(L55:L82,A55:A82,"P")</f>
        <v>0</v>
      </c>
      <c r="M54" s="24">
        <f>SUMIFS(M55:M82,A55:A82,"P")</f>
        <v>0</v>
      </c>
      <c r="N54" s="25"/>
    </row>
    <row r="55">
      <c r="A55" s="1" t="s">
        <v>504</v>
      </c>
      <c r="B55" s="1">
        <v>12</v>
      </c>
      <c r="C55" s="26" t="s">
        <v>10404</v>
      </c>
      <c r="D55" t="s">
        <v>506</v>
      </c>
      <c r="E55" s="27" t="s">
        <v>10405</v>
      </c>
      <c r="F55" s="28" t="s">
        <v>1553</v>
      </c>
      <c r="G55" s="29">
        <v>315</v>
      </c>
      <c r="H55" s="28">
        <v>0</v>
      </c>
      <c r="I55" s="30">
        <f>ROUND(G55*H55,P4)</f>
        <v>0</v>
      </c>
      <c r="L55" s="30">
        <v>0</v>
      </c>
      <c r="M55" s="24">
        <f>ROUND(G55*L55,P4)</f>
        <v>0</v>
      </c>
      <c r="N55" s="25" t="s">
        <v>509</v>
      </c>
      <c r="O55" s="31">
        <f>M55*AA55</f>
        <v>0</v>
      </c>
      <c r="P55" s="1">
        <v>3</v>
      </c>
      <c r="AA55" s="1">
        <f>IF(P55=1,$O$3,IF(P55=2,$O$4,$O$5))</f>
        <v>0</v>
      </c>
    </row>
    <row r="56">
      <c r="A56" s="1" t="s">
        <v>510</v>
      </c>
      <c r="E56" s="27" t="s">
        <v>10714</v>
      </c>
    </row>
    <row r="57" ht="26">
      <c r="A57" s="1" t="s">
        <v>511</v>
      </c>
      <c r="E57" s="32" t="s">
        <v>10715</v>
      </c>
    </row>
    <row r="58">
      <c r="A58" s="1" t="s">
        <v>513</v>
      </c>
      <c r="E58" s="27" t="s">
        <v>514</v>
      </c>
    </row>
    <row r="59">
      <c r="A59" s="1" t="s">
        <v>504</v>
      </c>
      <c r="B59" s="1">
        <v>13</v>
      </c>
      <c r="C59" s="26" t="s">
        <v>10408</v>
      </c>
      <c r="D59" t="s">
        <v>506</v>
      </c>
      <c r="E59" s="27" t="s">
        <v>10409</v>
      </c>
      <c r="F59" s="28" t="s">
        <v>1553</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10716</v>
      </c>
    </row>
    <row r="62">
      <c r="A62" s="1" t="s">
        <v>513</v>
      </c>
      <c r="E62" s="27" t="s">
        <v>514</v>
      </c>
    </row>
    <row r="63">
      <c r="A63" s="1" t="s">
        <v>504</v>
      </c>
      <c r="B63" s="1">
        <v>17</v>
      </c>
      <c r="C63" s="26" t="s">
        <v>3397</v>
      </c>
      <c r="D63" t="s">
        <v>506</v>
      </c>
      <c r="E63" s="27" t="s">
        <v>3398</v>
      </c>
      <c r="F63" s="28" t="s">
        <v>563</v>
      </c>
      <c r="G63" s="29">
        <v>475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10717</v>
      </c>
    </row>
    <row r="66">
      <c r="A66" s="1" t="s">
        <v>513</v>
      </c>
      <c r="E66" s="27" t="s">
        <v>514</v>
      </c>
    </row>
    <row r="67">
      <c r="A67" s="1" t="s">
        <v>504</v>
      </c>
      <c r="B67" s="1">
        <v>15</v>
      </c>
      <c r="C67" s="26" t="s">
        <v>2129</v>
      </c>
      <c r="D67" t="s">
        <v>506</v>
      </c>
      <c r="E67" s="27" t="s">
        <v>2130</v>
      </c>
      <c r="F67" s="28" t="s">
        <v>563</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10717</v>
      </c>
    </row>
    <row r="70">
      <c r="A70" s="1" t="s">
        <v>513</v>
      </c>
      <c r="E70" s="27" t="s">
        <v>514</v>
      </c>
    </row>
    <row r="71">
      <c r="A71" s="1" t="s">
        <v>504</v>
      </c>
      <c r="B71" s="1">
        <v>14</v>
      </c>
      <c r="C71" s="26" t="s">
        <v>3527</v>
      </c>
      <c r="D71" t="s">
        <v>506</v>
      </c>
      <c r="E71" s="27" t="s">
        <v>3528</v>
      </c>
      <c r="F71" s="28" t="s">
        <v>563</v>
      </c>
      <c r="G71" s="29">
        <v>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10718</v>
      </c>
    </row>
    <row r="74">
      <c r="A74" s="1" t="s">
        <v>513</v>
      </c>
      <c r="E74" s="27" t="s">
        <v>514</v>
      </c>
    </row>
    <row r="75">
      <c r="A75" s="1" t="s">
        <v>504</v>
      </c>
      <c r="B75" s="1">
        <v>18</v>
      </c>
      <c r="C75" s="26" t="s">
        <v>3412</v>
      </c>
      <c r="D75" t="s">
        <v>506</v>
      </c>
      <c r="E75" s="27" t="s">
        <v>3413</v>
      </c>
      <c r="F75" s="28" t="s">
        <v>563</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10717</v>
      </c>
    </row>
    <row r="78">
      <c r="A78" s="1" t="s">
        <v>513</v>
      </c>
      <c r="E78" s="27" t="s">
        <v>514</v>
      </c>
    </row>
    <row r="79">
      <c r="A79" s="1" t="s">
        <v>504</v>
      </c>
      <c r="B79" s="1">
        <v>16</v>
      </c>
      <c r="C79" s="26" t="s">
        <v>569</v>
      </c>
      <c r="D79" t="s">
        <v>506</v>
      </c>
      <c r="E79" s="27" t="s">
        <v>570</v>
      </c>
      <c r="F79" s="28" t="s">
        <v>563</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10717</v>
      </c>
    </row>
    <row r="82">
      <c r="A82" s="1" t="s">
        <v>513</v>
      </c>
      <c r="E82" s="27" t="s">
        <v>514</v>
      </c>
    </row>
    <row r="83" ht="13">
      <c r="A83" s="1" t="s">
        <v>501</v>
      </c>
      <c r="C83" s="22" t="s">
        <v>2876</v>
      </c>
      <c r="E83" s="23" t="s">
        <v>2877</v>
      </c>
      <c r="L83" s="24">
        <f>SUMIFS(L84:L103,A84:A103,"P")</f>
        <v>0</v>
      </c>
      <c r="M83" s="24">
        <f>SUMIFS(M84:M103,A84:A103,"P")</f>
        <v>0</v>
      </c>
      <c r="N83" s="25"/>
    </row>
    <row r="84">
      <c r="A84" s="1" t="s">
        <v>504</v>
      </c>
      <c r="B84" s="1">
        <v>20</v>
      </c>
      <c r="C84" s="26" t="s">
        <v>4986</v>
      </c>
      <c r="D84" t="s">
        <v>506</v>
      </c>
      <c r="E84" s="27" t="s">
        <v>4987</v>
      </c>
      <c r="F84" s="28" t="s">
        <v>563</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1076</v>
      </c>
    </row>
    <row r="87">
      <c r="A87" s="1" t="s">
        <v>513</v>
      </c>
      <c r="E87" s="27" t="s">
        <v>514</v>
      </c>
    </row>
    <row r="88">
      <c r="A88" s="1" t="s">
        <v>504</v>
      </c>
      <c r="B88" s="1">
        <v>22</v>
      </c>
      <c r="C88" s="26" t="s">
        <v>3522</v>
      </c>
      <c r="D88" t="s">
        <v>506</v>
      </c>
      <c r="E88" s="27" t="s">
        <v>3523</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668</v>
      </c>
    </row>
    <row r="91">
      <c r="A91" s="1" t="s">
        <v>513</v>
      </c>
      <c r="E91" s="27" t="s">
        <v>514</v>
      </c>
    </row>
    <row r="92" ht="25">
      <c r="A92" s="1" t="s">
        <v>504</v>
      </c>
      <c r="B92" s="1">
        <v>19</v>
      </c>
      <c r="C92" s="26" t="s">
        <v>10414</v>
      </c>
      <c r="D92" t="s">
        <v>506</v>
      </c>
      <c r="E92" s="27" t="s">
        <v>10415</v>
      </c>
      <c r="F92" s="28" t="s">
        <v>8038</v>
      </c>
      <c r="G92" s="29">
        <v>3130</v>
      </c>
      <c r="H92" s="28">
        <v>0</v>
      </c>
      <c r="I92" s="30">
        <f>ROUND(G92*H92,P4)</f>
        <v>0</v>
      </c>
      <c r="L92" s="30">
        <v>0</v>
      </c>
      <c r="M92" s="24">
        <f>ROUND(G92*L92,P4)</f>
        <v>0</v>
      </c>
      <c r="N92" s="25" t="s">
        <v>509</v>
      </c>
      <c r="O92" s="31">
        <f>M92*AA92</f>
        <v>0</v>
      </c>
      <c r="P92" s="1">
        <v>3</v>
      </c>
      <c r="AA92" s="1">
        <f>IF(P92=1,$O$3,IF(P92=2,$O$4,$O$5))</f>
        <v>0</v>
      </c>
    </row>
    <row r="93">
      <c r="A93" s="1" t="s">
        <v>510</v>
      </c>
      <c r="E93" s="27" t="s">
        <v>10719</v>
      </c>
    </row>
    <row r="94" ht="26">
      <c r="A94" s="1" t="s">
        <v>511</v>
      </c>
      <c r="E94" s="32" t="s">
        <v>10720</v>
      </c>
    </row>
    <row r="95">
      <c r="A95" s="1" t="s">
        <v>513</v>
      </c>
      <c r="E95" s="27" t="s">
        <v>514</v>
      </c>
    </row>
    <row r="96">
      <c r="A96" s="1" t="s">
        <v>504</v>
      </c>
      <c r="B96" s="1">
        <v>21</v>
      </c>
      <c r="C96" s="26" t="s">
        <v>10417</v>
      </c>
      <c r="D96" t="s">
        <v>600</v>
      </c>
      <c r="E96" s="27" t="s">
        <v>10418</v>
      </c>
      <c r="F96" s="28" t="s">
        <v>3307</v>
      </c>
      <c r="G96" s="29">
        <v>1</v>
      </c>
      <c r="H96" s="28">
        <v>0</v>
      </c>
      <c r="I96" s="30">
        <f>ROUND(G96*H96,P4)</f>
        <v>0</v>
      </c>
      <c r="L96" s="30">
        <v>0</v>
      </c>
      <c r="M96" s="24">
        <f>ROUND(G96*L96,P4)</f>
        <v>0</v>
      </c>
      <c r="N96" s="25" t="s">
        <v>506</v>
      </c>
      <c r="O96" s="31">
        <f>M96*AA96</f>
        <v>0</v>
      </c>
      <c r="P96" s="1">
        <v>3</v>
      </c>
      <c r="AA96" s="1">
        <f>IF(P96=1,$O$3,IF(P96=2,$O$4,$O$5))</f>
        <v>0</v>
      </c>
    </row>
    <row r="97">
      <c r="A97" s="1" t="s">
        <v>510</v>
      </c>
      <c r="E97" s="27" t="s">
        <v>10719</v>
      </c>
    </row>
    <row r="98" ht="26">
      <c r="A98" s="1" t="s">
        <v>511</v>
      </c>
      <c r="E98" s="32" t="s">
        <v>521</v>
      </c>
    </row>
    <row r="99">
      <c r="A99" s="1" t="s">
        <v>513</v>
      </c>
      <c r="E99" s="27" t="s">
        <v>3309</v>
      </c>
    </row>
    <row r="100">
      <c r="A100" s="1" t="s">
        <v>504</v>
      </c>
      <c r="B100" s="1">
        <v>23</v>
      </c>
      <c r="C100" s="26" t="s">
        <v>10417</v>
      </c>
      <c r="D100" t="s">
        <v>604</v>
      </c>
      <c r="E100" s="27" t="s">
        <v>10418</v>
      </c>
      <c r="F100" s="28" t="s">
        <v>3307</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10721</v>
      </c>
      <c r="E8" s="23" t="s">
        <v>375</v>
      </c>
      <c r="L8" s="24">
        <f>L9</f>
        <v>0</v>
      </c>
      <c r="M8" s="24">
        <f>M9</f>
        <v>0</v>
      </c>
      <c r="N8" s="25"/>
    </row>
    <row r="9" ht="13">
      <c r="A9" s="1" t="s">
        <v>501</v>
      </c>
      <c r="C9" s="22" t="s">
        <v>2876</v>
      </c>
      <c r="E9" s="23" t="s">
        <v>2877</v>
      </c>
      <c r="L9" s="24">
        <f>SUMIFS(L10:L17,A10:A17,"P")</f>
        <v>0</v>
      </c>
      <c r="M9" s="24">
        <f>SUMIFS(M10:M17,A10:A17,"P")</f>
        <v>0</v>
      </c>
      <c r="N9" s="25"/>
    </row>
    <row r="10">
      <c r="A10" s="1" t="s">
        <v>504</v>
      </c>
      <c r="B10" s="1">
        <v>1</v>
      </c>
      <c r="C10" s="26" t="s">
        <v>10423</v>
      </c>
      <c r="D10" t="s">
        <v>506</v>
      </c>
      <c r="E10" s="27" t="s">
        <v>10424</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10425</v>
      </c>
    </row>
    <row r="12" ht="26">
      <c r="A12" s="1" t="s">
        <v>511</v>
      </c>
      <c r="E12" s="32" t="s">
        <v>10722</v>
      </c>
    </row>
    <row r="13" ht="112.5">
      <c r="A13" s="1" t="s">
        <v>513</v>
      </c>
      <c r="E13" s="27" t="s">
        <v>10422</v>
      </c>
    </row>
    <row r="14">
      <c r="A14" s="1" t="s">
        <v>504</v>
      </c>
      <c r="B14" s="1">
        <v>2</v>
      </c>
      <c r="C14" s="26" t="s">
        <v>10432</v>
      </c>
      <c r="D14" t="s">
        <v>506</v>
      </c>
      <c r="E14" s="27" t="s">
        <v>10433</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10723</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314.464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10724</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SUMIFS(L19:L66,A19:A66,"P")</f>
        <v>0</v>
      </c>
      <c r="M18" s="24">
        <f>SUMIFS(M19:M66,A19:A66,"P")</f>
        <v>0</v>
      </c>
      <c r="N18" s="25"/>
    </row>
    <row r="19" ht="25">
      <c r="A19" s="1" t="s">
        <v>504</v>
      </c>
      <c r="B19" s="1">
        <v>3</v>
      </c>
      <c r="C19" s="26" t="s">
        <v>7591</v>
      </c>
      <c r="D19" t="s">
        <v>506</v>
      </c>
      <c r="E19" s="27" t="s">
        <v>7592</v>
      </c>
      <c r="F19" s="28" t="s">
        <v>563</v>
      </c>
      <c r="G19" s="29">
        <v>173.816</v>
      </c>
      <c r="H19" s="28">
        <v>0</v>
      </c>
      <c r="I19" s="30">
        <f>ROUND(G19*H19,P4)</f>
        <v>0</v>
      </c>
      <c r="L19" s="30">
        <v>0</v>
      </c>
      <c r="M19" s="24">
        <f>ROUND(G19*L19,P4)</f>
        <v>0</v>
      </c>
      <c r="N19" s="25" t="s">
        <v>6046</v>
      </c>
      <c r="O19" s="31">
        <f>M19*AA19</f>
        <v>0</v>
      </c>
      <c r="P19" s="1">
        <v>3</v>
      </c>
      <c r="AA19" s="1">
        <f>IF(P19=1,$O$3,IF(P19=2,$O$4,$O$5))</f>
        <v>0</v>
      </c>
    </row>
    <row r="20">
      <c r="A20" s="1" t="s">
        <v>510</v>
      </c>
      <c r="E20" s="27" t="s">
        <v>506</v>
      </c>
    </row>
    <row r="21" ht="65">
      <c r="A21" s="1" t="s">
        <v>511</v>
      </c>
      <c r="E21" s="32" t="s">
        <v>10725</v>
      </c>
    </row>
    <row r="22" ht="25">
      <c r="A22" s="1" t="s">
        <v>513</v>
      </c>
      <c r="E22" s="27" t="s">
        <v>6048</v>
      </c>
    </row>
    <row r="23" ht="37.5">
      <c r="A23" s="1" t="s">
        <v>504</v>
      </c>
      <c r="B23" s="1">
        <v>4</v>
      </c>
      <c r="C23" s="26" t="s">
        <v>10726</v>
      </c>
      <c r="D23" t="s">
        <v>506</v>
      </c>
      <c r="E23" s="27" t="s">
        <v>10727</v>
      </c>
      <c r="F23" s="28" t="s">
        <v>563</v>
      </c>
      <c r="G23" s="29">
        <v>90.962000000000003</v>
      </c>
      <c r="H23" s="28">
        <v>0</v>
      </c>
      <c r="I23" s="30">
        <f>ROUND(G23*H23,P4)</f>
        <v>0</v>
      </c>
      <c r="L23" s="30">
        <v>0</v>
      </c>
      <c r="M23" s="24">
        <f>ROUND(G23*L23,P4)</f>
        <v>0</v>
      </c>
      <c r="N23" s="25" t="s">
        <v>6046</v>
      </c>
      <c r="O23" s="31">
        <f>M23*AA23</f>
        <v>0</v>
      </c>
      <c r="P23" s="1">
        <v>3</v>
      </c>
      <c r="AA23" s="1">
        <f>IF(P23=1,$O$3,IF(P23=2,$O$4,$O$5))</f>
        <v>0</v>
      </c>
    </row>
    <row r="24">
      <c r="A24" s="1" t="s">
        <v>510</v>
      </c>
      <c r="E24" s="27" t="s">
        <v>506</v>
      </c>
    </row>
    <row r="25" ht="52">
      <c r="A25" s="1" t="s">
        <v>511</v>
      </c>
      <c r="E25" s="32" t="s">
        <v>10728</v>
      </c>
    </row>
    <row r="26" ht="25">
      <c r="A26" s="1" t="s">
        <v>513</v>
      </c>
      <c r="E26" s="27" t="s">
        <v>6048</v>
      </c>
    </row>
    <row r="27" ht="25">
      <c r="A27" s="1" t="s">
        <v>504</v>
      </c>
      <c r="B27" s="1">
        <v>5</v>
      </c>
      <c r="C27" s="26" t="s">
        <v>8618</v>
      </c>
      <c r="D27" t="s">
        <v>506</v>
      </c>
      <c r="E27" s="27" t="s">
        <v>8619</v>
      </c>
      <c r="F27" s="28" t="s">
        <v>563</v>
      </c>
      <c r="G27" s="29">
        <v>86.382000000000005</v>
      </c>
      <c r="H27" s="28">
        <v>0</v>
      </c>
      <c r="I27" s="30">
        <f>ROUND(G27*H27,P4)</f>
        <v>0</v>
      </c>
      <c r="L27" s="30">
        <v>0</v>
      </c>
      <c r="M27" s="24">
        <f>ROUND(G27*L27,P4)</f>
        <v>0</v>
      </c>
      <c r="N27" s="25" t="s">
        <v>6046</v>
      </c>
      <c r="O27" s="31">
        <f>M27*AA27</f>
        <v>0</v>
      </c>
      <c r="P27" s="1">
        <v>3</v>
      </c>
      <c r="AA27" s="1">
        <f>IF(P27=1,$O$3,IF(P27=2,$O$4,$O$5))</f>
        <v>0</v>
      </c>
    </row>
    <row r="28">
      <c r="A28" s="1" t="s">
        <v>510</v>
      </c>
      <c r="E28" s="27" t="s">
        <v>506</v>
      </c>
    </row>
    <row r="29" ht="130">
      <c r="A29" s="1" t="s">
        <v>511</v>
      </c>
      <c r="E29" s="32" t="s">
        <v>10729</v>
      </c>
    </row>
    <row r="30" ht="25">
      <c r="A30" s="1" t="s">
        <v>513</v>
      </c>
      <c r="E30" s="27" t="s">
        <v>6048</v>
      </c>
    </row>
    <row r="31" ht="25">
      <c r="A31" s="1" t="s">
        <v>504</v>
      </c>
      <c r="B31" s="1">
        <v>6</v>
      </c>
      <c r="C31" s="26" t="s">
        <v>7594</v>
      </c>
      <c r="D31" t="s">
        <v>506</v>
      </c>
      <c r="E31" s="27" t="s">
        <v>7595</v>
      </c>
      <c r="F31" s="28" t="s">
        <v>1553</v>
      </c>
      <c r="G31" s="29">
        <v>199.904</v>
      </c>
      <c r="H31" s="28">
        <v>0.00085099999999999998</v>
      </c>
      <c r="I31" s="30">
        <f>ROUND(G31*H31,P4)</f>
        <v>0</v>
      </c>
      <c r="L31" s="30">
        <v>0</v>
      </c>
      <c r="M31" s="24">
        <f>ROUND(G31*L31,P4)</f>
        <v>0</v>
      </c>
      <c r="N31" s="25" t="s">
        <v>6046</v>
      </c>
      <c r="O31" s="31">
        <f>M31*AA31</f>
        <v>0</v>
      </c>
      <c r="P31" s="1">
        <v>3</v>
      </c>
      <c r="AA31" s="1">
        <f>IF(P31=1,$O$3,IF(P31=2,$O$4,$O$5))</f>
        <v>0</v>
      </c>
    </row>
    <row r="32">
      <c r="A32" s="1" t="s">
        <v>510</v>
      </c>
      <c r="E32" s="27" t="s">
        <v>506</v>
      </c>
    </row>
    <row r="33" ht="39">
      <c r="A33" s="1" t="s">
        <v>511</v>
      </c>
      <c r="E33" s="32" t="s">
        <v>10730</v>
      </c>
    </row>
    <row r="34" ht="25">
      <c r="A34" s="1" t="s">
        <v>513</v>
      </c>
      <c r="E34" s="27" t="s">
        <v>6048</v>
      </c>
    </row>
    <row r="35" ht="25">
      <c r="A35" s="1" t="s">
        <v>504</v>
      </c>
      <c r="B35" s="1">
        <v>7</v>
      </c>
      <c r="C35" s="26" t="s">
        <v>7597</v>
      </c>
      <c r="D35" t="s">
        <v>506</v>
      </c>
      <c r="E35" s="27" t="s">
        <v>7598</v>
      </c>
      <c r="F35" s="28" t="s">
        <v>1553</v>
      </c>
      <c r="G35" s="29">
        <v>199.904</v>
      </c>
      <c r="H35" s="28">
        <v>0</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10731</v>
      </c>
    </row>
    <row r="38" ht="25">
      <c r="A38" s="1" t="s">
        <v>513</v>
      </c>
      <c r="E38" s="27" t="s">
        <v>6048</v>
      </c>
    </row>
    <row r="39" ht="37.5">
      <c r="A39" s="1" t="s">
        <v>504</v>
      </c>
      <c r="B39" s="1">
        <v>8</v>
      </c>
      <c r="C39" s="26" t="s">
        <v>8625</v>
      </c>
      <c r="D39" t="s">
        <v>506</v>
      </c>
      <c r="E39" s="27" t="s">
        <v>7601</v>
      </c>
      <c r="F39" s="28" t="s">
        <v>563</v>
      </c>
      <c r="G39" s="29">
        <v>387.85599999999999</v>
      </c>
      <c r="H39" s="28">
        <v>0</v>
      </c>
      <c r="I39" s="30">
        <f>ROUND(G39*H39,P4)</f>
        <v>0</v>
      </c>
      <c r="L39" s="30">
        <v>0</v>
      </c>
      <c r="M39" s="24">
        <f>ROUND(G39*L39,P4)</f>
        <v>0</v>
      </c>
      <c r="N39" s="25" t="s">
        <v>6046</v>
      </c>
      <c r="O39" s="31">
        <f>M39*AA39</f>
        <v>0</v>
      </c>
      <c r="P39" s="1">
        <v>3</v>
      </c>
      <c r="AA39" s="1">
        <f>IF(P39=1,$O$3,IF(P39=2,$O$4,$O$5))</f>
        <v>0</v>
      </c>
    </row>
    <row r="40">
      <c r="A40" s="1" t="s">
        <v>510</v>
      </c>
      <c r="E40" s="27" t="s">
        <v>8626</v>
      </c>
    </row>
    <row r="41" ht="26">
      <c r="A41" s="1" t="s">
        <v>511</v>
      </c>
      <c r="E41" s="32" t="s">
        <v>10732</v>
      </c>
    </row>
    <row r="42" ht="25">
      <c r="A42" s="1" t="s">
        <v>513</v>
      </c>
      <c r="E42" s="27" t="s">
        <v>6048</v>
      </c>
    </row>
    <row r="43" ht="25">
      <c r="A43" s="1" t="s">
        <v>504</v>
      </c>
      <c r="B43" s="1">
        <v>9</v>
      </c>
      <c r="C43" s="26" t="s">
        <v>8628</v>
      </c>
      <c r="D43" t="s">
        <v>506</v>
      </c>
      <c r="E43" s="27" t="s">
        <v>8629</v>
      </c>
      <c r="F43" s="28" t="s">
        <v>563</v>
      </c>
      <c r="G43" s="29">
        <v>387.85599999999999</v>
      </c>
      <c r="H43" s="28">
        <v>0</v>
      </c>
      <c r="I43" s="30">
        <f>ROUND(G43*H43,P4)</f>
        <v>0</v>
      </c>
      <c r="L43" s="30">
        <v>0</v>
      </c>
      <c r="M43" s="24">
        <f>ROUND(G43*L43,P4)</f>
        <v>0</v>
      </c>
      <c r="N43" s="25" t="s">
        <v>6046</v>
      </c>
      <c r="O43" s="31">
        <f>M43*AA43</f>
        <v>0</v>
      </c>
      <c r="P43" s="1">
        <v>3</v>
      </c>
      <c r="AA43" s="1">
        <f>IF(P43=1,$O$3,IF(P43=2,$O$4,$O$5))</f>
        <v>0</v>
      </c>
    </row>
    <row r="44">
      <c r="A44" s="1" t="s">
        <v>510</v>
      </c>
      <c r="E44" s="27" t="s">
        <v>506</v>
      </c>
    </row>
    <row r="45" ht="26">
      <c r="A45" s="1" t="s">
        <v>511</v>
      </c>
      <c r="E45" s="32" t="s">
        <v>10732</v>
      </c>
    </row>
    <row r="46" ht="25">
      <c r="A46" s="1" t="s">
        <v>513</v>
      </c>
      <c r="E46" s="27" t="s">
        <v>6048</v>
      </c>
    </row>
    <row r="47" ht="25">
      <c r="A47" s="1" t="s">
        <v>504</v>
      </c>
      <c r="B47" s="1">
        <v>10</v>
      </c>
      <c r="C47" s="26" t="s">
        <v>8630</v>
      </c>
      <c r="D47" t="s">
        <v>506</v>
      </c>
      <c r="E47" s="27" t="s">
        <v>8631</v>
      </c>
      <c r="F47" s="28" t="s">
        <v>563</v>
      </c>
      <c r="G47" s="29">
        <v>351.16000000000003</v>
      </c>
      <c r="H47" s="28">
        <v>0</v>
      </c>
      <c r="I47" s="30">
        <f>ROUND(G47*H47,P4)</f>
        <v>0</v>
      </c>
      <c r="L47" s="30">
        <v>0</v>
      </c>
      <c r="M47" s="24">
        <f>ROUND(G47*L47,P4)</f>
        <v>0</v>
      </c>
      <c r="N47" s="25" t="s">
        <v>6046</v>
      </c>
      <c r="O47" s="31">
        <f>M47*AA47</f>
        <v>0</v>
      </c>
      <c r="P47" s="1">
        <v>3</v>
      </c>
      <c r="AA47" s="1">
        <f>IF(P47=1,$O$3,IF(P47=2,$O$4,$O$5))</f>
        <v>0</v>
      </c>
    </row>
    <row r="48">
      <c r="A48" s="1" t="s">
        <v>510</v>
      </c>
      <c r="E48" s="27" t="s">
        <v>506</v>
      </c>
    </row>
    <row r="49" ht="39">
      <c r="A49" s="1" t="s">
        <v>511</v>
      </c>
      <c r="E49" s="32" t="s">
        <v>10733</v>
      </c>
    </row>
    <row r="50" ht="25">
      <c r="A50" s="1" t="s">
        <v>513</v>
      </c>
      <c r="E50" s="27" t="s">
        <v>6048</v>
      </c>
    </row>
    <row r="51" ht="25">
      <c r="A51" s="1" t="s">
        <v>504</v>
      </c>
      <c r="B51" s="1">
        <v>11</v>
      </c>
      <c r="C51" s="26" t="s">
        <v>7607</v>
      </c>
      <c r="D51" t="s">
        <v>506</v>
      </c>
      <c r="E51" s="27" t="s">
        <v>7608</v>
      </c>
      <c r="F51" s="28" t="s">
        <v>563</v>
      </c>
      <c r="G51" s="29">
        <v>193.928</v>
      </c>
      <c r="H51" s="28">
        <v>0</v>
      </c>
      <c r="I51" s="30">
        <f>ROUND(G51*H51,P4)</f>
        <v>0</v>
      </c>
      <c r="L51" s="30">
        <v>0</v>
      </c>
      <c r="M51" s="24">
        <f>ROUND(G51*L51,P4)</f>
        <v>0</v>
      </c>
      <c r="N51" s="25" t="s">
        <v>6046</v>
      </c>
      <c r="O51" s="31">
        <f>M51*AA51</f>
        <v>0</v>
      </c>
      <c r="P51" s="1">
        <v>3</v>
      </c>
      <c r="AA51" s="1">
        <f>IF(P51=1,$O$3,IF(P51=2,$O$4,$O$5))</f>
        <v>0</v>
      </c>
    </row>
    <row r="52">
      <c r="A52" s="1" t="s">
        <v>510</v>
      </c>
      <c r="E52" s="27" t="s">
        <v>506</v>
      </c>
    </row>
    <row r="53" ht="143">
      <c r="A53" s="1" t="s">
        <v>511</v>
      </c>
      <c r="E53" s="32" t="s">
        <v>10734</v>
      </c>
    </row>
    <row r="54" ht="25">
      <c r="A54" s="1" t="s">
        <v>513</v>
      </c>
      <c r="E54" s="27" t="s">
        <v>6048</v>
      </c>
    </row>
    <row r="55" ht="37.5">
      <c r="A55" s="1" t="s">
        <v>504</v>
      </c>
      <c r="B55" s="1">
        <v>12</v>
      </c>
      <c r="C55" s="26" t="s">
        <v>7610</v>
      </c>
      <c r="D55" t="s">
        <v>506</v>
      </c>
      <c r="E55" s="27" t="s">
        <v>7611</v>
      </c>
      <c r="F55" s="28" t="s">
        <v>563</v>
      </c>
      <c r="G55" s="29">
        <v>8.8680000000000003</v>
      </c>
      <c r="H55" s="28">
        <v>0</v>
      </c>
      <c r="I55" s="30">
        <f>ROUND(G55*H55,P4)</f>
        <v>0</v>
      </c>
      <c r="L55" s="30">
        <v>0</v>
      </c>
      <c r="M55" s="24">
        <f>ROUND(G55*L55,P4)</f>
        <v>0</v>
      </c>
      <c r="N55" s="25" t="s">
        <v>6046</v>
      </c>
      <c r="O55" s="31">
        <f>M55*AA55</f>
        <v>0</v>
      </c>
      <c r="P55" s="1">
        <v>3</v>
      </c>
      <c r="AA55" s="1">
        <f>IF(P55=1,$O$3,IF(P55=2,$O$4,$O$5))</f>
        <v>0</v>
      </c>
    </row>
    <row r="56">
      <c r="A56" s="1" t="s">
        <v>510</v>
      </c>
      <c r="E56" s="27" t="s">
        <v>7612</v>
      </c>
    </row>
    <row r="57" ht="52">
      <c r="A57" s="1" t="s">
        <v>511</v>
      </c>
      <c r="E57" s="32" t="s">
        <v>10735</v>
      </c>
    </row>
    <row r="58" ht="25">
      <c r="A58" s="1" t="s">
        <v>513</v>
      </c>
      <c r="E58" s="27" t="s">
        <v>6048</v>
      </c>
    </row>
    <row r="59" ht="37.5">
      <c r="A59" s="1" t="s">
        <v>504</v>
      </c>
      <c r="B59" s="1">
        <v>14</v>
      </c>
      <c r="C59" s="26" t="s">
        <v>8638</v>
      </c>
      <c r="D59" t="s">
        <v>506</v>
      </c>
      <c r="E59" s="27" t="s">
        <v>8639</v>
      </c>
      <c r="F59" s="28" t="s">
        <v>563</v>
      </c>
      <c r="G59" s="29">
        <v>16.106000000000002</v>
      </c>
      <c r="H59" s="28">
        <v>0</v>
      </c>
      <c r="I59" s="30">
        <f>ROUND(G59*H59,P4)</f>
        <v>0</v>
      </c>
      <c r="L59" s="30">
        <v>0</v>
      </c>
      <c r="M59" s="24">
        <f>ROUND(G59*L59,P4)</f>
        <v>0</v>
      </c>
      <c r="N59" s="25" t="s">
        <v>6046</v>
      </c>
      <c r="O59" s="31">
        <f>M59*AA59</f>
        <v>0</v>
      </c>
      <c r="P59" s="1">
        <v>3</v>
      </c>
      <c r="AA59" s="1">
        <f>IF(P59=1,$O$3,IF(P59=2,$O$4,$O$5))</f>
        <v>0</v>
      </c>
    </row>
    <row r="60">
      <c r="A60" s="1" t="s">
        <v>510</v>
      </c>
      <c r="E60" s="27" t="s">
        <v>8640</v>
      </c>
    </row>
    <row r="61" ht="26">
      <c r="A61" s="1" t="s">
        <v>511</v>
      </c>
      <c r="E61" s="32" t="s">
        <v>10736</v>
      </c>
    </row>
    <row r="62" ht="25">
      <c r="A62" s="1" t="s">
        <v>513</v>
      </c>
      <c r="E62" s="27" t="s">
        <v>6048</v>
      </c>
    </row>
    <row r="63">
      <c r="A63" s="1" t="s">
        <v>504</v>
      </c>
      <c r="B63" s="1">
        <v>13</v>
      </c>
      <c r="C63" s="26" t="s">
        <v>8642</v>
      </c>
      <c r="D63" t="s">
        <v>506</v>
      </c>
      <c r="E63" s="27" t="s">
        <v>8643</v>
      </c>
      <c r="F63" s="28" t="s">
        <v>2694</v>
      </c>
      <c r="G63" s="29">
        <v>17.736000000000001</v>
      </c>
      <c r="H63" s="28">
        <v>1</v>
      </c>
      <c r="I63" s="30">
        <f>ROUND(G63*H63,P4)</f>
        <v>0</v>
      </c>
      <c r="L63" s="30">
        <v>0</v>
      </c>
      <c r="M63" s="24">
        <f>ROUND(G63*L63,P4)</f>
        <v>0</v>
      </c>
      <c r="N63" s="25" t="s">
        <v>6046</v>
      </c>
      <c r="O63" s="31">
        <f>M63*AA63</f>
        <v>0</v>
      </c>
      <c r="P63" s="1">
        <v>3</v>
      </c>
      <c r="AA63" s="1">
        <f>IF(P63=1,$O$3,IF(P63=2,$O$4,$O$5))</f>
        <v>0</v>
      </c>
    </row>
    <row r="64">
      <c r="A64" s="1" t="s">
        <v>510</v>
      </c>
      <c r="E64" s="27" t="s">
        <v>506</v>
      </c>
    </row>
    <row r="65" ht="26">
      <c r="A65" s="1" t="s">
        <v>511</v>
      </c>
      <c r="E65" s="32" t="s">
        <v>10737</v>
      </c>
    </row>
    <row r="66" ht="25">
      <c r="A66" s="1" t="s">
        <v>513</v>
      </c>
      <c r="E66" s="27" t="s">
        <v>6048</v>
      </c>
    </row>
    <row r="67" ht="13">
      <c r="A67" s="1" t="s">
        <v>501</v>
      </c>
      <c r="C67" s="22" t="s">
        <v>604</v>
      </c>
      <c r="E67" s="23" t="s">
        <v>4304</v>
      </c>
      <c r="L67" s="24">
        <f>SUMIFS(L68:L123,A68:A123,"P")</f>
        <v>0</v>
      </c>
      <c r="M67" s="24">
        <f>SUMIFS(M68:M123,A68:A123,"P")</f>
        <v>0</v>
      </c>
      <c r="N67" s="25"/>
    </row>
    <row r="68" ht="25">
      <c r="A68" s="1" t="s">
        <v>504</v>
      </c>
      <c r="B68" s="1">
        <v>15</v>
      </c>
      <c r="C68" s="26" t="s">
        <v>8645</v>
      </c>
      <c r="D68" t="s">
        <v>506</v>
      </c>
      <c r="E68" s="27" t="s">
        <v>8646</v>
      </c>
      <c r="F68" s="28" t="s">
        <v>563</v>
      </c>
      <c r="G68" s="29">
        <v>12.762</v>
      </c>
      <c r="H68" s="28">
        <v>0.1885</v>
      </c>
      <c r="I68" s="30">
        <f>ROUND(G68*H68,P4)</f>
        <v>0</v>
      </c>
      <c r="L68" s="30">
        <v>0</v>
      </c>
      <c r="M68" s="24">
        <f>ROUND(G68*L68,P4)</f>
        <v>0</v>
      </c>
      <c r="N68" s="25" t="s">
        <v>6046</v>
      </c>
      <c r="O68" s="31">
        <f>M68*AA68</f>
        <v>0</v>
      </c>
      <c r="P68" s="1">
        <v>3</v>
      </c>
      <c r="AA68" s="1">
        <f>IF(P68=1,$O$3,IF(P68=2,$O$4,$O$5))</f>
        <v>0</v>
      </c>
    </row>
    <row r="69">
      <c r="A69" s="1" t="s">
        <v>510</v>
      </c>
      <c r="E69" s="27" t="s">
        <v>506</v>
      </c>
    </row>
    <row r="70" ht="39">
      <c r="A70" s="1" t="s">
        <v>511</v>
      </c>
      <c r="E70" s="32" t="s">
        <v>10738</v>
      </c>
    </row>
    <row r="71" ht="25">
      <c r="A71" s="1" t="s">
        <v>513</v>
      </c>
      <c r="E71" s="27" t="s">
        <v>6048</v>
      </c>
    </row>
    <row r="72">
      <c r="A72" s="1" t="s">
        <v>504</v>
      </c>
      <c r="B72" s="1">
        <v>16</v>
      </c>
      <c r="C72" s="26" t="s">
        <v>8648</v>
      </c>
      <c r="D72" t="s">
        <v>506</v>
      </c>
      <c r="E72" s="27" t="s">
        <v>8649</v>
      </c>
      <c r="F72" s="28" t="s">
        <v>563</v>
      </c>
      <c r="G72" s="29">
        <v>24.161999999999999</v>
      </c>
      <c r="H72" s="28">
        <v>2.5018720000000001</v>
      </c>
      <c r="I72" s="30">
        <f>ROUND(G72*H72,P4)</f>
        <v>0</v>
      </c>
      <c r="L72" s="30">
        <v>0</v>
      </c>
      <c r="M72" s="24">
        <f>ROUND(G72*L72,P4)</f>
        <v>0</v>
      </c>
      <c r="N72" s="25" t="s">
        <v>6046</v>
      </c>
      <c r="O72" s="31">
        <f>M72*AA72</f>
        <v>0</v>
      </c>
      <c r="P72" s="1">
        <v>3</v>
      </c>
      <c r="AA72" s="1">
        <f>IF(P72=1,$O$3,IF(P72=2,$O$4,$O$5))</f>
        <v>0</v>
      </c>
    </row>
    <row r="73">
      <c r="A73" s="1" t="s">
        <v>510</v>
      </c>
      <c r="E73" s="27" t="s">
        <v>506</v>
      </c>
    </row>
    <row r="74" ht="117">
      <c r="A74" s="1" t="s">
        <v>511</v>
      </c>
      <c r="E74" s="32" t="s">
        <v>10739</v>
      </c>
    </row>
    <row r="75" ht="25">
      <c r="A75" s="1" t="s">
        <v>513</v>
      </c>
      <c r="E75" s="27" t="s">
        <v>6048</v>
      </c>
    </row>
    <row r="76" ht="25">
      <c r="A76" s="1" t="s">
        <v>504</v>
      </c>
      <c r="B76" s="1">
        <v>17</v>
      </c>
      <c r="C76" s="26" t="s">
        <v>8651</v>
      </c>
      <c r="D76" t="s">
        <v>506</v>
      </c>
      <c r="E76" s="27" t="s">
        <v>8652</v>
      </c>
      <c r="F76" s="28" t="s">
        <v>563</v>
      </c>
      <c r="G76" s="29">
        <v>58.106999999999999</v>
      </c>
      <c r="H76" s="28">
        <v>2.523612</v>
      </c>
      <c r="I76" s="30">
        <f>ROUND(G76*H76,P4)</f>
        <v>0</v>
      </c>
      <c r="L76" s="30">
        <v>0</v>
      </c>
      <c r="M76" s="24">
        <f>ROUND(G76*L76,P4)</f>
        <v>0</v>
      </c>
      <c r="N76" s="25" t="s">
        <v>6046</v>
      </c>
      <c r="O76" s="31">
        <f>M76*AA76</f>
        <v>0</v>
      </c>
      <c r="P76" s="1">
        <v>3</v>
      </c>
      <c r="AA76" s="1">
        <f>IF(P76=1,$O$3,IF(P76=2,$O$4,$O$5))</f>
        <v>0</v>
      </c>
    </row>
    <row r="77">
      <c r="A77" s="1" t="s">
        <v>510</v>
      </c>
      <c r="E77" s="27" t="s">
        <v>506</v>
      </c>
    </row>
    <row r="78" ht="117">
      <c r="A78" s="1" t="s">
        <v>511</v>
      </c>
      <c r="E78" s="32" t="s">
        <v>10740</v>
      </c>
    </row>
    <row r="79" ht="25">
      <c r="A79" s="1" t="s">
        <v>513</v>
      </c>
      <c r="E79" s="27" t="s">
        <v>6048</v>
      </c>
    </row>
    <row r="80">
      <c r="A80" s="1" t="s">
        <v>504</v>
      </c>
      <c r="B80" s="1">
        <v>18</v>
      </c>
      <c r="C80" s="26" t="s">
        <v>6091</v>
      </c>
      <c r="D80" t="s">
        <v>506</v>
      </c>
      <c r="E80" s="27" t="s">
        <v>6092</v>
      </c>
      <c r="F80" s="28" t="s">
        <v>1553</v>
      </c>
      <c r="G80" s="29">
        <v>30.501999999999999</v>
      </c>
      <c r="H80" s="28">
        <v>0.002944</v>
      </c>
      <c r="I80" s="30">
        <f>ROUND(G80*H80,P4)</f>
        <v>0</v>
      </c>
      <c r="L80" s="30">
        <v>0</v>
      </c>
      <c r="M80" s="24">
        <f>ROUND(G80*L80,P4)</f>
        <v>0</v>
      </c>
      <c r="N80" s="25" t="s">
        <v>6046</v>
      </c>
      <c r="O80" s="31">
        <f>M80*AA80</f>
        <v>0</v>
      </c>
      <c r="P80" s="1">
        <v>3</v>
      </c>
      <c r="AA80" s="1">
        <f>IF(P80=1,$O$3,IF(P80=2,$O$4,$O$5))</f>
        <v>0</v>
      </c>
    </row>
    <row r="81">
      <c r="A81" s="1" t="s">
        <v>510</v>
      </c>
      <c r="E81" s="27" t="s">
        <v>506</v>
      </c>
    </row>
    <row r="82" ht="130">
      <c r="A82" s="1" t="s">
        <v>511</v>
      </c>
      <c r="E82" s="32" t="s">
        <v>10741</v>
      </c>
    </row>
    <row r="83" ht="25">
      <c r="A83" s="1" t="s">
        <v>513</v>
      </c>
      <c r="E83" s="27" t="s">
        <v>6048</v>
      </c>
    </row>
    <row r="84">
      <c r="A84" s="1" t="s">
        <v>504</v>
      </c>
      <c r="B84" s="1">
        <v>19</v>
      </c>
      <c r="C84" s="26" t="s">
        <v>6094</v>
      </c>
      <c r="D84" t="s">
        <v>506</v>
      </c>
      <c r="E84" s="27" t="s">
        <v>6095</v>
      </c>
      <c r="F84" s="28" t="s">
        <v>1553</v>
      </c>
      <c r="G84" s="29">
        <v>30.501999999999999</v>
      </c>
      <c r="H84" s="28">
        <v>0</v>
      </c>
      <c r="I84" s="30">
        <f>ROUND(G84*H84,P4)</f>
        <v>0</v>
      </c>
      <c r="L84" s="30">
        <v>0</v>
      </c>
      <c r="M84" s="24">
        <f>ROUND(G84*L84,P4)</f>
        <v>0</v>
      </c>
      <c r="N84" s="25" t="s">
        <v>6046</v>
      </c>
      <c r="O84" s="31">
        <f>M84*AA84</f>
        <v>0</v>
      </c>
      <c r="P84" s="1">
        <v>3</v>
      </c>
      <c r="AA84" s="1">
        <f>IF(P84=1,$O$3,IF(P84=2,$O$4,$O$5))</f>
        <v>0</v>
      </c>
    </row>
    <row r="85">
      <c r="A85" s="1" t="s">
        <v>510</v>
      </c>
      <c r="E85" s="27" t="s">
        <v>506</v>
      </c>
    </row>
    <row r="86" ht="130">
      <c r="A86" s="1" t="s">
        <v>511</v>
      </c>
      <c r="E86" s="32" t="s">
        <v>10741</v>
      </c>
    </row>
    <row r="87" ht="25">
      <c r="A87" s="1" t="s">
        <v>513</v>
      </c>
      <c r="E87" s="27" t="s">
        <v>6048</v>
      </c>
    </row>
    <row r="88">
      <c r="A88" s="1" t="s">
        <v>504</v>
      </c>
      <c r="B88" s="1">
        <v>20</v>
      </c>
      <c r="C88" s="26" t="s">
        <v>8655</v>
      </c>
      <c r="D88" t="s">
        <v>506</v>
      </c>
      <c r="E88" s="27" t="s">
        <v>8656</v>
      </c>
      <c r="F88" s="28" t="s">
        <v>2694</v>
      </c>
      <c r="G88" s="29">
        <v>8.7159999999999993</v>
      </c>
      <c r="H88" s="28">
        <v>1.062773</v>
      </c>
      <c r="I88" s="30">
        <f>ROUND(G88*H88,P4)</f>
        <v>0</v>
      </c>
      <c r="L88" s="30">
        <v>0</v>
      </c>
      <c r="M88" s="24">
        <f>ROUND(G88*L88,P4)</f>
        <v>0</v>
      </c>
      <c r="N88" s="25" t="s">
        <v>6046</v>
      </c>
      <c r="O88" s="31">
        <f>M88*AA88</f>
        <v>0</v>
      </c>
      <c r="P88" s="1">
        <v>3</v>
      </c>
      <c r="AA88" s="1">
        <f>IF(P88=1,$O$3,IF(P88=2,$O$4,$O$5))</f>
        <v>0</v>
      </c>
    </row>
    <row r="89">
      <c r="A89" s="1" t="s">
        <v>510</v>
      </c>
      <c r="E89" s="27" t="s">
        <v>506</v>
      </c>
    </row>
    <row r="90" ht="26">
      <c r="A90" s="1" t="s">
        <v>511</v>
      </c>
      <c r="E90" s="32" t="s">
        <v>10742</v>
      </c>
    </row>
    <row r="91" ht="25">
      <c r="A91" s="1" t="s">
        <v>513</v>
      </c>
      <c r="E91" s="27" t="s">
        <v>6048</v>
      </c>
    </row>
    <row r="92">
      <c r="A92" s="1" t="s">
        <v>504</v>
      </c>
      <c r="B92" s="1">
        <v>21</v>
      </c>
      <c r="C92" s="26" t="s">
        <v>8658</v>
      </c>
      <c r="D92" t="s">
        <v>506</v>
      </c>
      <c r="E92" s="27" t="s">
        <v>8659</v>
      </c>
      <c r="F92" s="28" t="s">
        <v>563</v>
      </c>
      <c r="G92" s="29">
        <v>3.508</v>
      </c>
      <c r="H92" s="28">
        <v>2.5018720000000001</v>
      </c>
      <c r="I92" s="30">
        <f>ROUND(G92*H92,P4)</f>
        <v>0</v>
      </c>
      <c r="L92" s="30">
        <v>0</v>
      </c>
      <c r="M92" s="24">
        <f>ROUND(G92*L92,P4)</f>
        <v>0</v>
      </c>
      <c r="N92" s="25" t="s">
        <v>6046</v>
      </c>
      <c r="O92" s="31">
        <f>M92*AA92</f>
        <v>0</v>
      </c>
      <c r="P92" s="1">
        <v>3</v>
      </c>
      <c r="AA92" s="1">
        <f>IF(P92=1,$O$3,IF(P92=2,$O$4,$O$5))</f>
        <v>0</v>
      </c>
    </row>
    <row r="93">
      <c r="A93" s="1" t="s">
        <v>510</v>
      </c>
      <c r="E93" s="27" t="s">
        <v>506</v>
      </c>
    </row>
    <row r="94" ht="104">
      <c r="A94" s="1" t="s">
        <v>511</v>
      </c>
      <c r="E94" s="32" t="s">
        <v>10743</v>
      </c>
    </row>
    <row r="95" ht="25">
      <c r="A95" s="1" t="s">
        <v>513</v>
      </c>
      <c r="E95" s="27" t="s">
        <v>6048</v>
      </c>
    </row>
    <row r="96" ht="25">
      <c r="A96" s="1" t="s">
        <v>504</v>
      </c>
      <c r="B96" s="1">
        <v>22</v>
      </c>
      <c r="C96" s="26" t="s">
        <v>10744</v>
      </c>
      <c r="D96" t="s">
        <v>506</v>
      </c>
      <c r="E96" s="27" t="s">
        <v>10745</v>
      </c>
      <c r="F96" s="28" t="s">
        <v>563</v>
      </c>
      <c r="G96" s="29">
        <v>7.843</v>
      </c>
      <c r="H96" s="28">
        <v>2.5018720000000001</v>
      </c>
      <c r="I96" s="30">
        <f>ROUND(G96*H96,P4)</f>
        <v>0</v>
      </c>
      <c r="L96" s="30">
        <v>0</v>
      </c>
      <c r="M96" s="24">
        <f>ROUND(G96*L96,P4)</f>
        <v>0</v>
      </c>
      <c r="N96" s="25" t="s">
        <v>6046</v>
      </c>
      <c r="O96" s="31">
        <f>M96*AA96</f>
        <v>0</v>
      </c>
      <c r="P96" s="1">
        <v>3</v>
      </c>
      <c r="AA96" s="1">
        <f>IF(P96=1,$O$3,IF(P96=2,$O$4,$O$5))</f>
        <v>0</v>
      </c>
    </row>
    <row r="97">
      <c r="A97" s="1" t="s">
        <v>510</v>
      </c>
      <c r="E97" s="27" t="s">
        <v>506</v>
      </c>
    </row>
    <row r="98" ht="78">
      <c r="A98" s="1" t="s">
        <v>511</v>
      </c>
      <c r="E98" s="32" t="s">
        <v>10746</v>
      </c>
    </row>
    <row r="99" ht="25">
      <c r="A99" s="1" t="s">
        <v>513</v>
      </c>
      <c r="E99" s="27" t="s">
        <v>6048</v>
      </c>
    </row>
    <row r="100">
      <c r="A100" s="1" t="s">
        <v>504</v>
      </c>
      <c r="B100" s="1">
        <v>23</v>
      </c>
      <c r="C100" s="26" t="s">
        <v>6100</v>
      </c>
      <c r="D100" t="s">
        <v>506</v>
      </c>
      <c r="E100" s="27" t="s">
        <v>6101</v>
      </c>
      <c r="F100" s="28" t="s">
        <v>1553</v>
      </c>
      <c r="G100" s="29">
        <v>26.141999999999999</v>
      </c>
      <c r="H100" s="28">
        <v>0.0026919999999999999</v>
      </c>
      <c r="I100" s="30">
        <f>ROUND(G100*H100,P4)</f>
        <v>0</v>
      </c>
      <c r="L100" s="30">
        <v>0</v>
      </c>
      <c r="M100" s="24">
        <f>ROUND(G100*L100,P4)</f>
        <v>0</v>
      </c>
      <c r="N100" s="25" t="s">
        <v>6046</v>
      </c>
      <c r="O100" s="31">
        <f>M100*AA100</f>
        <v>0</v>
      </c>
      <c r="P100" s="1">
        <v>3</v>
      </c>
      <c r="AA100" s="1">
        <f>IF(P100=1,$O$3,IF(P100=2,$O$4,$O$5))</f>
        <v>0</v>
      </c>
    </row>
    <row r="101">
      <c r="A101" s="1" t="s">
        <v>510</v>
      </c>
      <c r="E101" s="27" t="s">
        <v>506</v>
      </c>
    </row>
    <row r="102" ht="78">
      <c r="A102" s="1" t="s">
        <v>511</v>
      </c>
      <c r="E102" s="32" t="s">
        <v>10747</v>
      </c>
    </row>
    <row r="103" ht="25">
      <c r="A103" s="1" t="s">
        <v>513</v>
      </c>
      <c r="E103" s="27" t="s">
        <v>6048</v>
      </c>
    </row>
    <row r="104">
      <c r="A104" s="1" t="s">
        <v>504</v>
      </c>
      <c r="B104" s="1">
        <v>24</v>
      </c>
      <c r="C104" s="26" t="s">
        <v>6103</v>
      </c>
      <c r="D104" t="s">
        <v>506</v>
      </c>
      <c r="E104" s="27" t="s">
        <v>6104</v>
      </c>
      <c r="F104" s="28" t="s">
        <v>1553</v>
      </c>
      <c r="G104" s="29">
        <v>26.141999999999999</v>
      </c>
      <c r="H104" s="28">
        <v>0</v>
      </c>
      <c r="I104" s="30">
        <f>ROUND(G104*H104,P4)</f>
        <v>0</v>
      </c>
      <c r="L104" s="30">
        <v>0</v>
      </c>
      <c r="M104" s="24">
        <f>ROUND(G104*L104,P4)</f>
        <v>0</v>
      </c>
      <c r="N104" s="25" t="s">
        <v>6046</v>
      </c>
      <c r="O104" s="31">
        <f>M104*AA104</f>
        <v>0</v>
      </c>
      <c r="P104" s="1">
        <v>3</v>
      </c>
      <c r="AA104" s="1">
        <f>IF(P104=1,$O$3,IF(P104=2,$O$4,$O$5))</f>
        <v>0</v>
      </c>
    </row>
    <row r="105">
      <c r="A105" s="1" t="s">
        <v>510</v>
      </c>
      <c r="E105" s="27" t="s">
        <v>506</v>
      </c>
    </row>
    <row r="106" ht="78">
      <c r="A106" s="1" t="s">
        <v>511</v>
      </c>
      <c r="E106" s="32" t="s">
        <v>10747</v>
      </c>
    </row>
    <row r="107" ht="25">
      <c r="A107" s="1" t="s">
        <v>513</v>
      </c>
      <c r="E107" s="27" t="s">
        <v>6048</v>
      </c>
    </row>
    <row r="108">
      <c r="A108" s="1" t="s">
        <v>504</v>
      </c>
      <c r="B108" s="1">
        <v>25</v>
      </c>
      <c r="C108" s="26" t="s">
        <v>6106</v>
      </c>
      <c r="D108" t="s">
        <v>506</v>
      </c>
      <c r="E108" s="27" t="s">
        <v>6107</v>
      </c>
      <c r="F108" s="28" t="s">
        <v>2694</v>
      </c>
      <c r="G108" s="29">
        <v>1.569</v>
      </c>
      <c r="H108" s="28">
        <v>1.060621</v>
      </c>
      <c r="I108" s="30">
        <f>ROUND(G108*H108,P4)</f>
        <v>0</v>
      </c>
      <c r="L108" s="30">
        <v>0</v>
      </c>
      <c r="M108" s="24">
        <f>ROUND(G108*L108,P4)</f>
        <v>0</v>
      </c>
      <c r="N108" s="25" t="s">
        <v>6046</v>
      </c>
      <c r="O108" s="31">
        <f>M108*AA108</f>
        <v>0</v>
      </c>
      <c r="P108" s="1">
        <v>3</v>
      </c>
      <c r="AA108" s="1">
        <f>IF(P108=1,$O$3,IF(P108=2,$O$4,$O$5))</f>
        <v>0</v>
      </c>
    </row>
    <row r="109">
      <c r="A109" s="1" t="s">
        <v>510</v>
      </c>
      <c r="E109" s="27" t="s">
        <v>506</v>
      </c>
    </row>
    <row r="110" ht="26">
      <c r="A110" s="1" t="s">
        <v>511</v>
      </c>
      <c r="E110" s="32" t="s">
        <v>10748</v>
      </c>
    </row>
    <row r="111" ht="25">
      <c r="A111" s="1" t="s">
        <v>513</v>
      </c>
      <c r="E111" s="27" t="s">
        <v>6048</v>
      </c>
    </row>
    <row r="112" ht="25">
      <c r="A112" s="1" t="s">
        <v>504</v>
      </c>
      <c r="B112" s="1">
        <v>26</v>
      </c>
      <c r="C112" s="26" t="s">
        <v>8666</v>
      </c>
      <c r="D112" t="s">
        <v>506</v>
      </c>
      <c r="E112" s="27" t="s">
        <v>8667</v>
      </c>
      <c r="F112" s="28" t="s">
        <v>563</v>
      </c>
      <c r="G112" s="29">
        <v>54.670000000000002</v>
      </c>
      <c r="H112" s="28">
        <v>2.5235020000000001</v>
      </c>
      <c r="I112" s="30">
        <f>ROUND(G112*H112,P4)</f>
        <v>0</v>
      </c>
      <c r="L112" s="30">
        <v>0</v>
      </c>
      <c r="M112" s="24">
        <f>ROUND(G112*L112,P4)</f>
        <v>0</v>
      </c>
      <c r="N112" s="25" t="s">
        <v>6046</v>
      </c>
      <c r="O112" s="31">
        <f>M112*AA112</f>
        <v>0</v>
      </c>
      <c r="P112" s="1">
        <v>3</v>
      </c>
      <c r="AA112" s="1">
        <f>IF(P112=1,$O$3,IF(P112=2,$O$4,$O$5))</f>
        <v>0</v>
      </c>
    </row>
    <row r="113">
      <c r="A113" s="1" t="s">
        <v>510</v>
      </c>
      <c r="E113" s="27" t="s">
        <v>506</v>
      </c>
    </row>
    <row r="114" ht="364">
      <c r="A114" s="1" t="s">
        <v>511</v>
      </c>
      <c r="E114" s="32" t="s">
        <v>10749</v>
      </c>
    </row>
    <row r="115" ht="25">
      <c r="A115" s="1" t="s">
        <v>513</v>
      </c>
      <c r="E115" s="27" t="s">
        <v>6048</v>
      </c>
    </row>
    <row r="116">
      <c r="A116" s="1" t="s">
        <v>504</v>
      </c>
      <c r="B116" s="1">
        <v>27</v>
      </c>
      <c r="C116" s="26" t="s">
        <v>8669</v>
      </c>
      <c r="D116" t="s">
        <v>506</v>
      </c>
      <c r="E116" s="27" t="s">
        <v>8670</v>
      </c>
      <c r="F116" s="28" t="s">
        <v>1553</v>
      </c>
      <c r="G116" s="29">
        <v>332.05500000000001</v>
      </c>
      <c r="H116" s="28">
        <v>0.0027469999999999999</v>
      </c>
      <c r="I116" s="30">
        <f>ROUND(G116*H116,P4)</f>
        <v>0</v>
      </c>
      <c r="L116" s="30">
        <v>0</v>
      </c>
      <c r="M116" s="24">
        <f>ROUND(G116*L116,P4)</f>
        <v>0</v>
      </c>
      <c r="N116" s="25" t="s">
        <v>6046</v>
      </c>
      <c r="O116" s="31">
        <f>M116*AA116</f>
        <v>0</v>
      </c>
      <c r="P116" s="1">
        <v>3</v>
      </c>
      <c r="AA116" s="1">
        <f>IF(P116=1,$O$3,IF(P116=2,$O$4,$O$5))</f>
        <v>0</v>
      </c>
    </row>
    <row r="117">
      <c r="A117" s="1" t="s">
        <v>510</v>
      </c>
      <c r="E117" s="27" t="s">
        <v>506</v>
      </c>
    </row>
    <row r="118" ht="351">
      <c r="A118" s="1" t="s">
        <v>511</v>
      </c>
      <c r="E118" s="32" t="s">
        <v>10750</v>
      </c>
    </row>
    <row r="119" ht="25">
      <c r="A119" s="1" t="s">
        <v>513</v>
      </c>
      <c r="E119" s="27" t="s">
        <v>6048</v>
      </c>
    </row>
    <row r="120">
      <c r="A120" s="1" t="s">
        <v>504</v>
      </c>
      <c r="B120" s="1">
        <v>28</v>
      </c>
      <c r="C120" s="26" t="s">
        <v>8672</v>
      </c>
      <c r="D120" t="s">
        <v>506</v>
      </c>
      <c r="E120" s="27" t="s">
        <v>8673</v>
      </c>
      <c r="F120" s="28" t="s">
        <v>1553</v>
      </c>
      <c r="G120" s="29">
        <v>332.05500000000001</v>
      </c>
      <c r="H120" s="28">
        <v>0</v>
      </c>
      <c r="I120" s="30">
        <f>ROUND(G120*H120,P4)</f>
        <v>0</v>
      </c>
      <c r="L120" s="30">
        <v>0</v>
      </c>
      <c r="M120" s="24">
        <f>ROUND(G120*L120,P4)</f>
        <v>0</v>
      </c>
      <c r="N120" s="25" t="s">
        <v>6046</v>
      </c>
      <c r="O120" s="31">
        <f>M120*AA120</f>
        <v>0</v>
      </c>
      <c r="P120" s="1">
        <v>3</v>
      </c>
      <c r="AA120" s="1">
        <f>IF(P120=1,$O$3,IF(P120=2,$O$4,$O$5))</f>
        <v>0</v>
      </c>
    </row>
    <row r="121">
      <c r="A121" s="1" t="s">
        <v>510</v>
      </c>
      <c r="E121" s="27" t="s">
        <v>506</v>
      </c>
    </row>
    <row r="122" ht="351">
      <c r="A122" s="1" t="s">
        <v>511</v>
      </c>
      <c r="E122" s="32" t="s">
        <v>10750</v>
      </c>
    </row>
    <row r="123" ht="25">
      <c r="A123" s="1" t="s">
        <v>513</v>
      </c>
      <c r="E123" s="27" t="s">
        <v>6048</v>
      </c>
    </row>
    <row r="124" ht="13">
      <c r="A124" s="1" t="s">
        <v>501</v>
      </c>
      <c r="C124" s="22" t="s">
        <v>607</v>
      </c>
      <c r="E124" s="23" t="s">
        <v>3447</v>
      </c>
      <c r="L124" s="24">
        <f>SUMIFS(L125:L200,A125:A200,"P")</f>
        <v>0</v>
      </c>
      <c r="M124" s="24">
        <f>SUMIFS(M125:M200,A125:A200,"P")</f>
        <v>0</v>
      </c>
      <c r="N124" s="25"/>
    </row>
    <row r="125" ht="37.5">
      <c r="A125" s="1" t="s">
        <v>504</v>
      </c>
      <c r="B125" s="1">
        <v>29</v>
      </c>
      <c r="C125" s="26" t="s">
        <v>8674</v>
      </c>
      <c r="D125" t="s">
        <v>506</v>
      </c>
      <c r="E125" s="27" t="s">
        <v>8675</v>
      </c>
      <c r="F125" s="28" t="s">
        <v>2694</v>
      </c>
      <c r="G125" s="29">
        <v>9.3260000000000005</v>
      </c>
      <c r="H125" s="28">
        <v>1.0594030000000001</v>
      </c>
      <c r="I125" s="30">
        <f>ROUND(G125*H125,P4)</f>
        <v>0</v>
      </c>
      <c r="L125" s="30">
        <v>0</v>
      </c>
      <c r="M125" s="24">
        <f>ROUND(G125*L125,P4)</f>
        <v>0</v>
      </c>
      <c r="N125" s="25" t="s">
        <v>6046</v>
      </c>
      <c r="O125" s="31">
        <f>M125*AA125</f>
        <v>0</v>
      </c>
      <c r="P125" s="1">
        <v>3</v>
      </c>
      <c r="AA125" s="1">
        <f>IF(P125=1,$O$3,IF(P125=2,$O$4,$O$5))</f>
        <v>0</v>
      </c>
    </row>
    <row r="126">
      <c r="A126" s="1" t="s">
        <v>510</v>
      </c>
      <c r="E126" s="27" t="s">
        <v>506</v>
      </c>
    </row>
    <row r="127" ht="26">
      <c r="A127" s="1" t="s">
        <v>511</v>
      </c>
      <c r="E127" s="32" t="s">
        <v>10751</v>
      </c>
    </row>
    <row r="128" ht="25">
      <c r="A128" s="1" t="s">
        <v>513</v>
      </c>
      <c r="E128" s="27" t="s">
        <v>6048</v>
      </c>
    </row>
    <row r="129" ht="25">
      <c r="A129" s="1" t="s">
        <v>504</v>
      </c>
      <c r="B129" s="1">
        <v>30</v>
      </c>
      <c r="C129" s="26" t="s">
        <v>8680</v>
      </c>
      <c r="D129" t="s">
        <v>506</v>
      </c>
      <c r="E129" s="27" t="s">
        <v>8681</v>
      </c>
      <c r="F129" s="28" t="s">
        <v>1553</v>
      </c>
      <c r="G129" s="29">
        <v>136.541</v>
      </c>
      <c r="H129" s="28">
        <v>0.26904800000000001</v>
      </c>
      <c r="I129" s="30">
        <f>ROUND(G129*H129,P4)</f>
        <v>0</v>
      </c>
      <c r="L129" s="30">
        <v>0</v>
      </c>
      <c r="M129" s="24">
        <f>ROUND(G129*L129,P4)</f>
        <v>0</v>
      </c>
      <c r="N129" s="25" t="s">
        <v>6046</v>
      </c>
      <c r="O129" s="31">
        <f>M129*AA129</f>
        <v>0</v>
      </c>
      <c r="P129" s="1">
        <v>3</v>
      </c>
      <c r="AA129" s="1">
        <f>IF(P129=1,$O$3,IF(P129=2,$O$4,$O$5))</f>
        <v>0</v>
      </c>
    </row>
    <row r="130">
      <c r="A130" s="1" t="s">
        <v>510</v>
      </c>
      <c r="E130" s="27" t="s">
        <v>506</v>
      </c>
    </row>
    <row r="131" ht="156">
      <c r="A131" s="1" t="s">
        <v>511</v>
      </c>
      <c r="E131" s="32" t="s">
        <v>10752</v>
      </c>
    </row>
    <row r="132" ht="25">
      <c r="A132" s="1" t="s">
        <v>513</v>
      </c>
      <c r="E132" s="27" t="s">
        <v>6048</v>
      </c>
    </row>
    <row r="133" ht="37.5">
      <c r="A133" s="1" t="s">
        <v>504</v>
      </c>
      <c r="B133" s="1">
        <v>31</v>
      </c>
      <c r="C133" s="26" t="s">
        <v>10753</v>
      </c>
      <c r="D133" t="s">
        <v>506</v>
      </c>
      <c r="E133" s="27" t="s">
        <v>8684</v>
      </c>
      <c r="F133" s="28" t="s">
        <v>1553</v>
      </c>
      <c r="G133" s="29">
        <v>8</v>
      </c>
      <c r="H133" s="28">
        <v>0.20886399999999999</v>
      </c>
      <c r="I133" s="30">
        <f>ROUND(G133*H133,P4)</f>
        <v>0</v>
      </c>
      <c r="L133" s="30">
        <v>0</v>
      </c>
      <c r="M133" s="24">
        <f>ROUND(G133*L133,P4)</f>
        <v>0</v>
      </c>
      <c r="N133" s="25" t="s">
        <v>6046</v>
      </c>
      <c r="O133" s="31">
        <f>M133*AA133</f>
        <v>0</v>
      </c>
      <c r="P133" s="1">
        <v>3</v>
      </c>
      <c r="AA133" s="1">
        <f>IF(P133=1,$O$3,IF(P133=2,$O$4,$O$5))</f>
        <v>0</v>
      </c>
    </row>
    <row r="134">
      <c r="A134" s="1" t="s">
        <v>510</v>
      </c>
      <c r="E134" s="27" t="s">
        <v>10754</v>
      </c>
    </row>
    <row r="135" ht="39">
      <c r="A135" s="1" t="s">
        <v>511</v>
      </c>
      <c r="E135" s="32" t="s">
        <v>10755</v>
      </c>
    </row>
    <row r="136" ht="25">
      <c r="A136" s="1" t="s">
        <v>513</v>
      </c>
      <c r="E136" s="27" t="s">
        <v>6048</v>
      </c>
    </row>
    <row r="137" ht="37.5">
      <c r="A137" s="1" t="s">
        <v>504</v>
      </c>
      <c r="B137" s="1">
        <v>32</v>
      </c>
      <c r="C137" s="26" t="s">
        <v>8683</v>
      </c>
      <c r="D137" t="s">
        <v>506</v>
      </c>
      <c r="E137" s="27" t="s">
        <v>8684</v>
      </c>
      <c r="F137" s="28" t="s">
        <v>1553</v>
      </c>
      <c r="G137" s="29">
        <v>227.32499999999999</v>
      </c>
      <c r="H137" s="28">
        <v>0.31003999999999998</v>
      </c>
      <c r="I137" s="30">
        <f>ROUND(G137*H137,P4)</f>
        <v>0</v>
      </c>
      <c r="L137" s="30">
        <v>0</v>
      </c>
      <c r="M137" s="24">
        <f>ROUND(G137*L137,P4)</f>
        <v>0</v>
      </c>
      <c r="N137" s="25" t="s">
        <v>6046</v>
      </c>
      <c r="O137" s="31">
        <f>M137*AA137</f>
        <v>0</v>
      </c>
      <c r="P137" s="1">
        <v>3</v>
      </c>
      <c r="AA137" s="1">
        <f>IF(P137=1,$O$3,IF(P137=2,$O$4,$O$5))</f>
        <v>0</v>
      </c>
    </row>
    <row r="138">
      <c r="A138" s="1" t="s">
        <v>510</v>
      </c>
      <c r="E138" s="27" t="s">
        <v>8685</v>
      </c>
    </row>
    <row r="139" ht="104">
      <c r="A139" s="1" t="s">
        <v>511</v>
      </c>
      <c r="E139" s="32" t="s">
        <v>10756</v>
      </c>
    </row>
    <row r="140" ht="25">
      <c r="A140" s="1" t="s">
        <v>513</v>
      </c>
      <c r="E140" s="27" t="s">
        <v>6048</v>
      </c>
    </row>
    <row r="141" ht="25">
      <c r="A141" s="1" t="s">
        <v>504</v>
      </c>
      <c r="B141" s="1">
        <v>33</v>
      </c>
      <c r="C141" s="26" t="s">
        <v>8687</v>
      </c>
      <c r="D141" t="s">
        <v>506</v>
      </c>
      <c r="E141" s="27" t="s">
        <v>8688</v>
      </c>
      <c r="F141" s="28" t="s">
        <v>567</v>
      </c>
      <c r="G141" s="29">
        <v>74.480000000000004</v>
      </c>
      <c r="H141" s="28">
        <v>0.066923999999999997</v>
      </c>
      <c r="I141" s="30">
        <f>ROUND(G141*H141,P4)</f>
        <v>0</v>
      </c>
      <c r="L141" s="30">
        <v>0</v>
      </c>
      <c r="M141" s="24">
        <f>ROUND(G141*L141,P4)</f>
        <v>0</v>
      </c>
      <c r="N141" s="25" t="s">
        <v>6046</v>
      </c>
      <c r="O141" s="31">
        <f>M141*AA141</f>
        <v>0</v>
      </c>
      <c r="P141" s="1">
        <v>3</v>
      </c>
      <c r="AA141" s="1">
        <f>IF(P141=1,$O$3,IF(P141=2,$O$4,$O$5))</f>
        <v>0</v>
      </c>
    </row>
    <row r="142">
      <c r="A142" s="1" t="s">
        <v>510</v>
      </c>
      <c r="E142" s="27" t="s">
        <v>506</v>
      </c>
    </row>
    <row r="143" ht="39">
      <c r="A143" s="1" t="s">
        <v>511</v>
      </c>
      <c r="E143" s="32" t="s">
        <v>10757</v>
      </c>
    </row>
    <row r="144" ht="25">
      <c r="A144" s="1" t="s">
        <v>513</v>
      </c>
      <c r="E144" s="27" t="s">
        <v>6048</v>
      </c>
    </row>
    <row r="145" ht="25">
      <c r="A145" s="1" t="s">
        <v>504</v>
      </c>
      <c r="B145" s="1">
        <v>34</v>
      </c>
      <c r="C145" s="26" t="s">
        <v>8690</v>
      </c>
      <c r="D145" t="s">
        <v>506</v>
      </c>
      <c r="E145" s="27" t="s">
        <v>8691</v>
      </c>
      <c r="F145" s="28" t="s">
        <v>519</v>
      </c>
      <c r="G145" s="29">
        <v>4</v>
      </c>
      <c r="H145" s="28">
        <v>0.021260000000000001</v>
      </c>
      <c r="I145" s="30">
        <f>ROUND(G145*H145,P4)</f>
        <v>0</v>
      </c>
      <c r="L145" s="30">
        <v>0</v>
      </c>
      <c r="M145" s="24">
        <f>ROUND(G145*L145,P4)</f>
        <v>0</v>
      </c>
      <c r="N145" s="25" t="s">
        <v>6046</v>
      </c>
      <c r="O145" s="31">
        <f>M145*AA145</f>
        <v>0</v>
      </c>
      <c r="P145" s="1">
        <v>3</v>
      </c>
      <c r="AA145" s="1">
        <f>IF(P145=1,$O$3,IF(P145=2,$O$4,$O$5))</f>
        <v>0</v>
      </c>
    </row>
    <row r="146">
      <c r="A146" s="1" t="s">
        <v>510</v>
      </c>
      <c r="E146" s="27" t="s">
        <v>506</v>
      </c>
    </row>
    <row r="147" ht="26">
      <c r="A147" s="1" t="s">
        <v>511</v>
      </c>
      <c r="E147" s="32" t="s">
        <v>10758</v>
      </c>
    </row>
    <row r="148" ht="25">
      <c r="A148" s="1" t="s">
        <v>513</v>
      </c>
      <c r="E148" s="27" t="s">
        <v>6048</v>
      </c>
    </row>
    <row r="149" ht="25">
      <c r="A149" s="1" t="s">
        <v>504</v>
      </c>
      <c r="B149" s="1">
        <v>35</v>
      </c>
      <c r="C149" s="26" t="s">
        <v>8693</v>
      </c>
      <c r="D149" t="s">
        <v>506</v>
      </c>
      <c r="E149" s="27" t="s">
        <v>8694</v>
      </c>
      <c r="F149" s="28" t="s">
        <v>519</v>
      </c>
      <c r="G149" s="29">
        <v>7</v>
      </c>
      <c r="H149" s="28">
        <v>0.026931</v>
      </c>
      <c r="I149" s="30">
        <f>ROUND(G149*H149,P4)</f>
        <v>0</v>
      </c>
      <c r="L149" s="30">
        <v>0</v>
      </c>
      <c r="M149" s="24">
        <f>ROUND(G149*L149,P4)</f>
        <v>0</v>
      </c>
      <c r="N149" s="25" t="s">
        <v>6046</v>
      </c>
      <c r="O149" s="31">
        <f>M149*AA149</f>
        <v>0</v>
      </c>
      <c r="P149" s="1">
        <v>3</v>
      </c>
      <c r="AA149" s="1">
        <f>IF(P149=1,$O$3,IF(P149=2,$O$4,$O$5))</f>
        <v>0</v>
      </c>
    </row>
    <row r="150">
      <c r="A150" s="1" t="s">
        <v>510</v>
      </c>
      <c r="E150" s="27" t="s">
        <v>506</v>
      </c>
    </row>
    <row r="151" ht="39">
      <c r="A151" s="1" t="s">
        <v>511</v>
      </c>
      <c r="E151" s="32" t="s">
        <v>10759</v>
      </c>
    </row>
    <row r="152" ht="25">
      <c r="A152" s="1" t="s">
        <v>513</v>
      </c>
      <c r="E152" s="27" t="s">
        <v>6048</v>
      </c>
    </row>
    <row r="153" ht="25">
      <c r="A153" s="1" t="s">
        <v>504</v>
      </c>
      <c r="B153" s="1">
        <v>36</v>
      </c>
      <c r="C153" s="26" t="s">
        <v>10760</v>
      </c>
      <c r="D153" t="s">
        <v>506</v>
      </c>
      <c r="E153" s="27" t="s">
        <v>10761</v>
      </c>
      <c r="F153" s="28" t="s">
        <v>519</v>
      </c>
      <c r="G153" s="29">
        <v>2</v>
      </c>
      <c r="H153" s="28">
        <v>0.031953000000000002</v>
      </c>
      <c r="I153" s="30">
        <f>ROUND(G153*H153,P4)</f>
        <v>0</v>
      </c>
      <c r="L153" s="30">
        <v>0</v>
      </c>
      <c r="M153" s="24">
        <f>ROUND(G153*L153,P4)</f>
        <v>0</v>
      </c>
      <c r="N153" s="25" t="s">
        <v>6046</v>
      </c>
      <c r="O153" s="31">
        <f>M153*AA153</f>
        <v>0</v>
      </c>
      <c r="P153" s="1">
        <v>3</v>
      </c>
      <c r="AA153" s="1">
        <f>IF(P153=1,$O$3,IF(P153=2,$O$4,$O$5))</f>
        <v>0</v>
      </c>
    </row>
    <row r="154">
      <c r="A154" s="1" t="s">
        <v>510</v>
      </c>
      <c r="E154" s="27" t="s">
        <v>506</v>
      </c>
    </row>
    <row r="155" ht="26">
      <c r="A155" s="1" t="s">
        <v>511</v>
      </c>
      <c r="E155" s="32" t="s">
        <v>10762</v>
      </c>
    </row>
    <row r="156" ht="25">
      <c r="A156" s="1" t="s">
        <v>513</v>
      </c>
      <c r="E156" s="27" t="s">
        <v>6048</v>
      </c>
    </row>
    <row r="157" ht="25">
      <c r="A157" s="1" t="s">
        <v>504</v>
      </c>
      <c r="B157" s="1">
        <v>37</v>
      </c>
      <c r="C157" s="26" t="s">
        <v>10763</v>
      </c>
      <c r="D157" t="s">
        <v>506</v>
      </c>
      <c r="E157" s="27" t="s">
        <v>10764</v>
      </c>
      <c r="F157" s="28" t="s">
        <v>519</v>
      </c>
      <c r="G157" s="29">
        <v>4</v>
      </c>
      <c r="H157" s="28">
        <v>0.036547999999999997</v>
      </c>
      <c r="I157" s="30">
        <f>ROUND(G157*H157,P4)</f>
        <v>0</v>
      </c>
      <c r="L157" s="30">
        <v>0</v>
      </c>
      <c r="M157" s="24">
        <f>ROUND(G157*L157,P4)</f>
        <v>0</v>
      </c>
      <c r="N157" s="25" t="s">
        <v>6046</v>
      </c>
      <c r="O157" s="31">
        <f>M157*AA157</f>
        <v>0</v>
      </c>
      <c r="P157" s="1">
        <v>3</v>
      </c>
      <c r="AA157" s="1">
        <f>IF(P157=1,$O$3,IF(P157=2,$O$4,$O$5))</f>
        <v>0</v>
      </c>
    </row>
    <row r="158">
      <c r="A158" s="1" t="s">
        <v>510</v>
      </c>
      <c r="E158" s="27" t="s">
        <v>506</v>
      </c>
    </row>
    <row r="159" ht="26">
      <c r="A159" s="1" t="s">
        <v>511</v>
      </c>
      <c r="E159" s="32" t="s">
        <v>10765</v>
      </c>
    </row>
    <row r="160" ht="25">
      <c r="A160" s="1" t="s">
        <v>513</v>
      </c>
      <c r="E160" s="27" t="s">
        <v>6048</v>
      </c>
    </row>
    <row r="161" ht="25">
      <c r="A161" s="1" t="s">
        <v>504</v>
      </c>
      <c r="B161" s="1">
        <v>38</v>
      </c>
      <c r="C161" s="26" t="s">
        <v>8696</v>
      </c>
      <c r="D161" t="s">
        <v>506</v>
      </c>
      <c r="E161" s="27" t="s">
        <v>8697</v>
      </c>
      <c r="F161" s="28" t="s">
        <v>519</v>
      </c>
      <c r="G161" s="29">
        <v>6</v>
      </c>
      <c r="H161" s="28">
        <v>0.045547999999999998</v>
      </c>
      <c r="I161" s="30">
        <f>ROUND(G161*H161,P4)</f>
        <v>0</v>
      </c>
      <c r="L161" s="30">
        <v>0</v>
      </c>
      <c r="M161" s="24">
        <f>ROUND(G161*L161,P4)</f>
        <v>0</v>
      </c>
      <c r="N161" s="25" t="s">
        <v>6046</v>
      </c>
      <c r="O161" s="31">
        <f>M161*AA161</f>
        <v>0</v>
      </c>
      <c r="P161" s="1">
        <v>3</v>
      </c>
      <c r="AA161" s="1">
        <f>IF(P161=1,$O$3,IF(P161=2,$O$4,$O$5))</f>
        <v>0</v>
      </c>
    </row>
    <row r="162">
      <c r="A162" s="1" t="s">
        <v>510</v>
      </c>
      <c r="E162" s="27" t="s">
        <v>506</v>
      </c>
    </row>
    <row r="163" ht="39">
      <c r="A163" s="1" t="s">
        <v>511</v>
      </c>
      <c r="E163" s="32" t="s">
        <v>10766</v>
      </c>
    </row>
    <row r="164" ht="25">
      <c r="A164" s="1" t="s">
        <v>513</v>
      </c>
      <c r="E164" s="27" t="s">
        <v>6048</v>
      </c>
    </row>
    <row r="165" ht="25">
      <c r="A165" s="1" t="s">
        <v>504</v>
      </c>
      <c r="B165" s="1">
        <v>39</v>
      </c>
      <c r="C165" s="26" t="s">
        <v>8699</v>
      </c>
      <c r="D165" t="s">
        <v>506</v>
      </c>
      <c r="E165" s="27" t="s">
        <v>8700</v>
      </c>
      <c r="F165" s="28" t="s">
        <v>519</v>
      </c>
      <c r="G165" s="29">
        <v>15</v>
      </c>
      <c r="H165" s="28">
        <v>0.063547999999999993</v>
      </c>
      <c r="I165" s="30">
        <f>ROUND(G165*H165,P4)</f>
        <v>0</v>
      </c>
      <c r="L165" s="30">
        <v>0</v>
      </c>
      <c r="M165" s="24">
        <f>ROUND(G165*L165,P4)</f>
        <v>0</v>
      </c>
      <c r="N165" s="25" t="s">
        <v>6046</v>
      </c>
      <c r="O165" s="31">
        <f>M165*AA165</f>
        <v>0</v>
      </c>
      <c r="P165" s="1">
        <v>3</v>
      </c>
      <c r="AA165" s="1">
        <f>IF(P165=1,$O$3,IF(P165=2,$O$4,$O$5))</f>
        <v>0</v>
      </c>
    </row>
    <row r="166">
      <c r="A166" s="1" t="s">
        <v>510</v>
      </c>
      <c r="E166" s="27" t="s">
        <v>506</v>
      </c>
    </row>
    <row r="167" ht="26">
      <c r="A167" s="1" t="s">
        <v>511</v>
      </c>
      <c r="E167" s="32" t="s">
        <v>10767</v>
      </c>
    </row>
    <row r="168" ht="25">
      <c r="A168" s="1" t="s">
        <v>513</v>
      </c>
      <c r="E168" s="27" t="s">
        <v>6048</v>
      </c>
    </row>
    <row r="169" ht="25">
      <c r="A169" s="1" t="s">
        <v>504</v>
      </c>
      <c r="B169" s="1">
        <v>40</v>
      </c>
      <c r="C169" s="26" t="s">
        <v>8702</v>
      </c>
      <c r="D169" t="s">
        <v>506</v>
      </c>
      <c r="E169" s="27" t="s">
        <v>8703</v>
      </c>
      <c r="F169" s="28" t="s">
        <v>519</v>
      </c>
      <c r="G169" s="29">
        <v>6</v>
      </c>
      <c r="H169" s="28">
        <v>0.081848000000000004</v>
      </c>
      <c r="I169" s="30">
        <f>ROUND(G169*H169,P4)</f>
        <v>0</v>
      </c>
      <c r="L169" s="30">
        <v>0</v>
      </c>
      <c r="M169" s="24">
        <f>ROUND(G169*L169,P4)</f>
        <v>0</v>
      </c>
      <c r="N169" s="25" t="s">
        <v>6046</v>
      </c>
      <c r="O169" s="31">
        <f>M169*AA169</f>
        <v>0</v>
      </c>
      <c r="P169" s="1">
        <v>3</v>
      </c>
      <c r="AA169" s="1">
        <f>IF(P169=1,$O$3,IF(P169=2,$O$4,$O$5))</f>
        <v>0</v>
      </c>
    </row>
    <row r="170">
      <c r="A170" s="1" t="s">
        <v>510</v>
      </c>
      <c r="E170" s="27" t="s">
        <v>506</v>
      </c>
    </row>
    <row r="171" ht="26">
      <c r="A171" s="1" t="s">
        <v>511</v>
      </c>
      <c r="E171" s="32" t="s">
        <v>10768</v>
      </c>
    </row>
    <row r="172" ht="25">
      <c r="A172" s="1" t="s">
        <v>513</v>
      </c>
      <c r="E172" s="27" t="s">
        <v>6048</v>
      </c>
    </row>
    <row r="173" ht="25">
      <c r="A173" s="1" t="s">
        <v>504</v>
      </c>
      <c r="B173" s="1">
        <v>41</v>
      </c>
      <c r="C173" s="26" t="s">
        <v>8705</v>
      </c>
      <c r="D173" t="s">
        <v>506</v>
      </c>
      <c r="E173" s="27" t="s">
        <v>8706</v>
      </c>
      <c r="F173" s="28" t="s">
        <v>519</v>
      </c>
      <c r="G173" s="29">
        <v>10</v>
      </c>
      <c r="H173" s="28">
        <v>0.091048000000000004</v>
      </c>
      <c r="I173" s="30">
        <f>ROUND(G173*H173,P4)</f>
        <v>0</v>
      </c>
      <c r="L173" s="30">
        <v>0</v>
      </c>
      <c r="M173" s="24">
        <f>ROUND(G173*L173,P4)</f>
        <v>0</v>
      </c>
      <c r="N173" s="25" t="s">
        <v>6046</v>
      </c>
      <c r="O173" s="31">
        <f>M173*AA173</f>
        <v>0</v>
      </c>
      <c r="P173" s="1">
        <v>3</v>
      </c>
      <c r="AA173" s="1">
        <f>IF(P173=1,$O$3,IF(P173=2,$O$4,$O$5))</f>
        <v>0</v>
      </c>
    </row>
    <row r="174">
      <c r="A174" s="1" t="s">
        <v>510</v>
      </c>
      <c r="E174" s="27" t="s">
        <v>506</v>
      </c>
    </row>
    <row r="175" ht="39">
      <c r="A175" s="1" t="s">
        <v>511</v>
      </c>
      <c r="E175" s="32" t="s">
        <v>10769</v>
      </c>
    </row>
    <row r="176" ht="25">
      <c r="A176" s="1" t="s">
        <v>513</v>
      </c>
      <c r="E176" s="27" t="s">
        <v>6048</v>
      </c>
    </row>
    <row r="177" ht="25">
      <c r="A177" s="1" t="s">
        <v>504</v>
      </c>
      <c r="B177" s="1">
        <v>42</v>
      </c>
      <c r="C177" s="26" t="s">
        <v>10770</v>
      </c>
      <c r="D177" t="s">
        <v>506</v>
      </c>
      <c r="E177" s="27" t="s">
        <v>10771</v>
      </c>
      <c r="F177" s="28" t="s">
        <v>567</v>
      </c>
      <c r="G177" s="29">
        <v>4.5</v>
      </c>
      <c r="H177" s="28">
        <v>0.00044999999999999999</v>
      </c>
      <c r="I177" s="30">
        <f>ROUND(G177*H177,P4)</f>
        <v>0</v>
      </c>
      <c r="L177" s="30">
        <v>0</v>
      </c>
      <c r="M177" s="24">
        <f>ROUND(G177*L177,P4)</f>
        <v>0</v>
      </c>
      <c r="N177" s="25" t="s">
        <v>6046</v>
      </c>
      <c r="O177" s="31">
        <f>M177*AA177</f>
        <v>0</v>
      </c>
      <c r="P177" s="1">
        <v>3</v>
      </c>
      <c r="AA177" s="1">
        <f>IF(P177=1,$O$3,IF(P177=2,$O$4,$O$5))</f>
        <v>0</v>
      </c>
    </row>
    <row r="178">
      <c r="A178" s="1" t="s">
        <v>510</v>
      </c>
      <c r="E178" s="27" t="s">
        <v>506</v>
      </c>
    </row>
    <row r="179" ht="26">
      <c r="A179" s="1" t="s">
        <v>511</v>
      </c>
      <c r="E179" s="32" t="s">
        <v>10772</v>
      </c>
    </row>
    <row r="180" ht="25">
      <c r="A180" s="1" t="s">
        <v>513</v>
      </c>
      <c r="E180" s="27" t="s">
        <v>6048</v>
      </c>
    </row>
    <row r="181" ht="25">
      <c r="A181" s="1" t="s">
        <v>504</v>
      </c>
      <c r="B181" s="1">
        <v>43</v>
      </c>
      <c r="C181" s="26" t="s">
        <v>8711</v>
      </c>
      <c r="D181" t="s">
        <v>506</v>
      </c>
      <c r="E181" s="27" t="s">
        <v>8712</v>
      </c>
      <c r="F181" s="28" t="s">
        <v>567</v>
      </c>
      <c r="G181" s="29">
        <v>18.5</v>
      </c>
      <c r="H181" s="28">
        <v>0.00075000000000000002</v>
      </c>
      <c r="I181" s="30">
        <f>ROUND(G181*H181,P4)</f>
        <v>0</v>
      </c>
      <c r="L181" s="30">
        <v>0</v>
      </c>
      <c r="M181" s="24">
        <f>ROUND(G181*L181,P4)</f>
        <v>0</v>
      </c>
      <c r="N181" s="25" t="s">
        <v>6046</v>
      </c>
      <c r="O181" s="31">
        <f>M181*AA181</f>
        <v>0</v>
      </c>
      <c r="P181" s="1">
        <v>3</v>
      </c>
      <c r="AA181" s="1">
        <f>IF(P181=1,$O$3,IF(P181=2,$O$4,$O$5))</f>
        <v>0</v>
      </c>
    </row>
    <row r="182">
      <c r="A182" s="1" t="s">
        <v>510</v>
      </c>
      <c r="E182" s="27" t="s">
        <v>506</v>
      </c>
    </row>
    <row r="183" ht="65">
      <c r="A183" s="1" t="s">
        <v>511</v>
      </c>
      <c r="E183" s="32" t="s">
        <v>10773</v>
      </c>
    </row>
    <row r="184" ht="25">
      <c r="A184" s="1" t="s">
        <v>513</v>
      </c>
      <c r="E184" s="27" t="s">
        <v>6048</v>
      </c>
    </row>
    <row r="185" ht="25">
      <c r="A185" s="1" t="s">
        <v>504</v>
      </c>
      <c r="B185" s="1">
        <v>44</v>
      </c>
      <c r="C185" s="26" t="s">
        <v>8714</v>
      </c>
      <c r="D185" t="s">
        <v>506</v>
      </c>
      <c r="E185" s="27" t="s">
        <v>8715</v>
      </c>
      <c r="F185" s="28" t="s">
        <v>1553</v>
      </c>
      <c r="G185" s="29">
        <v>107.206</v>
      </c>
      <c r="H185" s="28">
        <v>0.113955</v>
      </c>
      <c r="I185" s="30">
        <f>ROUND(G185*H185,P4)</f>
        <v>0</v>
      </c>
      <c r="L185" s="30">
        <v>0</v>
      </c>
      <c r="M185" s="24">
        <f>ROUND(G185*L185,P4)</f>
        <v>0</v>
      </c>
      <c r="N185" s="25" t="s">
        <v>6046</v>
      </c>
      <c r="O185" s="31">
        <f>M185*AA185</f>
        <v>0</v>
      </c>
      <c r="P185" s="1">
        <v>3</v>
      </c>
      <c r="AA185" s="1">
        <f>IF(P185=1,$O$3,IF(P185=2,$O$4,$O$5))</f>
        <v>0</v>
      </c>
    </row>
    <row r="186">
      <c r="A186" s="1" t="s">
        <v>510</v>
      </c>
      <c r="E186" s="27" t="s">
        <v>506</v>
      </c>
    </row>
    <row r="187" ht="78">
      <c r="A187" s="1" t="s">
        <v>511</v>
      </c>
      <c r="E187" s="32" t="s">
        <v>10774</v>
      </c>
    </row>
    <row r="188" ht="25">
      <c r="A188" s="1" t="s">
        <v>513</v>
      </c>
      <c r="E188" s="27" t="s">
        <v>6048</v>
      </c>
    </row>
    <row r="189">
      <c r="A189" s="1" t="s">
        <v>504</v>
      </c>
      <c r="B189" s="1">
        <v>45</v>
      </c>
      <c r="C189" s="26" t="s">
        <v>8717</v>
      </c>
      <c r="D189" t="s">
        <v>506</v>
      </c>
      <c r="E189" s="27" t="s">
        <v>8718</v>
      </c>
      <c r="F189" s="28" t="s">
        <v>567</v>
      </c>
      <c r="G189" s="29">
        <v>46.939999999999998</v>
      </c>
      <c r="H189" s="28">
        <v>0.00012799999999999999</v>
      </c>
      <c r="I189" s="30">
        <f>ROUND(G189*H189,P4)</f>
        <v>0</v>
      </c>
      <c r="L189" s="30">
        <v>0</v>
      </c>
      <c r="M189" s="24">
        <f>ROUND(G189*L189,P4)</f>
        <v>0</v>
      </c>
      <c r="N189" s="25" t="s">
        <v>6046</v>
      </c>
      <c r="O189" s="31">
        <f>M189*AA189</f>
        <v>0</v>
      </c>
      <c r="P189" s="1">
        <v>3</v>
      </c>
      <c r="AA189" s="1">
        <f>IF(P189=1,$O$3,IF(P189=2,$O$4,$O$5))</f>
        <v>0</v>
      </c>
    </row>
    <row r="190">
      <c r="A190" s="1" t="s">
        <v>510</v>
      </c>
      <c r="E190" s="27" t="s">
        <v>506</v>
      </c>
    </row>
    <row r="191" ht="65">
      <c r="A191" s="1" t="s">
        <v>511</v>
      </c>
      <c r="E191" s="32" t="s">
        <v>10775</v>
      </c>
    </row>
    <row r="192" ht="25">
      <c r="A192" s="1" t="s">
        <v>513</v>
      </c>
      <c r="E192" s="27" t="s">
        <v>6048</v>
      </c>
    </row>
    <row r="193">
      <c r="A193" s="1" t="s">
        <v>504</v>
      </c>
      <c r="B193" s="1">
        <v>46</v>
      </c>
      <c r="C193" s="26" t="s">
        <v>8723</v>
      </c>
      <c r="D193" t="s">
        <v>506</v>
      </c>
      <c r="E193" s="27" t="s">
        <v>8724</v>
      </c>
      <c r="F193" s="28" t="s">
        <v>567</v>
      </c>
      <c r="G193" s="29">
        <v>8.4399999999999995</v>
      </c>
      <c r="H193" s="28">
        <v>0.0030599999999999998</v>
      </c>
      <c r="I193" s="30">
        <f>ROUND(G193*H193,P4)</f>
        <v>0</v>
      </c>
      <c r="L193" s="30">
        <v>0</v>
      </c>
      <c r="M193" s="24">
        <f>ROUND(G193*L193,P4)</f>
        <v>0</v>
      </c>
      <c r="N193" s="25" t="s">
        <v>6046</v>
      </c>
      <c r="O193" s="31">
        <f>M193*AA193</f>
        <v>0</v>
      </c>
      <c r="P193" s="1">
        <v>3</v>
      </c>
      <c r="AA193" s="1">
        <f>IF(P193=1,$O$3,IF(P193=2,$O$4,$O$5))</f>
        <v>0</v>
      </c>
    </row>
    <row r="194">
      <c r="A194" s="1" t="s">
        <v>510</v>
      </c>
      <c r="E194" s="27" t="s">
        <v>506</v>
      </c>
    </row>
    <row r="195" ht="39">
      <c r="A195" s="1" t="s">
        <v>511</v>
      </c>
      <c r="E195" s="32" t="s">
        <v>10776</v>
      </c>
    </row>
    <row r="196" ht="25">
      <c r="A196" s="1" t="s">
        <v>513</v>
      </c>
      <c r="E196" s="27" t="s">
        <v>6048</v>
      </c>
    </row>
    <row r="197" ht="25">
      <c r="A197" s="1" t="s">
        <v>504</v>
      </c>
      <c r="B197" s="1">
        <v>47</v>
      </c>
      <c r="C197" s="26" t="s">
        <v>8726</v>
      </c>
      <c r="D197" t="s">
        <v>506</v>
      </c>
      <c r="E197" s="27" t="s">
        <v>8727</v>
      </c>
      <c r="F197" s="28" t="s">
        <v>1553</v>
      </c>
      <c r="G197" s="29">
        <v>18.199999999999999</v>
      </c>
      <c r="H197" s="28">
        <v>0.083409999999999998</v>
      </c>
      <c r="I197" s="30">
        <f>ROUND(G197*H197,P4)</f>
        <v>0</v>
      </c>
      <c r="L197" s="30">
        <v>0</v>
      </c>
      <c r="M197" s="24">
        <f>ROUND(G197*L197,P4)</f>
        <v>0</v>
      </c>
      <c r="N197" s="25" t="s">
        <v>6046</v>
      </c>
      <c r="O197" s="31">
        <f>M197*AA197</f>
        <v>0</v>
      </c>
      <c r="P197" s="1">
        <v>3</v>
      </c>
      <c r="AA197" s="1">
        <f>IF(P197=1,$O$3,IF(P197=2,$O$4,$O$5))</f>
        <v>0</v>
      </c>
    </row>
    <row r="198">
      <c r="A198" s="1" t="s">
        <v>510</v>
      </c>
      <c r="E198" s="27" t="s">
        <v>506</v>
      </c>
    </row>
    <row r="199" ht="39">
      <c r="A199" s="1" t="s">
        <v>511</v>
      </c>
      <c r="E199" s="32" t="s">
        <v>10777</v>
      </c>
    </row>
    <row r="200" ht="25">
      <c r="A200" s="1" t="s">
        <v>513</v>
      </c>
      <c r="E200" s="27" t="s">
        <v>6048</v>
      </c>
    </row>
    <row r="201" ht="13">
      <c r="A201" s="1" t="s">
        <v>501</v>
      </c>
      <c r="C201" s="22" t="s">
        <v>855</v>
      </c>
      <c r="E201" s="23" t="s">
        <v>3455</v>
      </c>
      <c r="L201" s="24">
        <f>SUMIFS(L202:L225,A202:A225,"P")</f>
        <v>0</v>
      </c>
      <c r="M201" s="24">
        <f>SUMIFS(M202:M225,A202:A225,"P")</f>
        <v>0</v>
      </c>
      <c r="N201" s="25"/>
    </row>
    <row r="202">
      <c r="A202" s="1" t="s">
        <v>504</v>
      </c>
      <c r="B202" s="1">
        <v>49</v>
      </c>
      <c r="C202" s="26" t="s">
        <v>8729</v>
      </c>
      <c r="D202" t="s">
        <v>506</v>
      </c>
      <c r="E202" s="27" t="s">
        <v>8730</v>
      </c>
      <c r="F202" s="28" t="s">
        <v>563</v>
      </c>
      <c r="G202" s="29">
        <v>5.8970000000000002</v>
      </c>
      <c r="H202" s="28">
        <v>2.5019749999999998</v>
      </c>
      <c r="I202" s="30">
        <f>ROUND(G202*H202,P4)</f>
        <v>0</v>
      </c>
      <c r="L202" s="30">
        <v>0</v>
      </c>
      <c r="M202" s="24">
        <f>ROUND(G202*L202,P4)</f>
        <v>0</v>
      </c>
      <c r="N202" s="25" t="s">
        <v>6046</v>
      </c>
      <c r="O202" s="31">
        <f>M202*AA202</f>
        <v>0</v>
      </c>
      <c r="P202" s="1">
        <v>3</v>
      </c>
      <c r="AA202" s="1">
        <f>IF(P202=1,$O$3,IF(P202=2,$O$4,$O$5))</f>
        <v>0</v>
      </c>
    </row>
    <row r="203">
      <c r="A203" s="1" t="s">
        <v>510</v>
      </c>
      <c r="E203" s="27" t="s">
        <v>506</v>
      </c>
    </row>
    <row r="204" ht="52">
      <c r="A204" s="1" t="s">
        <v>511</v>
      </c>
      <c r="E204" s="32" t="s">
        <v>10778</v>
      </c>
    </row>
    <row r="205" ht="25">
      <c r="A205" s="1" t="s">
        <v>513</v>
      </c>
      <c r="E205" s="27" t="s">
        <v>6048</v>
      </c>
    </row>
    <row r="206">
      <c r="A206" s="1" t="s">
        <v>504</v>
      </c>
      <c r="B206" s="1">
        <v>50</v>
      </c>
      <c r="C206" s="26" t="s">
        <v>8732</v>
      </c>
      <c r="D206" t="s">
        <v>506</v>
      </c>
      <c r="E206" s="27" t="s">
        <v>8733</v>
      </c>
      <c r="F206" s="28" t="s">
        <v>1553</v>
      </c>
      <c r="G206" s="29">
        <v>45.469999999999999</v>
      </c>
      <c r="H206" s="28">
        <v>0.011173000000000001</v>
      </c>
      <c r="I206" s="30">
        <f>ROUND(G206*H206,P4)</f>
        <v>0</v>
      </c>
      <c r="L206" s="30">
        <v>0</v>
      </c>
      <c r="M206" s="24">
        <f>ROUND(G206*L206,P4)</f>
        <v>0</v>
      </c>
      <c r="N206" s="25" t="s">
        <v>6046</v>
      </c>
      <c r="O206" s="31">
        <f>M206*AA206</f>
        <v>0</v>
      </c>
      <c r="P206" s="1">
        <v>3</v>
      </c>
      <c r="AA206" s="1">
        <f>IF(P206=1,$O$3,IF(P206=2,$O$4,$O$5))</f>
        <v>0</v>
      </c>
    </row>
    <row r="207">
      <c r="A207" s="1" t="s">
        <v>510</v>
      </c>
      <c r="E207" s="27" t="s">
        <v>506</v>
      </c>
    </row>
    <row r="208" ht="52">
      <c r="A208" s="1" t="s">
        <v>511</v>
      </c>
      <c r="E208" s="32" t="s">
        <v>10779</v>
      </c>
    </row>
    <row r="209" ht="25">
      <c r="A209" s="1" t="s">
        <v>513</v>
      </c>
      <c r="E209" s="27" t="s">
        <v>6048</v>
      </c>
    </row>
    <row r="210">
      <c r="A210" s="1" t="s">
        <v>504</v>
      </c>
      <c r="B210" s="1">
        <v>51</v>
      </c>
      <c r="C210" s="26" t="s">
        <v>8735</v>
      </c>
      <c r="D210" t="s">
        <v>506</v>
      </c>
      <c r="E210" s="27" t="s">
        <v>8736</v>
      </c>
      <c r="F210" s="28" t="s">
        <v>1553</v>
      </c>
      <c r="G210" s="29">
        <v>45.469999999999999</v>
      </c>
      <c r="H210" s="28">
        <v>0</v>
      </c>
      <c r="I210" s="30">
        <f>ROUND(G210*H210,P4)</f>
        <v>0</v>
      </c>
      <c r="L210" s="30">
        <v>0</v>
      </c>
      <c r="M210" s="24">
        <f>ROUND(G210*L210,P4)</f>
        <v>0</v>
      </c>
      <c r="N210" s="25" t="s">
        <v>6046</v>
      </c>
      <c r="O210" s="31">
        <f>M210*AA210</f>
        <v>0</v>
      </c>
      <c r="P210" s="1">
        <v>3</v>
      </c>
      <c r="AA210" s="1">
        <f>IF(P210=1,$O$3,IF(P210=2,$O$4,$O$5))</f>
        <v>0</v>
      </c>
    </row>
    <row r="211">
      <c r="A211" s="1" t="s">
        <v>510</v>
      </c>
      <c r="E211" s="27" t="s">
        <v>506</v>
      </c>
    </row>
    <row r="212" ht="52">
      <c r="A212" s="1" t="s">
        <v>511</v>
      </c>
      <c r="E212" s="32" t="s">
        <v>10779</v>
      </c>
    </row>
    <row r="213" ht="25">
      <c r="A213" s="1" t="s">
        <v>513</v>
      </c>
      <c r="E213" s="27" t="s">
        <v>6048</v>
      </c>
    </row>
    <row r="214">
      <c r="A214" s="1" t="s">
        <v>504</v>
      </c>
      <c r="B214" s="1">
        <v>52</v>
      </c>
      <c r="C214" s="26" t="s">
        <v>8737</v>
      </c>
      <c r="D214" t="s">
        <v>506</v>
      </c>
      <c r="E214" s="27" t="s">
        <v>8738</v>
      </c>
      <c r="F214" s="28" t="s">
        <v>2694</v>
      </c>
      <c r="G214" s="29">
        <v>0.88500000000000001</v>
      </c>
      <c r="H214" s="28">
        <v>1.0529059999999999</v>
      </c>
      <c r="I214" s="30">
        <f>ROUND(G214*H214,P4)</f>
        <v>0</v>
      </c>
      <c r="L214" s="30">
        <v>0</v>
      </c>
      <c r="M214" s="24">
        <f>ROUND(G214*L214,P4)</f>
        <v>0</v>
      </c>
      <c r="N214" s="25" t="s">
        <v>6046</v>
      </c>
      <c r="O214" s="31">
        <f>M214*AA214</f>
        <v>0</v>
      </c>
      <c r="P214" s="1">
        <v>3</v>
      </c>
      <c r="AA214" s="1">
        <f>IF(P214=1,$O$3,IF(P214=2,$O$4,$O$5))</f>
        <v>0</v>
      </c>
    </row>
    <row r="215">
      <c r="A215" s="1" t="s">
        <v>510</v>
      </c>
      <c r="E215" s="27" t="s">
        <v>506</v>
      </c>
    </row>
    <row r="216" ht="26">
      <c r="A216" s="1" t="s">
        <v>511</v>
      </c>
      <c r="E216" s="32" t="s">
        <v>10780</v>
      </c>
    </row>
    <row r="217" ht="25">
      <c r="A217" s="1" t="s">
        <v>513</v>
      </c>
      <c r="E217" s="27" t="s">
        <v>6048</v>
      </c>
    </row>
    <row r="218" ht="25">
      <c r="A218" s="1" t="s">
        <v>504</v>
      </c>
      <c r="B218" s="1">
        <v>53</v>
      </c>
      <c r="C218" s="26" t="s">
        <v>8740</v>
      </c>
      <c r="D218" t="s">
        <v>506</v>
      </c>
      <c r="E218" s="27" t="s">
        <v>8741</v>
      </c>
      <c r="F218" s="28" t="s">
        <v>563</v>
      </c>
      <c r="G218" s="29">
        <v>3.9340000000000002</v>
      </c>
      <c r="H218" s="28">
        <v>0</v>
      </c>
      <c r="I218" s="30">
        <f>ROUND(G218*H218,P4)</f>
        <v>0</v>
      </c>
      <c r="L218" s="30">
        <v>0</v>
      </c>
      <c r="M218" s="24">
        <f>ROUND(G218*L218,P4)</f>
        <v>0</v>
      </c>
      <c r="N218" s="25" t="s">
        <v>6046</v>
      </c>
      <c r="O218" s="31">
        <f>M218*AA218</f>
        <v>0</v>
      </c>
      <c r="P218" s="1">
        <v>3</v>
      </c>
      <c r="AA218" s="1">
        <f>IF(P218=1,$O$3,IF(P218=2,$O$4,$O$5))</f>
        <v>0</v>
      </c>
    </row>
    <row r="219">
      <c r="A219" s="1" t="s">
        <v>510</v>
      </c>
      <c r="E219" s="27" t="s">
        <v>506</v>
      </c>
    </row>
    <row r="220" ht="52">
      <c r="A220" s="1" t="s">
        <v>511</v>
      </c>
      <c r="E220" s="32" t="s">
        <v>10781</v>
      </c>
    </row>
    <row r="221" ht="25">
      <c r="A221" s="1" t="s">
        <v>513</v>
      </c>
      <c r="E221" s="27" t="s">
        <v>6048</v>
      </c>
    </row>
    <row r="222" ht="25">
      <c r="A222" s="1" t="s">
        <v>504</v>
      </c>
      <c r="B222" s="1">
        <v>48</v>
      </c>
      <c r="C222" s="26" t="s">
        <v>8743</v>
      </c>
      <c r="D222" t="s">
        <v>506</v>
      </c>
      <c r="E222" s="27" t="s">
        <v>8744</v>
      </c>
      <c r="F222" s="28" t="s">
        <v>567</v>
      </c>
      <c r="G222" s="29">
        <v>74.959999999999994</v>
      </c>
      <c r="H222" s="28">
        <v>0.022439000000000001</v>
      </c>
      <c r="I222" s="30">
        <f>ROUND(G222*H222,P4)</f>
        <v>0</v>
      </c>
      <c r="L222" s="30">
        <v>0</v>
      </c>
      <c r="M222" s="24">
        <f>ROUND(G222*L222,P4)</f>
        <v>0</v>
      </c>
      <c r="N222" s="25" t="s">
        <v>506</v>
      </c>
      <c r="O222" s="31">
        <f>M222*AA222</f>
        <v>0</v>
      </c>
      <c r="P222" s="1">
        <v>3</v>
      </c>
      <c r="AA222" s="1">
        <f>IF(P222=1,$O$3,IF(P222=2,$O$4,$O$5))</f>
        <v>0</v>
      </c>
    </row>
    <row r="223">
      <c r="A223" s="1" t="s">
        <v>510</v>
      </c>
      <c r="E223" s="27" t="s">
        <v>506</v>
      </c>
    </row>
    <row r="224" ht="39">
      <c r="A224" s="1" t="s">
        <v>511</v>
      </c>
      <c r="E224" s="32" t="s">
        <v>10782</v>
      </c>
    </row>
    <row r="225">
      <c r="A225" s="1" t="s">
        <v>513</v>
      </c>
      <c r="E225" s="27" t="s">
        <v>506</v>
      </c>
    </row>
    <row r="226" ht="13">
      <c r="A226" s="1" t="s">
        <v>501</v>
      </c>
      <c r="C226" s="22" t="s">
        <v>5101</v>
      </c>
      <c r="E226" s="23" t="s">
        <v>8746</v>
      </c>
      <c r="L226" s="24">
        <f>SUMIFS(L227:L322,A227:A322,"P")</f>
        <v>0</v>
      </c>
      <c r="M226" s="24">
        <f>SUMIFS(M227:M322,A227:A322,"P")</f>
        <v>0</v>
      </c>
      <c r="N226" s="25"/>
    </row>
    <row r="227" ht="25">
      <c r="A227" s="1" t="s">
        <v>504</v>
      </c>
      <c r="B227" s="1">
        <v>54</v>
      </c>
      <c r="C227" s="26" t="s">
        <v>8747</v>
      </c>
      <c r="D227" t="s">
        <v>506</v>
      </c>
      <c r="E227" s="27" t="s">
        <v>8748</v>
      </c>
      <c r="F227" s="28" t="s">
        <v>1553</v>
      </c>
      <c r="G227" s="29">
        <v>692.654</v>
      </c>
      <c r="H227" s="28">
        <v>0.0064999999999999997</v>
      </c>
      <c r="I227" s="30">
        <f>ROUND(G227*H227,P4)</f>
        <v>0</v>
      </c>
      <c r="L227" s="30">
        <v>0</v>
      </c>
      <c r="M227" s="24">
        <f>ROUND(G227*L227,P4)</f>
        <v>0</v>
      </c>
      <c r="N227" s="25" t="s">
        <v>6046</v>
      </c>
      <c r="O227" s="31">
        <f>M227*AA227</f>
        <v>0</v>
      </c>
      <c r="P227" s="1">
        <v>3</v>
      </c>
      <c r="AA227" s="1">
        <f>IF(P227=1,$O$3,IF(P227=2,$O$4,$O$5))</f>
        <v>0</v>
      </c>
    </row>
    <row r="228">
      <c r="A228" s="1" t="s">
        <v>510</v>
      </c>
      <c r="E228" s="27" t="s">
        <v>506</v>
      </c>
    </row>
    <row r="229" ht="409.5">
      <c r="A229" s="1" t="s">
        <v>511</v>
      </c>
      <c r="E229" s="32" t="s">
        <v>10783</v>
      </c>
    </row>
    <row r="230" ht="25">
      <c r="A230" s="1" t="s">
        <v>513</v>
      </c>
      <c r="E230" s="27" t="s">
        <v>6048</v>
      </c>
    </row>
    <row r="231" ht="25">
      <c r="A231" s="1" t="s">
        <v>504</v>
      </c>
      <c r="B231" s="1">
        <v>55</v>
      </c>
      <c r="C231" s="26" t="s">
        <v>10784</v>
      </c>
      <c r="D231" t="s">
        <v>506</v>
      </c>
      <c r="E231" s="27" t="s">
        <v>10785</v>
      </c>
      <c r="F231" s="28" t="s">
        <v>1553</v>
      </c>
      <c r="G231" s="29">
        <v>16.120000000000001</v>
      </c>
      <c r="H231" s="28">
        <v>0.0043839999999999999</v>
      </c>
      <c r="I231" s="30">
        <f>ROUND(G231*H231,P4)</f>
        <v>0</v>
      </c>
      <c r="L231" s="30">
        <v>0</v>
      </c>
      <c r="M231" s="24">
        <f>ROUND(G231*L231,P4)</f>
        <v>0</v>
      </c>
      <c r="N231" s="25" t="s">
        <v>6046</v>
      </c>
      <c r="O231" s="31">
        <f>M231*AA231</f>
        <v>0</v>
      </c>
      <c r="P231" s="1">
        <v>3</v>
      </c>
      <c r="AA231" s="1">
        <f>IF(P231=1,$O$3,IF(P231=2,$O$4,$O$5))</f>
        <v>0</v>
      </c>
    </row>
    <row r="232">
      <c r="A232" s="1" t="s">
        <v>510</v>
      </c>
      <c r="E232" s="27" t="s">
        <v>506</v>
      </c>
    </row>
    <row r="233" ht="65">
      <c r="A233" s="1" t="s">
        <v>511</v>
      </c>
      <c r="E233" s="32" t="s">
        <v>10786</v>
      </c>
    </row>
    <row r="234" ht="25">
      <c r="A234" s="1" t="s">
        <v>513</v>
      </c>
      <c r="E234" s="27" t="s">
        <v>6048</v>
      </c>
    </row>
    <row r="235" ht="25">
      <c r="A235" s="1" t="s">
        <v>504</v>
      </c>
      <c r="B235" s="1">
        <v>56</v>
      </c>
      <c r="C235" s="26" t="s">
        <v>8750</v>
      </c>
      <c r="D235" t="s">
        <v>506</v>
      </c>
      <c r="E235" s="27" t="s">
        <v>8751</v>
      </c>
      <c r="F235" s="28" t="s">
        <v>1553</v>
      </c>
      <c r="G235" s="29">
        <v>100.483</v>
      </c>
      <c r="H235" s="28">
        <v>0.013650000000000001</v>
      </c>
      <c r="I235" s="30">
        <f>ROUND(G235*H235,P4)</f>
        <v>0</v>
      </c>
      <c r="L235" s="30">
        <v>0</v>
      </c>
      <c r="M235" s="24">
        <f>ROUND(G235*L235,P4)</f>
        <v>0</v>
      </c>
      <c r="N235" s="25" t="s">
        <v>6046</v>
      </c>
      <c r="O235" s="31">
        <f>M235*AA235</f>
        <v>0</v>
      </c>
      <c r="P235" s="1">
        <v>3</v>
      </c>
      <c r="AA235" s="1">
        <f>IF(P235=1,$O$3,IF(P235=2,$O$4,$O$5))</f>
        <v>0</v>
      </c>
    </row>
    <row r="236">
      <c r="A236" s="1" t="s">
        <v>510</v>
      </c>
      <c r="E236" s="27" t="s">
        <v>506</v>
      </c>
    </row>
    <row r="237" ht="221">
      <c r="A237" s="1" t="s">
        <v>511</v>
      </c>
      <c r="E237" s="32" t="s">
        <v>10787</v>
      </c>
    </row>
    <row r="238" ht="25">
      <c r="A238" s="1" t="s">
        <v>513</v>
      </c>
      <c r="E238" s="27" t="s">
        <v>6048</v>
      </c>
    </row>
    <row r="239" ht="25">
      <c r="A239" s="1" t="s">
        <v>504</v>
      </c>
      <c r="B239" s="1">
        <v>57</v>
      </c>
      <c r="C239" s="26" t="s">
        <v>8753</v>
      </c>
      <c r="D239" t="s">
        <v>506</v>
      </c>
      <c r="E239" s="27" t="s">
        <v>8754</v>
      </c>
      <c r="F239" s="28" t="s">
        <v>1553</v>
      </c>
      <c r="G239" s="29">
        <v>589.09699999999998</v>
      </c>
      <c r="H239" s="28">
        <v>0.016279999999999999</v>
      </c>
      <c r="I239" s="30">
        <f>ROUND(G239*H239,P4)</f>
        <v>0</v>
      </c>
      <c r="L239" s="30">
        <v>0</v>
      </c>
      <c r="M239" s="24">
        <f>ROUND(G239*L239,P4)</f>
        <v>0</v>
      </c>
      <c r="N239" s="25" t="s">
        <v>6046</v>
      </c>
      <c r="O239" s="31">
        <f>M239*AA239</f>
        <v>0</v>
      </c>
      <c r="P239" s="1">
        <v>3</v>
      </c>
      <c r="AA239" s="1">
        <f>IF(P239=1,$O$3,IF(P239=2,$O$4,$O$5))</f>
        <v>0</v>
      </c>
    </row>
    <row r="240">
      <c r="A240" s="1" t="s">
        <v>510</v>
      </c>
      <c r="E240" s="27" t="s">
        <v>506</v>
      </c>
    </row>
    <row r="241" ht="409.5">
      <c r="A241" s="1" t="s">
        <v>511</v>
      </c>
      <c r="E241" s="32" t="s">
        <v>10788</v>
      </c>
    </row>
    <row r="242" ht="25">
      <c r="A242" s="1" t="s">
        <v>513</v>
      </c>
      <c r="E242" s="27" t="s">
        <v>6048</v>
      </c>
    </row>
    <row r="243" ht="25">
      <c r="A243" s="1" t="s">
        <v>504</v>
      </c>
      <c r="B243" s="1">
        <v>58</v>
      </c>
      <c r="C243" s="26" t="s">
        <v>8756</v>
      </c>
      <c r="D243" t="s">
        <v>506</v>
      </c>
      <c r="E243" s="27" t="s">
        <v>8757</v>
      </c>
      <c r="F243" s="28" t="s">
        <v>1553</v>
      </c>
      <c r="G243" s="29">
        <v>589.09699999999998</v>
      </c>
      <c r="H243" s="28">
        <v>0.0067999999999999996</v>
      </c>
      <c r="I243" s="30">
        <f>ROUND(G243*H243,P4)</f>
        <v>0</v>
      </c>
      <c r="L243" s="30">
        <v>0</v>
      </c>
      <c r="M243" s="24">
        <f>ROUND(G243*L243,P4)</f>
        <v>0</v>
      </c>
      <c r="N243" s="25" t="s">
        <v>6046</v>
      </c>
      <c r="O243" s="31">
        <f>M243*AA243</f>
        <v>0</v>
      </c>
      <c r="P243" s="1">
        <v>3</v>
      </c>
      <c r="AA243" s="1">
        <f>IF(P243=1,$O$3,IF(P243=2,$O$4,$O$5))</f>
        <v>0</v>
      </c>
    </row>
    <row r="244">
      <c r="A244" s="1" t="s">
        <v>510</v>
      </c>
      <c r="E244" s="27" t="s">
        <v>506</v>
      </c>
    </row>
    <row r="245" ht="26">
      <c r="A245" s="1" t="s">
        <v>511</v>
      </c>
      <c r="E245" s="32" t="s">
        <v>10789</v>
      </c>
    </row>
    <row r="246" ht="25">
      <c r="A246" s="1" t="s">
        <v>513</v>
      </c>
      <c r="E246" s="27" t="s">
        <v>6048</v>
      </c>
    </row>
    <row r="247" ht="25">
      <c r="A247" s="1" t="s">
        <v>504</v>
      </c>
      <c r="B247" s="1">
        <v>59</v>
      </c>
      <c r="C247" s="26" t="s">
        <v>8758</v>
      </c>
      <c r="D247" t="s">
        <v>506</v>
      </c>
      <c r="E247" s="27" t="s">
        <v>8759</v>
      </c>
      <c r="F247" s="28" t="s">
        <v>567</v>
      </c>
      <c r="G247" s="29">
        <v>81.200000000000003</v>
      </c>
      <c r="H247" s="28">
        <v>0</v>
      </c>
      <c r="I247" s="30">
        <f>ROUND(G247*H247,P4)</f>
        <v>0</v>
      </c>
      <c r="L247" s="30">
        <v>0</v>
      </c>
      <c r="M247" s="24">
        <f>ROUND(G247*L247,P4)</f>
        <v>0</v>
      </c>
      <c r="N247" s="25" t="s">
        <v>6046</v>
      </c>
      <c r="O247" s="31">
        <f>M247*AA247</f>
        <v>0</v>
      </c>
      <c r="P247" s="1">
        <v>3</v>
      </c>
      <c r="AA247" s="1">
        <f>IF(P247=1,$O$3,IF(P247=2,$O$4,$O$5))</f>
        <v>0</v>
      </c>
    </row>
    <row r="248">
      <c r="A248" s="1" t="s">
        <v>510</v>
      </c>
      <c r="E248" s="27" t="s">
        <v>506</v>
      </c>
    </row>
    <row r="249" ht="182">
      <c r="A249" s="1" t="s">
        <v>511</v>
      </c>
      <c r="E249" s="32" t="s">
        <v>10790</v>
      </c>
    </row>
    <row r="250" ht="25">
      <c r="A250" s="1" t="s">
        <v>513</v>
      </c>
      <c r="E250" s="27" t="s">
        <v>6048</v>
      </c>
    </row>
    <row r="251" ht="25">
      <c r="A251" s="1" t="s">
        <v>504</v>
      </c>
      <c r="B251" s="1">
        <v>60</v>
      </c>
      <c r="C251" s="26" t="s">
        <v>8761</v>
      </c>
      <c r="D251" t="s">
        <v>506</v>
      </c>
      <c r="E251" s="27" t="s">
        <v>8762</v>
      </c>
      <c r="F251" s="28" t="s">
        <v>1553</v>
      </c>
      <c r="G251" s="29">
        <v>278.87400000000002</v>
      </c>
      <c r="H251" s="28">
        <v>0.0064999999999999997</v>
      </c>
      <c r="I251" s="30">
        <f>ROUND(G251*H251,P4)</f>
        <v>0</v>
      </c>
      <c r="L251" s="30">
        <v>0</v>
      </c>
      <c r="M251" s="24">
        <f>ROUND(G251*L251,P4)</f>
        <v>0</v>
      </c>
      <c r="N251" s="25" t="s">
        <v>6046</v>
      </c>
      <c r="O251" s="31">
        <f>M251*AA251</f>
        <v>0</v>
      </c>
      <c r="P251" s="1">
        <v>3</v>
      </c>
      <c r="AA251" s="1">
        <f>IF(P251=1,$O$3,IF(P251=2,$O$4,$O$5))</f>
        <v>0</v>
      </c>
    </row>
    <row r="252">
      <c r="A252" s="1" t="s">
        <v>510</v>
      </c>
      <c r="E252" s="27" t="s">
        <v>506</v>
      </c>
    </row>
    <row r="253" ht="221">
      <c r="A253" s="1" t="s">
        <v>511</v>
      </c>
      <c r="E253" s="32" t="s">
        <v>10791</v>
      </c>
    </row>
    <row r="254" ht="25">
      <c r="A254" s="1" t="s">
        <v>513</v>
      </c>
      <c r="E254" s="27" t="s">
        <v>6048</v>
      </c>
    </row>
    <row r="255" ht="25">
      <c r="A255" s="1" t="s">
        <v>504</v>
      </c>
      <c r="B255" s="1">
        <v>61</v>
      </c>
      <c r="C255" s="26" t="s">
        <v>10475</v>
      </c>
      <c r="D255" t="s">
        <v>506</v>
      </c>
      <c r="E255" s="27" t="s">
        <v>10476</v>
      </c>
      <c r="F255" s="28" t="s">
        <v>1553</v>
      </c>
      <c r="G255" s="29">
        <v>26.263000000000002</v>
      </c>
      <c r="H255" s="28">
        <v>0.0043839999999999999</v>
      </c>
      <c r="I255" s="30">
        <f>ROUND(G255*H255,P4)</f>
        <v>0</v>
      </c>
      <c r="L255" s="30">
        <v>0</v>
      </c>
      <c r="M255" s="24">
        <f>ROUND(G255*L255,P4)</f>
        <v>0</v>
      </c>
      <c r="N255" s="25" t="s">
        <v>6046</v>
      </c>
      <c r="O255" s="31">
        <f>M255*AA255</f>
        <v>0</v>
      </c>
      <c r="P255" s="1">
        <v>3</v>
      </c>
      <c r="AA255" s="1">
        <f>IF(P255=1,$O$3,IF(P255=2,$O$4,$O$5))</f>
        <v>0</v>
      </c>
    </row>
    <row r="256">
      <c r="A256" s="1" t="s">
        <v>510</v>
      </c>
      <c r="E256" s="27" t="s">
        <v>506</v>
      </c>
    </row>
    <row r="257" ht="65">
      <c r="A257" s="1" t="s">
        <v>511</v>
      </c>
      <c r="E257" s="32" t="s">
        <v>10792</v>
      </c>
    </row>
    <row r="258" ht="25">
      <c r="A258" s="1" t="s">
        <v>513</v>
      </c>
      <c r="E258" s="27" t="s">
        <v>6048</v>
      </c>
    </row>
    <row r="259" ht="25">
      <c r="A259" s="1" t="s">
        <v>504</v>
      </c>
      <c r="B259" s="1">
        <v>62</v>
      </c>
      <c r="C259" s="26" t="s">
        <v>8764</v>
      </c>
      <c r="D259" t="s">
        <v>506</v>
      </c>
      <c r="E259" s="27" t="s">
        <v>8765</v>
      </c>
      <c r="F259" s="28" t="s">
        <v>1553</v>
      </c>
      <c r="G259" s="29">
        <v>278.87400000000002</v>
      </c>
      <c r="H259" s="28">
        <v>0.01575</v>
      </c>
      <c r="I259" s="30">
        <f>ROUND(G259*H259,P4)</f>
        <v>0</v>
      </c>
      <c r="L259" s="30">
        <v>0</v>
      </c>
      <c r="M259" s="24">
        <f>ROUND(G259*L259,P4)</f>
        <v>0</v>
      </c>
      <c r="N259" s="25" t="s">
        <v>6046</v>
      </c>
      <c r="O259" s="31">
        <f>M259*AA259</f>
        <v>0</v>
      </c>
      <c r="P259" s="1">
        <v>3</v>
      </c>
      <c r="AA259" s="1">
        <f>IF(P259=1,$O$3,IF(P259=2,$O$4,$O$5))</f>
        <v>0</v>
      </c>
    </row>
    <row r="260">
      <c r="A260" s="1" t="s">
        <v>510</v>
      </c>
      <c r="E260" s="27" t="s">
        <v>506</v>
      </c>
    </row>
    <row r="261" ht="221">
      <c r="A261" s="1" t="s">
        <v>511</v>
      </c>
      <c r="E261" s="32" t="s">
        <v>10791</v>
      </c>
    </row>
    <row r="262" ht="25">
      <c r="A262" s="1" t="s">
        <v>513</v>
      </c>
      <c r="E262" s="27" t="s">
        <v>6048</v>
      </c>
    </row>
    <row r="263" ht="25">
      <c r="A263" s="1" t="s">
        <v>504</v>
      </c>
      <c r="B263" s="1">
        <v>63</v>
      </c>
      <c r="C263" s="26" t="s">
        <v>8766</v>
      </c>
      <c r="D263" t="s">
        <v>506</v>
      </c>
      <c r="E263" s="27" t="s">
        <v>8767</v>
      </c>
      <c r="F263" s="28" t="s">
        <v>1553</v>
      </c>
      <c r="G263" s="29">
        <v>278.87400000000002</v>
      </c>
      <c r="H263" s="28">
        <v>0.0052500000000000003</v>
      </c>
      <c r="I263" s="30">
        <f>ROUND(G263*H263,P4)</f>
        <v>0</v>
      </c>
      <c r="L263" s="30">
        <v>0</v>
      </c>
      <c r="M263" s="24">
        <f>ROUND(G263*L263,P4)</f>
        <v>0</v>
      </c>
      <c r="N263" s="25" t="s">
        <v>6046</v>
      </c>
      <c r="O263" s="31">
        <f>M263*AA263</f>
        <v>0</v>
      </c>
      <c r="P263" s="1">
        <v>3</v>
      </c>
      <c r="AA263" s="1">
        <f>IF(P263=1,$O$3,IF(P263=2,$O$4,$O$5))</f>
        <v>0</v>
      </c>
    </row>
    <row r="264">
      <c r="A264" s="1" t="s">
        <v>510</v>
      </c>
      <c r="E264" s="27" t="s">
        <v>506</v>
      </c>
    </row>
    <row r="265" ht="26">
      <c r="A265" s="1" t="s">
        <v>511</v>
      </c>
      <c r="E265" s="32" t="s">
        <v>10793</v>
      </c>
    </row>
    <row r="266" ht="25">
      <c r="A266" s="1" t="s">
        <v>513</v>
      </c>
      <c r="E266" s="27" t="s">
        <v>6048</v>
      </c>
    </row>
    <row r="267" ht="25">
      <c r="A267" s="1" t="s">
        <v>504</v>
      </c>
      <c r="B267" s="1">
        <v>64</v>
      </c>
      <c r="C267" s="26" t="s">
        <v>8769</v>
      </c>
      <c r="D267" t="s">
        <v>506</v>
      </c>
      <c r="E267" s="27" t="s">
        <v>8770</v>
      </c>
      <c r="F267" s="28" t="s">
        <v>1553</v>
      </c>
      <c r="G267" s="29">
        <v>39.75</v>
      </c>
      <c r="H267" s="28">
        <v>0</v>
      </c>
      <c r="I267" s="30">
        <f>ROUND(G267*H267,P4)</f>
        <v>0</v>
      </c>
      <c r="L267" s="30">
        <v>0</v>
      </c>
      <c r="M267" s="24">
        <f>ROUND(G267*L267,P4)</f>
        <v>0</v>
      </c>
      <c r="N267" s="25" t="s">
        <v>6046</v>
      </c>
      <c r="O267" s="31">
        <f>M267*AA267</f>
        <v>0</v>
      </c>
      <c r="P267" s="1">
        <v>3</v>
      </c>
      <c r="AA267" s="1">
        <f>IF(P267=1,$O$3,IF(P267=2,$O$4,$O$5))</f>
        <v>0</v>
      </c>
    </row>
    <row r="268">
      <c r="A268" s="1" t="s">
        <v>510</v>
      </c>
      <c r="E268" s="27" t="s">
        <v>506</v>
      </c>
    </row>
    <row r="269" ht="182">
      <c r="A269" s="1" t="s">
        <v>511</v>
      </c>
      <c r="E269" s="32" t="s">
        <v>10794</v>
      </c>
    </row>
    <row r="270" ht="25">
      <c r="A270" s="1" t="s">
        <v>513</v>
      </c>
      <c r="E270" s="27" t="s">
        <v>6048</v>
      </c>
    </row>
    <row r="271" ht="25">
      <c r="A271" s="1" t="s">
        <v>504</v>
      </c>
      <c r="B271" s="1">
        <v>65</v>
      </c>
      <c r="C271" s="26" t="s">
        <v>8772</v>
      </c>
      <c r="D271" t="s">
        <v>506</v>
      </c>
      <c r="E271" s="27" t="s">
        <v>8773</v>
      </c>
      <c r="F271" s="28" t="s">
        <v>563</v>
      </c>
      <c r="G271" s="29">
        <v>1.8180000000000001</v>
      </c>
      <c r="H271" s="28">
        <v>2.5018699999999998</v>
      </c>
      <c r="I271" s="30">
        <f>ROUND(G271*H271,P4)</f>
        <v>0</v>
      </c>
      <c r="L271" s="30">
        <v>0</v>
      </c>
      <c r="M271" s="24">
        <f>ROUND(G271*L271,P4)</f>
        <v>0</v>
      </c>
      <c r="N271" s="25" t="s">
        <v>6046</v>
      </c>
      <c r="O271" s="31">
        <f>M271*AA271</f>
        <v>0</v>
      </c>
      <c r="P271" s="1">
        <v>3</v>
      </c>
      <c r="AA271" s="1">
        <f>IF(P271=1,$O$3,IF(P271=2,$O$4,$O$5))</f>
        <v>0</v>
      </c>
    </row>
    <row r="272">
      <c r="A272" s="1" t="s">
        <v>510</v>
      </c>
      <c r="E272" s="27" t="s">
        <v>506</v>
      </c>
    </row>
    <row r="273" ht="26">
      <c r="A273" s="1" t="s">
        <v>511</v>
      </c>
      <c r="E273" s="32" t="s">
        <v>10795</v>
      </c>
    </row>
    <row r="274" ht="25">
      <c r="A274" s="1" t="s">
        <v>513</v>
      </c>
      <c r="E274" s="27" t="s">
        <v>6048</v>
      </c>
    </row>
    <row r="275" ht="25">
      <c r="A275" s="1" t="s">
        <v>504</v>
      </c>
      <c r="B275" s="1">
        <v>66</v>
      </c>
      <c r="C275" s="26" t="s">
        <v>8775</v>
      </c>
      <c r="D275" t="s">
        <v>506</v>
      </c>
      <c r="E275" s="27" t="s">
        <v>8776</v>
      </c>
      <c r="F275" s="28" t="s">
        <v>563</v>
      </c>
      <c r="G275" s="29">
        <v>1.8180000000000001</v>
      </c>
      <c r="H275" s="28">
        <v>0</v>
      </c>
      <c r="I275" s="30">
        <f>ROUND(G275*H275,P4)</f>
        <v>0</v>
      </c>
      <c r="L275" s="30">
        <v>0</v>
      </c>
      <c r="M275" s="24">
        <f>ROUND(G275*L275,P4)</f>
        <v>0</v>
      </c>
      <c r="N275" s="25" t="s">
        <v>6046</v>
      </c>
      <c r="O275" s="31">
        <f>M275*AA275</f>
        <v>0</v>
      </c>
      <c r="P275" s="1">
        <v>3</v>
      </c>
      <c r="AA275" s="1">
        <f>IF(P275=1,$O$3,IF(P275=2,$O$4,$O$5))</f>
        <v>0</v>
      </c>
    </row>
    <row r="276">
      <c r="A276" s="1" t="s">
        <v>510</v>
      </c>
      <c r="E276" s="27" t="s">
        <v>506</v>
      </c>
    </row>
    <row r="277" ht="26">
      <c r="A277" s="1" t="s">
        <v>511</v>
      </c>
      <c r="E277" s="32" t="s">
        <v>10795</v>
      </c>
    </row>
    <row r="278" ht="25">
      <c r="A278" s="1" t="s">
        <v>513</v>
      </c>
      <c r="E278" s="27" t="s">
        <v>6048</v>
      </c>
    </row>
    <row r="279">
      <c r="A279" s="1" t="s">
        <v>504</v>
      </c>
      <c r="B279" s="1">
        <v>67</v>
      </c>
      <c r="C279" s="26" t="s">
        <v>8777</v>
      </c>
      <c r="D279" t="s">
        <v>506</v>
      </c>
      <c r="E279" s="27" t="s">
        <v>8778</v>
      </c>
      <c r="F279" s="28" t="s">
        <v>2694</v>
      </c>
      <c r="G279" s="29">
        <v>0.045999999999999999</v>
      </c>
      <c r="H279" s="28">
        <v>1.062773</v>
      </c>
      <c r="I279" s="30">
        <f>ROUND(G279*H279,P4)</f>
        <v>0</v>
      </c>
      <c r="L279" s="30">
        <v>0</v>
      </c>
      <c r="M279" s="24">
        <f>ROUND(G279*L279,P4)</f>
        <v>0</v>
      </c>
      <c r="N279" s="25" t="s">
        <v>6046</v>
      </c>
      <c r="O279" s="31">
        <f>M279*AA279</f>
        <v>0</v>
      </c>
      <c r="P279" s="1">
        <v>3</v>
      </c>
      <c r="AA279" s="1">
        <f>IF(P279=1,$O$3,IF(P279=2,$O$4,$O$5))</f>
        <v>0</v>
      </c>
    </row>
    <row r="280">
      <c r="A280" s="1" t="s">
        <v>510</v>
      </c>
      <c r="E280" s="27" t="s">
        <v>506</v>
      </c>
    </row>
    <row r="281" ht="26">
      <c r="A281" s="1" t="s">
        <v>511</v>
      </c>
      <c r="E281" s="32" t="s">
        <v>10796</v>
      </c>
    </row>
    <row r="282" ht="25">
      <c r="A282" s="1" t="s">
        <v>513</v>
      </c>
      <c r="E282" s="27" t="s">
        <v>6048</v>
      </c>
    </row>
    <row r="283">
      <c r="A283" s="1" t="s">
        <v>504</v>
      </c>
      <c r="B283" s="1">
        <v>68</v>
      </c>
      <c r="C283" s="26" t="s">
        <v>8780</v>
      </c>
      <c r="D283" t="s">
        <v>506</v>
      </c>
      <c r="E283" s="27" t="s">
        <v>8781</v>
      </c>
      <c r="F283" s="28" t="s">
        <v>1553</v>
      </c>
      <c r="G283" s="29">
        <v>41.469999999999999</v>
      </c>
      <c r="H283" s="28">
        <v>0.089760000000000006</v>
      </c>
      <c r="I283" s="30">
        <f>ROUND(G283*H283,P4)</f>
        <v>0</v>
      </c>
      <c r="L283" s="30">
        <v>0</v>
      </c>
      <c r="M283" s="24">
        <f>ROUND(G283*L283,P4)</f>
        <v>0</v>
      </c>
      <c r="N283" s="25" t="s">
        <v>6046</v>
      </c>
      <c r="O283" s="31">
        <f>M283*AA283</f>
        <v>0</v>
      </c>
      <c r="P283" s="1">
        <v>3</v>
      </c>
      <c r="AA283" s="1">
        <f>IF(P283=1,$O$3,IF(P283=2,$O$4,$O$5))</f>
        <v>0</v>
      </c>
    </row>
    <row r="284">
      <c r="A284" s="1" t="s">
        <v>510</v>
      </c>
      <c r="E284" s="27" t="s">
        <v>506</v>
      </c>
    </row>
    <row r="285" ht="78">
      <c r="A285" s="1" t="s">
        <v>511</v>
      </c>
      <c r="E285" s="32" t="s">
        <v>10797</v>
      </c>
    </row>
    <row r="286" ht="25">
      <c r="A286" s="1" t="s">
        <v>513</v>
      </c>
      <c r="E286" s="27" t="s">
        <v>6048</v>
      </c>
    </row>
    <row r="287">
      <c r="A287" s="1" t="s">
        <v>504</v>
      </c>
      <c r="B287" s="1">
        <v>69</v>
      </c>
      <c r="C287" s="26" t="s">
        <v>8783</v>
      </c>
      <c r="D287" t="s">
        <v>506</v>
      </c>
      <c r="E287" s="27" t="s">
        <v>8784</v>
      </c>
      <c r="F287" s="28" t="s">
        <v>1553</v>
      </c>
      <c r="G287" s="29">
        <v>113.05</v>
      </c>
      <c r="H287" s="28">
        <v>0.11219999999999999</v>
      </c>
      <c r="I287" s="30">
        <f>ROUND(G287*H287,P4)</f>
        <v>0</v>
      </c>
      <c r="L287" s="30">
        <v>0</v>
      </c>
      <c r="M287" s="24">
        <f>ROUND(G287*L287,P4)</f>
        <v>0</v>
      </c>
      <c r="N287" s="25" t="s">
        <v>6046</v>
      </c>
      <c r="O287" s="31">
        <f>M287*AA287</f>
        <v>0</v>
      </c>
      <c r="P287" s="1">
        <v>3</v>
      </c>
      <c r="AA287" s="1">
        <f>IF(P287=1,$O$3,IF(P287=2,$O$4,$O$5))</f>
        <v>0</v>
      </c>
    </row>
    <row r="288">
      <c r="A288" s="1" t="s">
        <v>510</v>
      </c>
      <c r="E288" s="27" t="s">
        <v>506</v>
      </c>
    </row>
    <row r="289" ht="78">
      <c r="A289" s="1" t="s">
        <v>511</v>
      </c>
      <c r="E289" s="32" t="s">
        <v>10798</v>
      </c>
    </row>
    <row r="290" ht="25">
      <c r="A290" s="1" t="s">
        <v>513</v>
      </c>
      <c r="E290" s="27" t="s">
        <v>6048</v>
      </c>
    </row>
    <row r="291">
      <c r="A291" s="1" t="s">
        <v>504</v>
      </c>
      <c r="B291" s="1">
        <v>70</v>
      </c>
      <c r="C291" s="26" t="s">
        <v>8786</v>
      </c>
      <c r="D291" t="s">
        <v>506</v>
      </c>
      <c r="E291" s="27" t="s">
        <v>8787</v>
      </c>
      <c r="F291" s="28" t="s">
        <v>1553</v>
      </c>
      <c r="G291" s="29">
        <v>113.05</v>
      </c>
      <c r="H291" s="28">
        <v>0.010200000000000001</v>
      </c>
      <c r="I291" s="30">
        <f>ROUND(G291*H291,P4)</f>
        <v>0</v>
      </c>
      <c r="L291" s="30">
        <v>0</v>
      </c>
      <c r="M291" s="24">
        <f>ROUND(G291*L291,P4)</f>
        <v>0</v>
      </c>
      <c r="N291" s="25" t="s">
        <v>6046</v>
      </c>
      <c r="O291" s="31">
        <f>M291*AA291</f>
        <v>0</v>
      </c>
      <c r="P291" s="1">
        <v>3</v>
      </c>
      <c r="AA291" s="1">
        <f>IF(P291=1,$O$3,IF(P291=2,$O$4,$O$5))</f>
        <v>0</v>
      </c>
    </row>
    <row r="292">
      <c r="A292" s="1" t="s">
        <v>510</v>
      </c>
      <c r="E292" s="27" t="s">
        <v>506</v>
      </c>
    </row>
    <row r="293" ht="78">
      <c r="A293" s="1" t="s">
        <v>511</v>
      </c>
      <c r="E293" s="32" t="s">
        <v>10798</v>
      </c>
    </row>
    <row r="294" ht="25">
      <c r="A294" s="1" t="s">
        <v>513</v>
      </c>
      <c r="E294" s="27" t="s">
        <v>6048</v>
      </c>
    </row>
    <row r="295">
      <c r="A295" s="1" t="s">
        <v>504</v>
      </c>
      <c r="B295" s="1">
        <v>71</v>
      </c>
      <c r="C295" s="26" t="s">
        <v>10799</v>
      </c>
      <c r="D295" t="s">
        <v>506</v>
      </c>
      <c r="E295" s="27" t="s">
        <v>10800</v>
      </c>
      <c r="F295" s="28" t="s">
        <v>1553</v>
      </c>
      <c r="G295" s="29">
        <v>18.18</v>
      </c>
      <c r="H295" s="28">
        <v>0.020400000000000001</v>
      </c>
      <c r="I295" s="30">
        <f>ROUND(G295*H295,P4)</f>
        <v>0</v>
      </c>
      <c r="L295" s="30">
        <v>0</v>
      </c>
      <c r="M295" s="24">
        <f>ROUND(G295*L295,P4)</f>
        <v>0</v>
      </c>
      <c r="N295" s="25" t="s">
        <v>6046</v>
      </c>
      <c r="O295" s="31">
        <f>M295*AA295</f>
        <v>0</v>
      </c>
      <c r="P295" s="1">
        <v>3</v>
      </c>
      <c r="AA295" s="1">
        <f>IF(P295=1,$O$3,IF(P295=2,$O$4,$O$5))</f>
        <v>0</v>
      </c>
    </row>
    <row r="296">
      <c r="A296" s="1" t="s">
        <v>510</v>
      </c>
      <c r="E296" s="27" t="s">
        <v>506</v>
      </c>
    </row>
    <row r="297" ht="26">
      <c r="A297" s="1" t="s">
        <v>511</v>
      </c>
      <c r="E297" s="32" t="s">
        <v>10801</v>
      </c>
    </row>
    <row r="298" ht="25">
      <c r="A298" s="1" t="s">
        <v>513</v>
      </c>
      <c r="E298" s="27" t="s">
        <v>6048</v>
      </c>
    </row>
    <row r="299">
      <c r="A299" s="1" t="s">
        <v>504</v>
      </c>
      <c r="B299" s="1">
        <v>72</v>
      </c>
      <c r="C299" s="26" t="s">
        <v>8789</v>
      </c>
      <c r="D299" t="s">
        <v>506</v>
      </c>
      <c r="E299" s="27" t="s">
        <v>8790</v>
      </c>
      <c r="F299" s="28" t="s">
        <v>1553</v>
      </c>
      <c r="G299" s="29">
        <v>172.69999999999999</v>
      </c>
      <c r="H299" s="28">
        <v>0.00013200000000000001</v>
      </c>
      <c r="I299" s="30">
        <f>ROUND(G299*H299,P4)</f>
        <v>0</v>
      </c>
      <c r="L299" s="30">
        <v>0</v>
      </c>
      <c r="M299" s="24">
        <f>ROUND(G299*L299,P4)</f>
        <v>0</v>
      </c>
      <c r="N299" s="25" t="s">
        <v>6046</v>
      </c>
      <c r="O299" s="31">
        <f>M299*AA299</f>
        <v>0</v>
      </c>
      <c r="P299" s="1">
        <v>3</v>
      </c>
      <c r="AA299" s="1">
        <f>IF(P299=1,$O$3,IF(P299=2,$O$4,$O$5))</f>
        <v>0</v>
      </c>
    </row>
    <row r="300">
      <c r="A300" s="1" t="s">
        <v>510</v>
      </c>
      <c r="E300" s="27" t="s">
        <v>506</v>
      </c>
    </row>
    <row r="301" ht="156">
      <c r="A301" s="1" t="s">
        <v>511</v>
      </c>
      <c r="E301" s="32" t="s">
        <v>10802</v>
      </c>
    </row>
    <row r="302" ht="25">
      <c r="A302" s="1" t="s">
        <v>513</v>
      </c>
      <c r="E302" s="27" t="s">
        <v>6048</v>
      </c>
    </row>
    <row r="303" ht="25">
      <c r="A303" s="1" t="s">
        <v>504</v>
      </c>
      <c r="B303" s="1">
        <v>73</v>
      </c>
      <c r="C303" s="26" t="s">
        <v>8792</v>
      </c>
      <c r="D303" t="s">
        <v>506</v>
      </c>
      <c r="E303" s="27" t="s">
        <v>8793</v>
      </c>
      <c r="F303" s="28" t="s">
        <v>567</v>
      </c>
      <c r="G303" s="29">
        <v>157.81999999999999</v>
      </c>
      <c r="H303" s="28">
        <v>2.0999999999999999E-05</v>
      </c>
      <c r="I303" s="30">
        <f>ROUND(G303*H303,P4)</f>
        <v>0</v>
      </c>
      <c r="L303" s="30">
        <v>0</v>
      </c>
      <c r="M303" s="24">
        <f>ROUND(G303*L303,P4)</f>
        <v>0</v>
      </c>
      <c r="N303" s="25" t="s">
        <v>6046</v>
      </c>
      <c r="O303" s="31">
        <f>M303*AA303</f>
        <v>0</v>
      </c>
      <c r="P303" s="1">
        <v>3</v>
      </c>
      <c r="AA303" s="1">
        <f>IF(P303=1,$O$3,IF(P303=2,$O$4,$O$5))</f>
        <v>0</v>
      </c>
    </row>
    <row r="304">
      <c r="A304" s="1" t="s">
        <v>510</v>
      </c>
      <c r="E304" s="27" t="s">
        <v>506</v>
      </c>
    </row>
    <row r="305" ht="143">
      <c r="A305" s="1" t="s">
        <v>511</v>
      </c>
      <c r="E305" s="32" t="s">
        <v>10803</v>
      </c>
    </row>
    <row r="306" ht="25">
      <c r="A306" s="1" t="s">
        <v>513</v>
      </c>
      <c r="E306" s="27" t="s">
        <v>6048</v>
      </c>
    </row>
    <row r="307" ht="25">
      <c r="A307" s="1" t="s">
        <v>504</v>
      </c>
      <c r="B307" s="1">
        <v>74</v>
      </c>
      <c r="C307" s="26" t="s">
        <v>8795</v>
      </c>
      <c r="D307" t="s">
        <v>506</v>
      </c>
      <c r="E307" s="27" t="s">
        <v>8796</v>
      </c>
      <c r="F307" s="28" t="s">
        <v>519</v>
      </c>
      <c r="G307" s="29">
        <v>11</v>
      </c>
      <c r="H307" s="28">
        <v>0.00048200000000000001</v>
      </c>
      <c r="I307" s="30">
        <f>ROUND(G307*H307,P4)</f>
        <v>0</v>
      </c>
      <c r="L307" s="30">
        <v>0</v>
      </c>
      <c r="M307" s="24">
        <f>ROUND(G307*L307,P4)</f>
        <v>0</v>
      </c>
      <c r="N307" s="25" t="s">
        <v>6046</v>
      </c>
      <c r="O307" s="31">
        <f>M307*AA307</f>
        <v>0</v>
      </c>
      <c r="P307" s="1">
        <v>3</v>
      </c>
      <c r="AA307" s="1">
        <f>IF(P307=1,$O$3,IF(P307=2,$O$4,$O$5))</f>
        <v>0</v>
      </c>
    </row>
    <row r="308">
      <c r="A308" s="1" t="s">
        <v>510</v>
      </c>
      <c r="E308" s="27" t="s">
        <v>506</v>
      </c>
    </row>
    <row r="309" ht="26">
      <c r="A309" s="1" t="s">
        <v>511</v>
      </c>
      <c r="E309" s="32" t="s">
        <v>1347</v>
      </c>
    </row>
    <row r="310" ht="25">
      <c r="A310" s="1" t="s">
        <v>513</v>
      </c>
      <c r="E310" s="27" t="s">
        <v>6048</v>
      </c>
    </row>
    <row r="311" ht="25">
      <c r="A311" s="1" t="s">
        <v>504</v>
      </c>
      <c r="B311" s="1">
        <v>75</v>
      </c>
      <c r="C311" s="26" t="s">
        <v>8797</v>
      </c>
      <c r="D311" t="s">
        <v>506</v>
      </c>
      <c r="E311" s="27" t="s">
        <v>8798</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10804</v>
      </c>
    </row>
    <row r="314">
      <c r="A314" s="1" t="s">
        <v>513</v>
      </c>
      <c r="E314" s="27" t="s">
        <v>506</v>
      </c>
    </row>
    <row r="315" ht="25">
      <c r="A315" s="1" t="s">
        <v>504</v>
      </c>
      <c r="B315" s="1">
        <v>76</v>
      </c>
      <c r="C315" s="26" t="s">
        <v>10805</v>
      </c>
      <c r="D315" t="s">
        <v>506</v>
      </c>
      <c r="E315" s="27" t="s">
        <v>10806</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10807</v>
      </c>
    </row>
    <row r="318">
      <c r="A318" s="1" t="s">
        <v>513</v>
      </c>
      <c r="E318" s="27" t="s">
        <v>506</v>
      </c>
    </row>
    <row r="319" ht="25">
      <c r="A319" s="1" t="s">
        <v>504</v>
      </c>
      <c r="B319" s="1">
        <v>77</v>
      </c>
      <c r="C319" s="26" t="s">
        <v>8800</v>
      </c>
      <c r="D319" t="s">
        <v>506</v>
      </c>
      <c r="E319" s="27" t="s">
        <v>8801</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9598</v>
      </c>
    </row>
    <row r="322">
      <c r="A322" s="1" t="s">
        <v>513</v>
      </c>
      <c r="E322" s="27" t="s">
        <v>506</v>
      </c>
    </row>
    <row r="323" ht="13">
      <c r="A323" s="1" t="s">
        <v>501</v>
      </c>
      <c r="C323" s="22" t="s">
        <v>6159</v>
      </c>
      <c r="E323" s="23" t="s">
        <v>6160</v>
      </c>
      <c r="L323" s="24">
        <f>SUMIFS(L324:L351,A324:A351,"P")</f>
        <v>0</v>
      </c>
      <c r="M323" s="24">
        <f>SUMIFS(M324:M351,A324:A351,"P")</f>
        <v>0</v>
      </c>
      <c r="N323" s="25"/>
    </row>
    <row r="324">
      <c r="A324" s="1" t="s">
        <v>504</v>
      </c>
      <c r="B324" s="1">
        <v>79</v>
      </c>
      <c r="C324" s="26" t="s">
        <v>8806</v>
      </c>
      <c r="D324" t="s">
        <v>506</v>
      </c>
      <c r="E324" s="27" t="s">
        <v>8807</v>
      </c>
      <c r="F324" s="28" t="s">
        <v>2694</v>
      </c>
      <c r="G324" s="29">
        <v>0.060999999999999999</v>
      </c>
      <c r="H324" s="28">
        <v>1</v>
      </c>
      <c r="I324" s="30">
        <f>ROUND(G324*H324,P4)</f>
        <v>0</v>
      </c>
      <c r="L324" s="30">
        <v>0</v>
      </c>
      <c r="M324" s="24">
        <f>ROUND(G324*L324,P4)</f>
        <v>0</v>
      </c>
      <c r="N324" s="25" t="s">
        <v>6046</v>
      </c>
      <c r="O324" s="31">
        <f>M324*AA324</f>
        <v>0</v>
      </c>
      <c r="P324" s="1">
        <v>3</v>
      </c>
      <c r="AA324" s="1">
        <f>IF(P324=1,$O$3,IF(P324=2,$O$4,$O$5))</f>
        <v>0</v>
      </c>
    </row>
    <row r="325">
      <c r="A325" s="1" t="s">
        <v>510</v>
      </c>
      <c r="E325" s="27" t="s">
        <v>506</v>
      </c>
    </row>
    <row r="326" ht="26">
      <c r="A326" s="1" t="s">
        <v>511</v>
      </c>
      <c r="E326" s="32" t="s">
        <v>10808</v>
      </c>
    </row>
    <row r="327" ht="25">
      <c r="A327" s="1" t="s">
        <v>513</v>
      </c>
      <c r="E327" s="27" t="s">
        <v>6048</v>
      </c>
    </row>
    <row r="328">
      <c r="A328" s="1" t="s">
        <v>504</v>
      </c>
      <c r="B328" s="1">
        <v>83</v>
      </c>
      <c r="C328" s="26" t="s">
        <v>8809</v>
      </c>
      <c r="D328" t="s">
        <v>506</v>
      </c>
      <c r="E328" s="27" t="s">
        <v>8810</v>
      </c>
      <c r="F328" s="28" t="s">
        <v>519</v>
      </c>
      <c r="G328" s="29">
        <v>1</v>
      </c>
      <c r="H328" s="28">
        <v>0.00044999999999999999</v>
      </c>
      <c r="I328" s="30">
        <f>ROUND(G328*H328,P4)</f>
        <v>0</v>
      </c>
      <c r="L328" s="30">
        <v>0</v>
      </c>
      <c r="M328" s="24">
        <f>ROUND(G328*L328,P4)</f>
        <v>0</v>
      </c>
      <c r="N328" s="25" t="s">
        <v>6046</v>
      </c>
      <c r="O328" s="31">
        <f>M328*AA328</f>
        <v>0</v>
      </c>
      <c r="P328" s="1">
        <v>3</v>
      </c>
      <c r="AA328" s="1">
        <f>IF(P328=1,$O$3,IF(P328=2,$O$4,$O$5))</f>
        <v>0</v>
      </c>
    </row>
    <row r="329">
      <c r="A329" s="1" t="s">
        <v>510</v>
      </c>
      <c r="E329" s="27" t="s">
        <v>506</v>
      </c>
    </row>
    <row r="330" ht="26">
      <c r="A330" s="1" t="s">
        <v>511</v>
      </c>
      <c r="E330" s="32" t="s">
        <v>8811</v>
      </c>
    </row>
    <row r="331" ht="25">
      <c r="A331" s="1" t="s">
        <v>513</v>
      </c>
      <c r="E331" s="27" t="s">
        <v>6048</v>
      </c>
    </row>
    <row r="332">
      <c r="A332" s="1" t="s">
        <v>504</v>
      </c>
      <c r="B332" s="1">
        <v>84</v>
      </c>
      <c r="C332" s="26" t="s">
        <v>8812</v>
      </c>
      <c r="D332" t="s">
        <v>506</v>
      </c>
      <c r="E332" s="27" t="s">
        <v>8813</v>
      </c>
      <c r="F332" s="28" t="s">
        <v>519</v>
      </c>
      <c r="G332" s="29">
        <v>1</v>
      </c>
      <c r="H332" s="28">
        <v>0.00125</v>
      </c>
      <c r="I332" s="30">
        <f>ROUND(G332*H332,P4)</f>
        <v>0</v>
      </c>
      <c r="L332" s="30">
        <v>0</v>
      </c>
      <c r="M332" s="24">
        <f>ROUND(G332*L332,P4)</f>
        <v>0</v>
      </c>
      <c r="N332" s="25" t="s">
        <v>6046</v>
      </c>
      <c r="O332" s="31">
        <f>M332*AA332</f>
        <v>0</v>
      </c>
      <c r="P332" s="1">
        <v>3</v>
      </c>
      <c r="AA332" s="1">
        <f>IF(P332=1,$O$3,IF(P332=2,$O$4,$O$5))</f>
        <v>0</v>
      </c>
    </row>
    <row r="333">
      <c r="A333" s="1" t="s">
        <v>510</v>
      </c>
      <c r="E333" s="27" t="s">
        <v>506</v>
      </c>
    </row>
    <row r="334" ht="26">
      <c r="A334" s="1" t="s">
        <v>511</v>
      </c>
      <c r="E334" s="32" t="s">
        <v>8814</v>
      </c>
    </row>
    <row r="335" ht="25">
      <c r="A335" s="1" t="s">
        <v>513</v>
      </c>
      <c r="E335" s="27" t="s">
        <v>6048</v>
      </c>
    </row>
    <row r="336" ht="25">
      <c r="A336" s="1" t="s">
        <v>504</v>
      </c>
      <c r="B336" s="1">
        <v>81</v>
      </c>
      <c r="C336" s="26" t="s">
        <v>8815</v>
      </c>
      <c r="D336" t="s">
        <v>506</v>
      </c>
      <c r="E336" s="27" t="s">
        <v>8816</v>
      </c>
      <c r="F336" s="28" t="s">
        <v>1553</v>
      </c>
      <c r="G336" s="29">
        <v>472.97199999999998</v>
      </c>
      <c r="H336" s="28">
        <v>0.0050000000000000001</v>
      </c>
      <c r="I336" s="30">
        <f>ROUND(G336*H336,P4)</f>
        <v>0</v>
      </c>
      <c r="L336" s="30">
        <v>0</v>
      </c>
      <c r="M336" s="24">
        <f>ROUND(G336*L336,P4)</f>
        <v>0</v>
      </c>
      <c r="N336" s="25" t="s">
        <v>6046</v>
      </c>
      <c r="O336" s="31">
        <f>M336*AA336</f>
        <v>0</v>
      </c>
      <c r="P336" s="1">
        <v>3</v>
      </c>
      <c r="AA336" s="1">
        <f>IF(P336=1,$O$3,IF(P336=2,$O$4,$O$5))</f>
        <v>0</v>
      </c>
    </row>
    <row r="337">
      <c r="A337" s="1" t="s">
        <v>510</v>
      </c>
      <c r="E337" s="27" t="s">
        <v>506</v>
      </c>
    </row>
    <row r="338" ht="26">
      <c r="A338" s="1" t="s">
        <v>511</v>
      </c>
      <c r="E338" s="32" t="s">
        <v>10809</v>
      </c>
    </row>
    <row r="339" ht="25">
      <c r="A339" s="1" t="s">
        <v>513</v>
      </c>
      <c r="E339" s="27" t="s">
        <v>6048</v>
      </c>
    </row>
    <row r="340" ht="25">
      <c r="A340" s="1" t="s">
        <v>504</v>
      </c>
      <c r="B340" s="1">
        <v>78</v>
      </c>
      <c r="C340" s="26" t="s">
        <v>6169</v>
      </c>
      <c r="D340" t="s">
        <v>506</v>
      </c>
      <c r="E340" s="27" t="s">
        <v>6170</v>
      </c>
      <c r="F340" s="28" t="s">
        <v>1553</v>
      </c>
      <c r="G340" s="29">
        <v>202.905</v>
      </c>
      <c r="H340" s="28">
        <v>0</v>
      </c>
      <c r="I340" s="30">
        <f>ROUND(G340*H340,P4)</f>
        <v>0</v>
      </c>
      <c r="L340" s="30">
        <v>0</v>
      </c>
      <c r="M340" s="24">
        <f>ROUND(G340*L340,P4)</f>
        <v>0</v>
      </c>
      <c r="N340" s="25" t="s">
        <v>6046</v>
      </c>
      <c r="O340" s="31">
        <f>M340*AA340</f>
        <v>0</v>
      </c>
      <c r="P340" s="1">
        <v>3</v>
      </c>
      <c r="AA340" s="1">
        <f>IF(P340=1,$O$3,IF(P340=2,$O$4,$O$5))</f>
        <v>0</v>
      </c>
    </row>
    <row r="341">
      <c r="A341" s="1" t="s">
        <v>510</v>
      </c>
      <c r="E341" s="27" t="s">
        <v>506</v>
      </c>
    </row>
    <row r="342" ht="39">
      <c r="A342" s="1" t="s">
        <v>511</v>
      </c>
      <c r="E342" s="32" t="s">
        <v>10810</v>
      </c>
    </row>
    <row r="343" ht="25">
      <c r="A343" s="1" t="s">
        <v>513</v>
      </c>
      <c r="E343" s="27" t="s">
        <v>6048</v>
      </c>
    </row>
    <row r="344">
      <c r="A344" s="1" t="s">
        <v>504</v>
      </c>
      <c r="B344" s="1">
        <v>80</v>
      </c>
      <c r="C344" s="26" t="s">
        <v>8819</v>
      </c>
      <c r="D344" t="s">
        <v>506</v>
      </c>
      <c r="E344" s="27" t="s">
        <v>8820</v>
      </c>
      <c r="F344" s="28" t="s">
        <v>1553</v>
      </c>
      <c r="G344" s="29">
        <v>405.81</v>
      </c>
      <c r="H344" s="28">
        <v>0.00039800000000000002</v>
      </c>
      <c r="I344" s="30">
        <f>ROUND(G344*H344,P4)</f>
        <v>0</v>
      </c>
      <c r="L344" s="30">
        <v>0</v>
      </c>
      <c r="M344" s="24">
        <f>ROUND(G344*L344,P4)</f>
        <v>0</v>
      </c>
      <c r="N344" s="25" t="s">
        <v>6046</v>
      </c>
      <c r="O344" s="31">
        <f>M344*AA344</f>
        <v>0</v>
      </c>
      <c r="P344" s="1">
        <v>3</v>
      </c>
      <c r="AA344" s="1">
        <f>IF(P344=1,$O$3,IF(P344=2,$O$4,$O$5))</f>
        <v>0</v>
      </c>
    </row>
    <row r="345">
      <c r="A345" s="1" t="s">
        <v>510</v>
      </c>
      <c r="E345" s="27" t="s">
        <v>506</v>
      </c>
    </row>
    <row r="346" ht="39">
      <c r="A346" s="1" t="s">
        <v>511</v>
      </c>
      <c r="E346" s="32" t="s">
        <v>10811</v>
      </c>
    </row>
    <row r="347" ht="25">
      <c r="A347" s="1" t="s">
        <v>513</v>
      </c>
      <c r="E347" s="27" t="s">
        <v>6048</v>
      </c>
    </row>
    <row r="348" ht="25">
      <c r="A348" s="1" t="s">
        <v>504</v>
      </c>
      <c r="B348" s="1">
        <v>82</v>
      </c>
      <c r="C348" s="26" t="s">
        <v>6179</v>
      </c>
      <c r="D348" t="s">
        <v>506</v>
      </c>
      <c r="E348" s="27" t="s">
        <v>6180</v>
      </c>
      <c r="F348" s="28" t="s">
        <v>519</v>
      </c>
      <c r="G348" s="29">
        <v>2</v>
      </c>
      <c r="H348" s="28">
        <v>0.0001</v>
      </c>
      <c r="I348" s="30">
        <f>ROUND(G348*H348,P4)</f>
        <v>0</v>
      </c>
      <c r="L348" s="30">
        <v>0</v>
      </c>
      <c r="M348" s="24">
        <f>ROUND(G348*L348,P4)</f>
        <v>0</v>
      </c>
      <c r="N348" s="25" t="s">
        <v>6046</v>
      </c>
      <c r="O348" s="31">
        <f>M348*AA348</f>
        <v>0</v>
      </c>
      <c r="P348" s="1">
        <v>3</v>
      </c>
      <c r="AA348" s="1">
        <f>IF(P348=1,$O$3,IF(P348=2,$O$4,$O$5))</f>
        <v>0</v>
      </c>
    </row>
    <row r="349">
      <c r="A349" s="1" t="s">
        <v>510</v>
      </c>
      <c r="E349" s="27" t="s">
        <v>506</v>
      </c>
    </row>
    <row r="350" ht="39">
      <c r="A350" s="1" t="s">
        <v>511</v>
      </c>
      <c r="E350" s="32" t="s">
        <v>8822</v>
      </c>
    </row>
    <row r="351" ht="25">
      <c r="A351" s="1" t="s">
        <v>513</v>
      </c>
      <c r="E351" s="27" t="s">
        <v>6048</v>
      </c>
    </row>
    <row r="352" ht="13">
      <c r="A352" s="1" t="s">
        <v>501</v>
      </c>
      <c r="C352" s="22" t="s">
        <v>8823</v>
      </c>
      <c r="E352" s="23" t="s">
        <v>8824</v>
      </c>
      <c r="L352" s="24">
        <f>SUMIFS(L353:L384,A353:A384,"P")</f>
        <v>0</v>
      </c>
      <c r="M352" s="24">
        <f>SUMIFS(M353:M384,A353:A384,"P")</f>
        <v>0</v>
      </c>
      <c r="N352" s="25"/>
    </row>
    <row r="353">
      <c r="A353" s="1" t="s">
        <v>504</v>
      </c>
      <c r="B353" s="1">
        <v>86</v>
      </c>
      <c r="C353" s="26" t="s">
        <v>8828</v>
      </c>
      <c r="D353" t="s">
        <v>506</v>
      </c>
      <c r="E353" s="27" t="s">
        <v>8829</v>
      </c>
      <c r="F353" s="28" t="s">
        <v>1553</v>
      </c>
      <c r="G353" s="29">
        <v>19.088999999999999</v>
      </c>
      <c r="H353" s="28">
        <v>0.0018</v>
      </c>
      <c r="I353" s="30">
        <f>ROUND(G353*H353,P4)</f>
        <v>0</v>
      </c>
      <c r="L353" s="30">
        <v>0</v>
      </c>
      <c r="M353" s="24">
        <f>ROUND(G353*L353,P4)</f>
        <v>0</v>
      </c>
      <c r="N353" s="25" t="s">
        <v>6046</v>
      </c>
      <c r="O353" s="31">
        <f>M353*AA353</f>
        <v>0</v>
      </c>
      <c r="P353" s="1">
        <v>3</v>
      </c>
      <c r="AA353" s="1">
        <f>IF(P353=1,$O$3,IF(P353=2,$O$4,$O$5))</f>
        <v>0</v>
      </c>
    </row>
    <row r="354">
      <c r="A354" s="1" t="s">
        <v>510</v>
      </c>
      <c r="E354" s="27" t="s">
        <v>506</v>
      </c>
    </row>
    <row r="355" ht="26">
      <c r="A355" s="1" t="s">
        <v>511</v>
      </c>
      <c r="E355" s="32" t="s">
        <v>10812</v>
      </c>
    </row>
    <row r="356" ht="25">
      <c r="A356" s="1" t="s">
        <v>513</v>
      </c>
      <c r="E356" s="27" t="s">
        <v>6048</v>
      </c>
    </row>
    <row r="357">
      <c r="A357" s="1" t="s">
        <v>504</v>
      </c>
      <c r="B357" s="1">
        <v>92</v>
      </c>
      <c r="C357" s="26" t="s">
        <v>8831</v>
      </c>
      <c r="D357" t="s">
        <v>506</v>
      </c>
      <c r="E357" s="27" t="s">
        <v>8832</v>
      </c>
      <c r="F357" s="28" t="s">
        <v>1553</v>
      </c>
      <c r="G357" s="29">
        <v>148.96799999999999</v>
      </c>
      <c r="H357" s="28">
        <v>0.0023999999999999998</v>
      </c>
      <c r="I357" s="30">
        <f>ROUND(G357*H357,P4)</f>
        <v>0</v>
      </c>
      <c r="L357" s="30">
        <v>0</v>
      </c>
      <c r="M357" s="24">
        <f>ROUND(G357*L357,P4)</f>
        <v>0</v>
      </c>
      <c r="N357" s="25" t="s">
        <v>6046</v>
      </c>
      <c r="O357" s="31">
        <f>M357*AA357</f>
        <v>0</v>
      </c>
      <c r="P357" s="1">
        <v>3</v>
      </c>
      <c r="AA357" s="1">
        <f>IF(P357=1,$O$3,IF(P357=2,$O$4,$O$5))</f>
        <v>0</v>
      </c>
    </row>
    <row r="358">
      <c r="A358" s="1" t="s">
        <v>510</v>
      </c>
      <c r="E358" s="27" t="s">
        <v>506</v>
      </c>
    </row>
    <row r="359" ht="26">
      <c r="A359" s="1" t="s">
        <v>511</v>
      </c>
      <c r="E359" s="32" t="s">
        <v>10813</v>
      </c>
    </row>
    <row r="360" ht="25">
      <c r="A360" s="1" t="s">
        <v>513</v>
      </c>
      <c r="E360" s="27" t="s">
        <v>6048</v>
      </c>
    </row>
    <row r="361">
      <c r="A361" s="1" t="s">
        <v>504</v>
      </c>
      <c r="B361" s="1">
        <v>88</v>
      </c>
      <c r="C361" s="26" t="s">
        <v>8834</v>
      </c>
      <c r="D361" t="s">
        <v>506</v>
      </c>
      <c r="E361" s="27" t="s">
        <v>8835</v>
      </c>
      <c r="F361" s="28" t="s">
        <v>1553</v>
      </c>
      <c r="G361" s="29">
        <v>36.225000000000001</v>
      </c>
      <c r="H361" s="28">
        <v>0.0048999999999999998</v>
      </c>
      <c r="I361" s="30">
        <f>ROUND(G361*H361,P4)</f>
        <v>0</v>
      </c>
      <c r="L361" s="30">
        <v>0</v>
      </c>
      <c r="M361" s="24">
        <f>ROUND(G361*L361,P4)</f>
        <v>0</v>
      </c>
      <c r="N361" s="25" t="s">
        <v>6046</v>
      </c>
      <c r="O361" s="31">
        <f>M361*AA361</f>
        <v>0</v>
      </c>
      <c r="P361" s="1">
        <v>3</v>
      </c>
      <c r="AA361" s="1">
        <f>IF(P361=1,$O$3,IF(P361=2,$O$4,$O$5))</f>
        <v>0</v>
      </c>
    </row>
    <row r="362">
      <c r="A362" s="1" t="s">
        <v>510</v>
      </c>
      <c r="E362" s="27" t="s">
        <v>506</v>
      </c>
    </row>
    <row r="363" ht="26">
      <c r="A363" s="1" t="s">
        <v>511</v>
      </c>
      <c r="E363" s="32" t="s">
        <v>10814</v>
      </c>
    </row>
    <row r="364" ht="25">
      <c r="A364" s="1" t="s">
        <v>513</v>
      </c>
      <c r="E364" s="27" t="s">
        <v>6048</v>
      </c>
    </row>
    <row r="365" ht="25">
      <c r="A365" s="1" t="s">
        <v>504</v>
      </c>
      <c r="B365" s="1">
        <v>85</v>
      </c>
      <c r="C365" s="26" t="s">
        <v>8840</v>
      </c>
      <c r="D365" t="s">
        <v>506</v>
      </c>
      <c r="E365" s="27" t="s">
        <v>8841</v>
      </c>
      <c r="F365" s="28" t="s">
        <v>1553</v>
      </c>
      <c r="G365" s="29">
        <v>18.18</v>
      </c>
      <c r="H365" s="28">
        <v>0</v>
      </c>
      <c r="I365" s="30">
        <f>ROUND(G365*H365,P4)</f>
        <v>0</v>
      </c>
      <c r="L365" s="30">
        <v>0</v>
      </c>
      <c r="M365" s="24">
        <f>ROUND(G365*L365,P4)</f>
        <v>0</v>
      </c>
      <c r="N365" s="25" t="s">
        <v>6046</v>
      </c>
      <c r="O365" s="31">
        <f>M365*AA365</f>
        <v>0</v>
      </c>
      <c r="P365" s="1">
        <v>3</v>
      </c>
      <c r="AA365" s="1">
        <f>IF(P365=1,$O$3,IF(P365=2,$O$4,$O$5))</f>
        <v>0</v>
      </c>
    </row>
    <row r="366">
      <c r="A366" s="1" t="s">
        <v>510</v>
      </c>
      <c r="E366" s="27" t="s">
        <v>506</v>
      </c>
    </row>
    <row r="367" ht="26">
      <c r="A367" s="1" t="s">
        <v>511</v>
      </c>
      <c r="E367" s="32" t="s">
        <v>10815</v>
      </c>
    </row>
    <row r="368" ht="25">
      <c r="A368" s="1" t="s">
        <v>513</v>
      </c>
      <c r="E368" s="27" t="s">
        <v>6048</v>
      </c>
    </row>
    <row r="369" ht="25">
      <c r="A369" s="1" t="s">
        <v>504</v>
      </c>
      <c r="B369" s="1">
        <v>87</v>
      </c>
      <c r="C369" s="26" t="s">
        <v>8843</v>
      </c>
      <c r="D369" t="s">
        <v>506</v>
      </c>
      <c r="E369" s="27" t="s">
        <v>8844</v>
      </c>
      <c r="F369" s="28" t="s">
        <v>1553</v>
      </c>
      <c r="G369" s="29">
        <v>34.5</v>
      </c>
      <c r="H369" s="28">
        <v>0</v>
      </c>
      <c r="I369" s="30">
        <f>ROUND(G369*H369,P4)</f>
        <v>0</v>
      </c>
      <c r="L369" s="30">
        <v>0</v>
      </c>
      <c r="M369" s="24">
        <f>ROUND(G369*L369,P4)</f>
        <v>0</v>
      </c>
      <c r="N369" s="25" t="s">
        <v>6046</v>
      </c>
      <c r="O369" s="31">
        <f>M369*AA369</f>
        <v>0</v>
      </c>
      <c r="P369" s="1">
        <v>3</v>
      </c>
      <c r="AA369" s="1">
        <f>IF(P369=1,$O$3,IF(P369=2,$O$4,$O$5))</f>
        <v>0</v>
      </c>
    </row>
    <row r="370">
      <c r="A370" s="1" t="s">
        <v>510</v>
      </c>
      <c r="E370" s="27" t="s">
        <v>506</v>
      </c>
    </row>
    <row r="371" ht="26">
      <c r="A371" s="1" t="s">
        <v>511</v>
      </c>
      <c r="E371" s="32" t="s">
        <v>10816</v>
      </c>
    </row>
    <row r="372" ht="25">
      <c r="A372" s="1" t="s">
        <v>513</v>
      </c>
      <c r="E372" s="27" t="s">
        <v>6048</v>
      </c>
    </row>
    <row r="373" ht="25">
      <c r="A373" s="1" t="s">
        <v>504</v>
      </c>
      <c r="B373" s="1">
        <v>89</v>
      </c>
      <c r="C373" s="26" t="s">
        <v>8846</v>
      </c>
      <c r="D373" t="s">
        <v>506</v>
      </c>
      <c r="E373" s="27" t="s">
        <v>8847</v>
      </c>
      <c r="F373" s="28" t="s">
        <v>1553</v>
      </c>
      <c r="G373" s="29">
        <v>124.19</v>
      </c>
      <c r="H373" s="28">
        <v>0</v>
      </c>
      <c r="I373" s="30">
        <f>ROUND(G373*H373,P4)</f>
        <v>0</v>
      </c>
      <c r="L373" s="30">
        <v>0</v>
      </c>
      <c r="M373" s="24">
        <f>ROUND(G373*L373,P4)</f>
        <v>0</v>
      </c>
      <c r="N373" s="25" t="s">
        <v>6046</v>
      </c>
      <c r="O373" s="31">
        <f>M373*AA373</f>
        <v>0</v>
      </c>
      <c r="P373" s="1">
        <v>3</v>
      </c>
      <c r="AA373" s="1">
        <f>IF(P373=1,$O$3,IF(P373=2,$O$4,$O$5))</f>
        <v>0</v>
      </c>
    </row>
    <row r="374">
      <c r="A374" s="1" t="s">
        <v>510</v>
      </c>
      <c r="E374" s="27" t="s">
        <v>506</v>
      </c>
    </row>
    <row r="375" ht="117">
      <c r="A375" s="1" t="s">
        <v>511</v>
      </c>
      <c r="E375" s="32" t="s">
        <v>10817</v>
      </c>
    </row>
    <row r="376" ht="25">
      <c r="A376" s="1" t="s">
        <v>513</v>
      </c>
      <c r="E376" s="27" t="s">
        <v>6048</v>
      </c>
    </row>
    <row r="377" ht="25">
      <c r="A377" s="1" t="s">
        <v>504</v>
      </c>
      <c r="B377" s="1">
        <v>91</v>
      </c>
      <c r="C377" s="26" t="s">
        <v>8849</v>
      </c>
      <c r="D377" t="s">
        <v>506</v>
      </c>
      <c r="E377" s="27" t="s">
        <v>8850</v>
      </c>
      <c r="F377" s="28" t="s">
        <v>1553</v>
      </c>
      <c r="G377" s="29">
        <v>141.874</v>
      </c>
      <c r="H377" s="28">
        <v>0.0060000000000000001</v>
      </c>
      <c r="I377" s="30">
        <f>ROUND(G377*H377,P4)</f>
        <v>0</v>
      </c>
      <c r="L377" s="30">
        <v>0</v>
      </c>
      <c r="M377" s="24">
        <f>ROUND(G377*L377,P4)</f>
        <v>0</v>
      </c>
      <c r="N377" s="25" t="s">
        <v>6046</v>
      </c>
      <c r="O377" s="31">
        <f>M377*AA377</f>
        <v>0</v>
      </c>
      <c r="P377" s="1">
        <v>3</v>
      </c>
      <c r="AA377" s="1">
        <f>IF(P377=1,$O$3,IF(P377=2,$O$4,$O$5))</f>
        <v>0</v>
      </c>
    </row>
    <row r="378">
      <c r="A378" s="1" t="s">
        <v>510</v>
      </c>
      <c r="E378" s="27" t="s">
        <v>506</v>
      </c>
    </row>
    <row r="379" ht="143">
      <c r="A379" s="1" t="s">
        <v>511</v>
      </c>
      <c r="E379" s="32" t="s">
        <v>10818</v>
      </c>
    </row>
    <row r="380" ht="25">
      <c r="A380" s="1" t="s">
        <v>513</v>
      </c>
      <c r="E380" s="27" t="s">
        <v>6048</v>
      </c>
    </row>
    <row r="381" ht="37.5">
      <c r="A381" s="1" t="s">
        <v>504</v>
      </c>
      <c r="B381" s="1">
        <v>90</v>
      </c>
      <c r="C381" s="26" t="s">
        <v>8852</v>
      </c>
      <c r="D381" t="s">
        <v>506</v>
      </c>
      <c r="E381" s="27" t="s">
        <v>8853</v>
      </c>
      <c r="F381" s="28" t="s">
        <v>563</v>
      </c>
      <c r="G381" s="29">
        <v>16.393000000000001</v>
      </c>
      <c r="H381" s="28">
        <v>0.00365</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
      <c r="A383" s="1" t="s">
        <v>511</v>
      </c>
      <c r="E383" s="32" t="s">
        <v>10819</v>
      </c>
    </row>
    <row r="384">
      <c r="A384" s="1" t="s">
        <v>513</v>
      </c>
      <c r="E384" s="27" t="s">
        <v>506</v>
      </c>
    </row>
    <row r="385" ht="13">
      <c r="A385" s="1" t="s">
        <v>501</v>
      </c>
      <c r="C385" s="22" t="s">
        <v>8855</v>
      </c>
      <c r="E385" s="23" t="s">
        <v>8856</v>
      </c>
      <c r="L385" s="24">
        <f>SUMIFS(L386:L473,A386:A473,"P")</f>
        <v>0</v>
      </c>
      <c r="M385" s="24">
        <f>SUMIFS(M386:M473,A386:A473,"P")</f>
        <v>0</v>
      </c>
      <c r="N385" s="25"/>
    </row>
    <row r="386">
      <c r="A386" s="1" t="s">
        <v>504</v>
      </c>
      <c r="B386" s="1">
        <v>108</v>
      </c>
      <c r="C386" s="26" t="s">
        <v>8857</v>
      </c>
      <c r="D386" t="s">
        <v>506</v>
      </c>
      <c r="E386" s="27" t="s">
        <v>8858</v>
      </c>
      <c r="F386" s="28" t="s">
        <v>519</v>
      </c>
      <c r="G386" s="29">
        <v>1</v>
      </c>
      <c r="H386" s="28">
        <v>9.0000000000000006E-05</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
      <c r="A388" s="1" t="s">
        <v>511</v>
      </c>
      <c r="E388" s="32" t="s">
        <v>10820</v>
      </c>
    </row>
    <row r="389" ht="25">
      <c r="A389" s="1" t="s">
        <v>513</v>
      </c>
      <c r="E389" s="27" t="s">
        <v>6048</v>
      </c>
    </row>
    <row r="390">
      <c r="A390" s="1" t="s">
        <v>504</v>
      </c>
      <c r="B390" s="1">
        <v>93</v>
      </c>
      <c r="C390" s="26" t="s">
        <v>10821</v>
      </c>
      <c r="D390" t="s">
        <v>506</v>
      </c>
      <c r="E390" s="27" t="s">
        <v>10822</v>
      </c>
      <c r="F390" s="28" t="s">
        <v>567</v>
      </c>
      <c r="G390" s="29">
        <v>17</v>
      </c>
      <c r="H390" s="28">
        <v>0.0014220000000000001</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
      <c r="A392" s="1" t="s">
        <v>511</v>
      </c>
      <c r="E392" s="32" t="s">
        <v>688</v>
      </c>
    </row>
    <row r="393" ht="25">
      <c r="A393" s="1" t="s">
        <v>513</v>
      </c>
      <c r="E393" s="27" t="s">
        <v>6048</v>
      </c>
    </row>
    <row r="394">
      <c r="A394" s="1" t="s">
        <v>504</v>
      </c>
      <c r="B394" s="1">
        <v>94</v>
      </c>
      <c r="C394" s="26" t="s">
        <v>10823</v>
      </c>
      <c r="D394" t="s">
        <v>506</v>
      </c>
      <c r="E394" s="27" t="s">
        <v>10824</v>
      </c>
      <c r="F394" s="28" t="s">
        <v>567</v>
      </c>
      <c r="G394" s="29">
        <v>27</v>
      </c>
      <c r="H394" s="28">
        <v>0.0019729999999999999</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
      <c r="A396" s="1" t="s">
        <v>511</v>
      </c>
      <c r="E396" s="32" t="s">
        <v>10525</v>
      </c>
    </row>
    <row r="397" ht="25">
      <c r="A397" s="1" t="s">
        <v>513</v>
      </c>
      <c r="E397" s="27" t="s">
        <v>6048</v>
      </c>
    </row>
    <row r="398">
      <c r="A398" s="1" t="s">
        <v>504</v>
      </c>
      <c r="B398" s="1">
        <v>95</v>
      </c>
      <c r="C398" s="26" t="s">
        <v>10825</v>
      </c>
      <c r="D398" t="s">
        <v>506</v>
      </c>
      <c r="E398" s="27" t="s">
        <v>10826</v>
      </c>
      <c r="F398" s="28" t="s">
        <v>567</v>
      </c>
      <c r="G398" s="29">
        <v>5</v>
      </c>
      <c r="H398" s="28">
        <v>0.003042</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
      <c r="A400" s="1" t="s">
        <v>511</v>
      </c>
      <c r="E400" s="32" t="s">
        <v>1076</v>
      </c>
    </row>
    <row r="401" ht="25">
      <c r="A401" s="1" t="s">
        <v>513</v>
      </c>
      <c r="E401" s="27" t="s">
        <v>6048</v>
      </c>
    </row>
    <row r="402">
      <c r="A402" s="1" t="s">
        <v>504</v>
      </c>
      <c r="B402" s="1">
        <v>96</v>
      </c>
      <c r="C402" s="26" t="s">
        <v>8860</v>
      </c>
      <c r="D402" t="s">
        <v>506</v>
      </c>
      <c r="E402" s="27" t="s">
        <v>8861</v>
      </c>
      <c r="F402" s="28" t="s">
        <v>567</v>
      </c>
      <c r="G402" s="29">
        <v>11</v>
      </c>
      <c r="H402" s="28">
        <v>0.00040499999999999998</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
      <c r="A404" s="1" t="s">
        <v>511</v>
      </c>
      <c r="E404" s="32" t="s">
        <v>1347</v>
      </c>
    </row>
    <row r="405" ht="25">
      <c r="A405" s="1" t="s">
        <v>513</v>
      </c>
      <c r="E405" s="27" t="s">
        <v>6048</v>
      </c>
    </row>
    <row r="406">
      <c r="A406" s="1" t="s">
        <v>504</v>
      </c>
      <c r="B406" s="1">
        <v>97</v>
      </c>
      <c r="C406" s="26" t="s">
        <v>8862</v>
      </c>
      <c r="D406" t="s">
        <v>506</v>
      </c>
      <c r="E406" s="27" t="s">
        <v>8863</v>
      </c>
      <c r="F406" s="28" t="s">
        <v>567</v>
      </c>
      <c r="G406" s="29">
        <v>11</v>
      </c>
      <c r="H406" s="28">
        <v>0.00041199999999999999</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
      <c r="A408" s="1" t="s">
        <v>511</v>
      </c>
      <c r="E408" s="32" t="s">
        <v>1347</v>
      </c>
    </row>
    <row r="409" ht="25">
      <c r="A409" s="1" t="s">
        <v>513</v>
      </c>
      <c r="E409" s="27" t="s">
        <v>6048</v>
      </c>
    </row>
    <row r="410">
      <c r="A410" s="1" t="s">
        <v>504</v>
      </c>
      <c r="B410" s="1">
        <v>98</v>
      </c>
      <c r="C410" s="26" t="s">
        <v>8864</v>
      </c>
      <c r="D410" t="s">
        <v>506</v>
      </c>
      <c r="E410" s="27" t="s">
        <v>8865</v>
      </c>
      <c r="F410" s="28" t="s">
        <v>567</v>
      </c>
      <c r="G410" s="29">
        <v>3</v>
      </c>
      <c r="H410" s="28">
        <v>0.00047699999999999999</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
      <c r="A412" s="1" t="s">
        <v>511</v>
      </c>
      <c r="E412" s="32" t="s">
        <v>673</v>
      </c>
    </row>
    <row r="413" ht="25">
      <c r="A413" s="1" t="s">
        <v>513</v>
      </c>
      <c r="E413" s="27" t="s">
        <v>6048</v>
      </c>
    </row>
    <row r="414">
      <c r="A414" s="1" t="s">
        <v>504</v>
      </c>
      <c r="B414" s="1">
        <v>99</v>
      </c>
      <c r="C414" s="26" t="s">
        <v>8866</v>
      </c>
      <c r="D414" t="s">
        <v>506</v>
      </c>
      <c r="E414" s="27" t="s">
        <v>8867</v>
      </c>
      <c r="F414" s="28" t="s">
        <v>567</v>
      </c>
      <c r="G414" s="29">
        <v>1</v>
      </c>
      <c r="H414" s="28">
        <v>0.0022360000000000001</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
      <c r="A416" s="1" t="s">
        <v>511</v>
      </c>
      <c r="E416" s="32" t="s">
        <v>521</v>
      </c>
    </row>
    <row r="417" ht="25">
      <c r="A417" s="1" t="s">
        <v>513</v>
      </c>
      <c r="E417" s="27" t="s">
        <v>6048</v>
      </c>
    </row>
    <row r="418">
      <c r="A418" s="1" t="s">
        <v>504</v>
      </c>
      <c r="B418" s="1">
        <v>100</v>
      </c>
      <c r="C418" s="26" t="s">
        <v>10827</v>
      </c>
      <c r="D418" t="s">
        <v>506</v>
      </c>
      <c r="E418" s="27" t="s">
        <v>10828</v>
      </c>
      <c r="F418" s="28" t="s">
        <v>567</v>
      </c>
      <c r="G418" s="29">
        <v>7</v>
      </c>
      <c r="H418" s="28">
        <v>0.00053399999999999997</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
      <c r="A420" s="1" t="s">
        <v>511</v>
      </c>
      <c r="E420" s="32" t="s">
        <v>969</v>
      </c>
    </row>
    <row r="421" ht="25">
      <c r="A421" s="1" t="s">
        <v>513</v>
      </c>
      <c r="E421" s="27" t="s">
        <v>6048</v>
      </c>
    </row>
    <row r="422">
      <c r="A422" s="1" t="s">
        <v>504</v>
      </c>
      <c r="B422" s="1">
        <v>101</v>
      </c>
      <c r="C422" s="26" t="s">
        <v>8868</v>
      </c>
      <c r="D422" t="s">
        <v>506</v>
      </c>
      <c r="E422" s="27" t="s">
        <v>8869</v>
      </c>
      <c r="F422" s="28" t="s">
        <v>567</v>
      </c>
      <c r="G422" s="29">
        <v>14</v>
      </c>
      <c r="H422" s="28">
        <v>0.0018979999999999999</v>
      </c>
      <c r="I422" s="30">
        <f>ROUND(G422*H422,P4)</f>
        <v>0</v>
      </c>
      <c r="L422" s="30">
        <v>0</v>
      </c>
      <c r="M422" s="24">
        <f>ROUND(G422*L422,P4)</f>
        <v>0</v>
      </c>
      <c r="N422" s="25" t="s">
        <v>6046</v>
      </c>
      <c r="O422" s="31">
        <f>M422*AA422</f>
        <v>0</v>
      </c>
      <c r="P422" s="1">
        <v>3</v>
      </c>
      <c r="AA422" s="1">
        <f>IF(P422=1,$O$3,IF(P422=2,$O$4,$O$5))</f>
        <v>0</v>
      </c>
    </row>
    <row r="423">
      <c r="A423" s="1" t="s">
        <v>510</v>
      </c>
      <c r="E423" s="27" t="s">
        <v>506</v>
      </c>
    </row>
    <row r="424" ht="26">
      <c r="A424" s="1" t="s">
        <v>511</v>
      </c>
      <c r="E424" s="32" t="s">
        <v>1688</v>
      </c>
    </row>
    <row r="425" ht="25">
      <c r="A425" s="1" t="s">
        <v>513</v>
      </c>
      <c r="E425" s="27" t="s">
        <v>6048</v>
      </c>
    </row>
    <row r="426">
      <c r="A426" s="1" t="s">
        <v>504</v>
      </c>
      <c r="B426" s="1">
        <v>102</v>
      </c>
      <c r="C426" s="26" t="s">
        <v>8870</v>
      </c>
      <c r="D426" t="s">
        <v>506</v>
      </c>
      <c r="E426" s="27" t="s">
        <v>8871</v>
      </c>
      <c r="F426" s="28" t="s">
        <v>519</v>
      </c>
      <c r="G426" s="29">
        <v>3</v>
      </c>
      <c r="H426" s="28">
        <v>0</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
      <c r="A428" s="1" t="s">
        <v>511</v>
      </c>
      <c r="E428" s="32" t="s">
        <v>10829</v>
      </c>
    </row>
    <row r="429" ht="25">
      <c r="A429" s="1" t="s">
        <v>513</v>
      </c>
      <c r="E429" s="27" t="s">
        <v>6048</v>
      </c>
    </row>
    <row r="430">
      <c r="A430" s="1" t="s">
        <v>504</v>
      </c>
      <c r="B430" s="1">
        <v>103</v>
      </c>
      <c r="C430" s="26" t="s">
        <v>8873</v>
      </c>
      <c r="D430" t="s">
        <v>506</v>
      </c>
      <c r="E430" s="27" t="s">
        <v>8874</v>
      </c>
      <c r="F430" s="28" t="s">
        <v>519</v>
      </c>
      <c r="G430" s="29">
        <v>2</v>
      </c>
      <c r="H430" s="28">
        <v>0</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
      <c r="A432" s="1" t="s">
        <v>511</v>
      </c>
      <c r="E432" s="32" t="s">
        <v>10830</v>
      </c>
    </row>
    <row r="433" ht="25">
      <c r="A433" s="1" t="s">
        <v>513</v>
      </c>
      <c r="E433" s="27" t="s">
        <v>6048</v>
      </c>
    </row>
    <row r="434">
      <c r="A434" s="1" t="s">
        <v>504</v>
      </c>
      <c r="B434" s="1">
        <v>104</v>
      </c>
      <c r="C434" s="26" t="s">
        <v>8876</v>
      </c>
      <c r="D434" t="s">
        <v>506</v>
      </c>
      <c r="E434" s="27" t="s">
        <v>8877</v>
      </c>
      <c r="F434" s="28" t="s">
        <v>519</v>
      </c>
      <c r="G434" s="29">
        <v>2</v>
      </c>
      <c r="H434" s="28">
        <v>0</v>
      </c>
      <c r="I434" s="30">
        <f>ROUND(G434*H434,P4)</f>
        <v>0</v>
      </c>
      <c r="L434" s="30">
        <v>0</v>
      </c>
      <c r="M434" s="24">
        <f>ROUND(G434*L434,P4)</f>
        <v>0</v>
      </c>
      <c r="N434" s="25" t="s">
        <v>6046</v>
      </c>
      <c r="O434" s="31">
        <f>M434*AA434</f>
        <v>0</v>
      </c>
      <c r="P434" s="1">
        <v>3</v>
      </c>
      <c r="AA434" s="1">
        <f>IF(P434=1,$O$3,IF(P434=2,$O$4,$O$5))</f>
        <v>0</v>
      </c>
    </row>
    <row r="435">
      <c r="A435" s="1" t="s">
        <v>510</v>
      </c>
      <c r="E435" s="27" t="s">
        <v>506</v>
      </c>
    </row>
    <row r="436" ht="39">
      <c r="A436" s="1" t="s">
        <v>511</v>
      </c>
      <c r="E436" s="32" t="s">
        <v>10831</v>
      </c>
    </row>
    <row r="437" ht="25">
      <c r="A437" s="1" t="s">
        <v>513</v>
      </c>
      <c r="E437" s="27" t="s">
        <v>6048</v>
      </c>
    </row>
    <row r="438">
      <c r="A438" s="1" t="s">
        <v>504</v>
      </c>
      <c r="B438" s="1">
        <v>105</v>
      </c>
      <c r="C438" s="26" t="s">
        <v>8879</v>
      </c>
      <c r="D438" t="s">
        <v>506</v>
      </c>
      <c r="E438" s="27" t="s">
        <v>8880</v>
      </c>
      <c r="F438" s="28" t="s">
        <v>519</v>
      </c>
      <c r="G438" s="29">
        <v>2</v>
      </c>
      <c r="H438" s="28">
        <v>0</v>
      </c>
      <c r="I438" s="30">
        <f>ROUND(G438*H438,P4)</f>
        <v>0</v>
      </c>
      <c r="L438" s="30">
        <v>0</v>
      </c>
      <c r="M438" s="24">
        <f>ROUND(G438*L438,P4)</f>
        <v>0</v>
      </c>
      <c r="N438" s="25" t="s">
        <v>6046</v>
      </c>
      <c r="O438" s="31">
        <f>M438*AA438</f>
        <v>0</v>
      </c>
      <c r="P438" s="1">
        <v>3</v>
      </c>
      <c r="AA438" s="1">
        <f>IF(P438=1,$O$3,IF(P438=2,$O$4,$O$5))</f>
        <v>0</v>
      </c>
    </row>
    <row r="439">
      <c r="A439" s="1" t="s">
        <v>510</v>
      </c>
      <c r="E439" s="27" t="s">
        <v>506</v>
      </c>
    </row>
    <row r="440" ht="39">
      <c r="A440" s="1" t="s">
        <v>511</v>
      </c>
      <c r="E440" s="32" t="s">
        <v>10832</v>
      </c>
    </row>
    <row r="441" ht="25">
      <c r="A441" s="1" t="s">
        <v>513</v>
      </c>
      <c r="E441" s="27" t="s">
        <v>6048</v>
      </c>
    </row>
    <row r="442">
      <c r="A442" s="1" t="s">
        <v>504</v>
      </c>
      <c r="B442" s="1">
        <v>106</v>
      </c>
      <c r="C442" s="26" t="s">
        <v>8882</v>
      </c>
      <c r="D442" t="s">
        <v>506</v>
      </c>
      <c r="E442" s="27" t="s">
        <v>8883</v>
      </c>
      <c r="F442" s="28" t="s">
        <v>519</v>
      </c>
      <c r="G442" s="29">
        <v>1</v>
      </c>
      <c r="H442" s="28">
        <v>0.00076999999999999996</v>
      </c>
      <c r="I442" s="30">
        <f>ROUND(G442*H442,P4)</f>
        <v>0</v>
      </c>
      <c r="L442" s="30">
        <v>0</v>
      </c>
      <c r="M442" s="24">
        <f>ROUND(G442*L442,P4)</f>
        <v>0</v>
      </c>
      <c r="N442" s="25" t="s">
        <v>6046</v>
      </c>
      <c r="O442" s="31">
        <f>M442*AA442</f>
        <v>0</v>
      </c>
      <c r="P442" s="1">
        <v>3</v>
      </c>
      <c r="AA442" s="1">
        <f>IF(P442=1,$O$3,IF(P442=2,$O$4,$O$5))</f>
        <v>0</v>
      </c>
    </row>
    <row r="443">
      <c r="A443" s="1" t="s">
        <v>510</v>
      </c>
      <c r="E443" s="27" t="s">
        <v>506</v>
      </c>
    </row>
    <row r="444" ht="26">
      <c r="A444" s="1" t="s">
        <v>511</v>
      </c>
      <c r="E444" s="32" t="s">
        <v>521</v>
      </c>
    </row>
    <row r="445" ht="25">
      <c r="A445" s="1" t="s">
        <v>513</v>
      </c>
      <c r="E445" s="27" t="s">
        <v>6048</v>
      </c>
    </row>
    <row r="446">
      <c r="A446" s="1" t="s">
        <v>504</v>
      </c>
      <c r="B446" s="1">
        <v>107</v>
      </c>
      <c r="C446" s="26" t="s">
        <v>8886</v>
      </c>
      <c r="D446" t="s">
        <v>506</v>
      </c>
      <c r="E446" s="27" t="s">
        <v>8887</v>
      </c>
      <c r="F446" s="28" t="s">
        <v>519</v>
      </c>
      <c r="G446" s="29">
        <v>4</v>
      </c>
      <c r="H446" s="28">
        <v>6.0000000000000002E-05</v>
      </c>
      <c r="I446" s="30">
        <f>ROUND(G446*H446,P4)</f>
        <v>0</v>
      </c>
      <c r="L446" s="30">
        <v>0</v>
      </c>
      <c r="M446" s="24">
        <f>ROUND(G446*L446,P4)</f>
        <v>0</v>
      </c>
      <c r="N446" s="25" t="s">
        <v>6046</v>
      </c>
      <c r="O446" s="31">
        <f>M446*AA446</f>
        <v>0</v>
      </c>
      <c r="P446" s="1">
        <v>3</v>
      </c>
      <c r="AA446" s="1">
        <f>IF(P446=1,$O$3,IF(P446=2,$O$4,$O$5))</f>
        <v>0</v>
      </c>
    </row>
    <row r="447">
      <c r="A447" s="1" t="s">
        <v>510</v>
      </c>
      <c r="E447" s="27" t="s">
        <v>506</v>
      </c>
    </row>
    <row r="448" ht="39">
      <c r="A448" s="1" t="s">
        <v>511</v>
      </c>
      <c r="E448" s="32" t="s">
        <v>10833</v>
      </c>
    </row>
    <row r="449" ht="25">
      <c r="A449" s="1" t="s">
        <v>513</v>
      </c>
      <c r="E449" s="27" t="s">
        <v>6048</v>
      </c>
    </row>
    <row r="450">
      <c r="A450" s="1" t="s">
        <v>504</v>
      </c>
      <c r="B450" s="1">
        <v>111</v>
      </c>
      <c r="C450" s="26" t="s">
        <v>8889</v>
      </c>
      <c r="D450" t="s">
        <v>506</v>
      </c>
      <c r="E450" s="27" t="s">
        <v>8890</v>
      </c>
      <c r="F450" s="28" t="s">
        <v>519</v>
      </c>
      <c r="G450" s="29">
        <v>4</v>
      </c>
      <c r="H450" s="28">
        <v>0.0015</v>
      </c>
      <c r="I450" s="30">
        <f>ROUND(G450*H450,P4)</f>
        <v>0</v>
      </c>
      <c r="L450" s="30">
        <v>0</v>
      </c>
      <c r="M450" s="24">
        <f>ROUND(G450*L450,P4)</f>
        <v>0</v>
      </c>
      <c r="N450" s="25" t="s">
        <v>6046</v>
      </c>
      <c r="O450" s="31">
        <f>M450*AA450</f>
        <v>0</v>
      </c>
      <c r="P450" s="1">
        <v>3</v>
      </c>
      <c r="AA450" s="1">
        <f>IF(P450=1,$O$3,IF(P450=2,$O$4,$O$5))</f>
        <v>0</v>
      </c>
    </row>
    <row r="451">
      <c r="A451" s="1" t="s">
        <v>510</v>
      </c>
      <c r="E451" s="27" t="s">
        <v>506</v>
      </c>
    </row>
    <row r="452" ht="26">
      <c r="A452" s="1" t="s">
        <v>511</v>
      </c>
      <c r="E452" s="32" t="s">
        <v>544</v>
      </c>
    </row>
    <row r="453" ht="25">
      <c r="A453" s="1" t="s">
        <v>513</v>
      </c>
      <c r="E453" s="27" t="s">
        <v>6048</v>
      </c>
    </row>
    <row r="454">
      <c r="A454" s="1" t="s">
        <v>504</v>
      </c>
      <c r="B454" s="1">
        <v>112</v>
      </c>
      <c r="C454" s="26" t="s">
        <v>8891</v>
      </c>
      <c r="D454" t="s">
        <v>506</v>
      </c>
      <c r="E454" s="27" t="s">
        <v>8892</v>
      </c>
      <c r="F454" s="28" t="s">
        <v>519</v>
      </c>
      <c r="G454" s="29">
        <v>2</v>
      </c>
      <c r="H454" s="28">
        <v>0.00028499999999999999</v>
      </c>
      <c r="I454" s="30">
        <f>ROUND(G454*H454,P4)</f>
        <v>0</v>
      </c>
      <c r="L454" s="30">
        <v>0</v>
      </c>
      <c r="M454" s="24">
        <f>ROUND(G454*L454,P4)</f>
        <v>0</v>
      </c>
      <c r="N454" s="25" t="s">
        <v>6046</v>
      </c>
      <c r="O454" s="31">
        <f>M454*AA454</f>
        <v>0</v>
      </c>
      <c r="P454" s="1">
        <v>3</v>
      </c>
      <c r="AA454" s="1">
        <f>IF(P454=1,$O$3,IF(P454=2,$O$4,$O$5))</f>
        <v>0</v>
      </c>
    </row>
    <row r="455">
      <c r="A455" s="1" t="s">
        <v>510</v>
      </c>
      <c r="E455" s="27" t="s">
        <v>506</v>
      </c>
    </row>
    <row r="456" ht="26">
      <c r="A456" s="1" t="s">
        <v>511</v>
      </c>
      <c r="E456" s="32" t="s">
        <v>529</v>
      </c>
    </row>
    <row r="457" ht="25">
      <c r="A457" s="1" t="s">
        <v>513</v>
      </c>
      <c r="E457" s="27" t="s">
        <v>6048</v>
      </c>
    </row>
    <row r="458">
      <c r="A458" s="1" t="s">
        <v>504</v>
      </c>
      <c r="B458" s="1">
        <v>113</v>
      </c>
      <c r="C458" s="26" t="s">
        <v>10834</v>
      </c>
      <c r="D458" t="s">
        <v>506</v>
      </c>
      <c r="E458" s="27" t="s">
        <v>10835</v>
      </c>
      <c r="F458" s="28" t="s">
        <v>519</v>
      </c>
      <c r="G458" s="29">
        <v>1</v>
      </c>
      <c r="H458" s="28">
        <v>8.0000000000000007E-05</v>
      </c>
      <c r="I458" s="30">
        <f>ROUND(G458*H458,P4)</f>
        <v>0</v>
      </c>
      <c r="L458" s="30">
        <v>0</v>
      </c>
      <c r="M458" s="24">
        <f>ROUND(G458*L458,P4)</f>
        <v>0</v>
      </c>
      <c r="N458" s="25" t="s">
        <v>6046</v>
      </c>
      <c r="O458" s="31">
        <f>M458*AA458</f>
        <v>0</v>
      </c>
      <c r="P458" s="1">
        <v>3</v>
      </c>
      <c r="AA458" s="1">
        <f>IF(P458=1,$O$3,IF(P458=2,$O$4,$O$5))</f>
        <v>0</v>
      </c>
    </row>
    <row r="459">
      <c r="A459" s="1" t="s">
        <v>510</v>
      </c>
      <c r="E459" s="27" t="s">
        <v>506</v>
      </c>
    </row>
    <row r="460" ht="26">
      <c r="A460" s="1" t="s">
        <v>511</v>
      </c>
      <c r="E460" s="32" t="s">
        <v>521</v>
      </c>
    </row>
    <row r="461" ht="25">
      <c r="A461" s="1" t="s">
        <v>513</v>
      </c>
      <c r="E461" s="27" t="s">
        <v>6048</v>
      </c>
    </row>
    <row r="462">
      <c r="A462" s="1" t="s">
        <v>504</v>
      </c>
      <c r="B462" s="1">
        <v>114</v>
      </c>
      <c r="C462" s="26" t="s">
        <v>8893</v>
      </c>
      <c r="D462" t="s">
        <v>506</v>
      </c>
      <c r="E462" s="27" t="s">
        <v>8894</v>
      </c>
      <c r="F462" s="28" t="s">
        <v>567</v>
      </c>
      <c r="G462" s="29">
        <v>82</v>
      </c>
      <c r="H462" s="28">
        <v>0</v>
      </c>
      <c r="I462" s="30">
        <f>ROUND(G462*H462,P4)</f>
        <v>0</v>
      </c>
      <c r="L462" s="30">
        <v>0</v>
      </c>
      <c r="M462" s="24">
        <f>ROUND(G462*L462,P4)</f>
        <v>0</v>
      </c>
      <c r="N462" s="25" t="s">
        <v>6046</v>
      </c>
      <c r="O462" s="31">
        <f>M462*AA462</f>
        <v>0</v>
      </c>
      <c r="P462" s="1">
        <v>3</v>
      </c>
      <c r="AA462" s="1">
        <f>IF(P462=1,$O$3,IF(P462=2,$O$4,$O$5))</f>
        <v>0</v>
      </c>
    </row>
    <row r="463">
      <c r="A463" s="1" t="s">
        <v>510</v>
      </c>
      <c r="E463" s="27" t="s">
        <v>506</v>
      </c>
    </row>
    <row r="464" ht="26">
      <c r="A464" s="1" t="s">
        <v>511</v>
      </c>
      <c r="E464" s="32" t="s">
        <v>10836</v>
      </c>
    </row>
    <row r="465" ht="25">
      <c r="A465" s="1" t="s">
        <v>513</v>
      </c>
      <c r="E465" s="27" t="s">
        <v>6048</v>
      </c>
    </row>
    <row r="466">
      <c r="A466" s="1" t="s">
        <v>504</v>
      </c>
      <c r="B466" s="1">
        <v>110</v>
      </c>
      <c r="C466" s="26" t="s">
        <v>8896</v>
      </c>
      <c r="D466" t="s">
        <v>506</v>
      </c>
      <c r="E466" s="27" t="s">
        <v>8897</v>
      </c>
      <c r="F466" s="28" t="s">
        <v>519</v>
      </c>
      <c r="G466" s="29">
        <v>3</v>
      </c>
      <c r="H466" s="28">
        <v>0.00027999999999999998</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10837</v>
      </c>
    </row>
    <row r="469">
      <c r="A469" s="1" t="s">
        <v>513</v>
      </c>
      <c r="E469" s="27" t="s">
        <v>506</v>
      </c>
    </row>
    <row r="470">
      <c r="A470" s="1" t="s">
        <v>504</v>
      </c>
      <c r="B470" s="1">
        <v>109</v>
      </c>
      <c r="C470" s="26" t="s">
        <v>8899</v>
      </c>
      <c r="D470" t="s">
        <v>506</v>
      </c>
      <c r="E470" s="27" t="s">
        <v>8900</v>
      </c>
      <c r="F470" s="28" t="s">
        <v>519</v>
      </c>
      <c r="G470" s="29">
        <v>3</v>
      </c>
      <c r="H470" s="28">
        <v>3.0000000000000001E-05</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10837</v>
      </c>
    </row>
    <row r="473">
      <c r="A473" s="1" t="s">
        <v>513</v>
      </c>
      <c r="E473" s="27" t="s">
        <v>506</v>
      </c>
    </row>
    <row r="474" ht="13">
      <c r="A474" s="1" t="s">
        <v>501</v>
      </c>
      <c r="C474" s="22" t="s">
        <v>7274</v>
      </c>
      <c r="E474" s="23" t="s">
        <v>7275</v>
      </c>
      <c r="L474" s="24">
        <f>SUMIFS(L475:L534,A475:A534,"P")</f>
        <v>0</v>
      </c>
      <c r="M474" s="24">
        <f>SUMIFS(M475:M534,A475:A534,"P")</f>
        <v>0</v>
      </c>
      <c r="N474" s="25"/>
    </row>
    <row r="475" ht="37.5">
      <c r="A475" s="1" t="s">
        <v>504</v>
      </c>
      <c r="B475" s="1">
        <v>118</v>
      </c>
      <c r="C475" s="26" t="s">
        <v>8907</v>
      </c>
      <c r="D475" t="s">
        <v>506</v>
      </c>
      <c r="E475" s="27" t="s">
        <v>8908</v>
      </c>
      <c r="F475" s="28" t="s">
        <v>567</v>
      </c>
      <c r="G475" s="29">
        <v>32</v>
      </c>
      <c r="H475" s="28">
        <v>7.3999999999999996E-05</v>
      </c>
      <c r="I475" s="30">
        <f>ROUND(G475*H475,P4)</f>
        <v>0</v>
      </c>
      <c r="L475" s="30">
        <v>0</v>
      </c>
      <c r="M475" s="24">
        <f>ROUND(G475*L475,P4)</f>
        <v>0</v>
      </c>
      <c r="N475" s="25" t="s">
        <v>6046</v>
      </c>
      <c r="O475" s="31">
        <f>M475*AA475</f>
        <v>0</v>
      </c>
      <c r="P475" s="1">
        <v>3</v>
      </c>
      <c r="AA475" s="1">
        <f>IF(P475=1,$O$3,IF(P475=2,$O$4,$O$5))</f>
        <v>0</v>
      </c>
    </row>
    <row r="476">
      <c r="A476" s="1" t="s">
        <v>510</v>
      </c>
      <c r="E476" s="27" t="s">
        <v>506</v>
      </c>
    </row>
    <row r="477" ht="26">
      <c r="A477" s="1" t="s">
        <v>511</v>
      </c>
      <c r="E477" s="32" t="s">
        <v>1011</v>
      </c>
    </row>
    <row r="478" ht="25">
      <c r="A478" s="1" t="s">
        <v>513</v>
      </c>
      <c r="E478" s="27" t="s">
        <v>6048</v>
      </c>
    </row>
    <row r="479" ht="37.5">
      <c r="A479" s="1" t="s">
        <v>504</v>
      </c>
      <c r="B479" s="1">
        <v>119</v>
      </c>
      <c r="C479" s="26" t="s">
        <v>8909</v>
      </c>
      <c r="D479" t="s">
        <v>506</v>
      </c>
      <c r="E479" s="27" t="s">
        <v>8910</v>
      </c>
      <c r="F479" s="28" t="s">
        <v>567</v>
      </c>
      <c r="G479" s="29">
        <v>19</v>
      </c>
      <c r="H479" s="28">
        <v>9.5000000000000005E-05</v>
      </c>
      <c r="I479" s="30">
        <f>ROUND(G479*H479,P4)</f>
        <v>0</v>
      </c>
      <c r="L479" s="30">
        <v>0</v>
      </c>
      <c r="M479" s="24">
        <f>ROUND(G479*L479,P4)</f>
        <v>0</v>
      </c>
      <c r="N479" s="25" t="s">
        <v>6046</v>
      </c>
      <c r="O479" s="31">
        <f>M479*AA479</f>
        <v>0</v>
      </c>
      <c r="P479" s="1">
        <v>3</v>
      </c>
      <c r="AA479" s="1">
        <f>IF(P479=1,$O$3,IF(P479=2,$O$4,$O$5))</f>
        <v>0</v>
      </c>
    </row>
    <row r="480">
      <c r="A480" s="1" t="s">
        <v>510</v>
      </c>
      <c r="E480" s="27" t="s">
        <v>506</v>
      </c>
    </row>
    <row r="481" ht="26">
      <c r="A481" s="1" t="s">
        <v>511</v>
      </c>
      <c r="E481" s="32" t="s">
        <v>10838</v>
      </c>
    </row>
    <row r="482" ht="25">
      <c r="A482" s="1" t="s">
        <v>513</v>
      </c>
      <c r="E482" s="27" t="s">
        <v>6048</v>
      </c>
    </row>
    <row r="483">
      <c r="A483" s="1" t="s">
        <v>504</v>
      </c>
      <c r="B483" s="1">
        <v>120</v>
      </c>
      <c r="C483" s="26" t="s">
        <v>8912</v>
      </c>
      <c r="D483" t="s">
        <v>506</v>
      </c>
      <c r="E483" s="27" t="s">
        <v>8913</v>
      </c>
      <c r="F483" s="28" t="s">
        <v>519</v>
      </c>
      <c r="G483" s="29">
        <v>13</v>
      </c>
      <c r="H483" s="28">
        <v>0</v>
      </c>
      <c r="I483" s="30">
        <f>ROUND(G483*H483,P4)</f>
        <v>0</v>
      </c>
      <c r="L483" s="30">
        <v>0</v>
      </c>
      <c r="M483" s="24">
        <f>ROUND(G483*L483,P4)</f>
        <v>0</v>
      </c>
      <c r="N483" s="25" t="s">
        <v>6046</v>
      </c>
      <c r="O483" s="31">
        <f>M483*AA483</f>
        <v>0</v>
      </c>
      <c r="P483" s="1">
        <v>3</v>
      </c>
      <c r="AA483" s="1">
        <f>IF(P483=1,$O$3,IF(P483=2,$O$4,$O$5))</f>
        <v>0</v>
      </c>
    </row>
    <row r="484">
      <c r="A484" s="1" t="s">
        <v>510</v>
      </c>
      <c r="E484" s="27" t="s">
        <v>506</v>
      </c>
    </row>
    <row r="485" ht="78">
      <c r="A485" s="1" t="s">
        <v>511</v>
      </c>
      <c r="E485" s="32" t="s">
        <v>10839</v>
      </c>
    </row>
    <row r="486" ht="25">
      <c r="A486" s="1" t="s">
        <v>513</v>
      </c>
      <c r="E486" s="27" t="s">
        <v>6048</v>
      </c>
    </row>
    <row r="487">
      <c r="A487" s="1" t="s">
        <v>504</v>
      </c>
      <c r="B487" s="1">
        <v>121</v>
      </c>
      <c r="C487" s="26" t="s">
        <v>10840</v>
      </c>
      <c r="D487" t="s">
        <v>506</v>
      </c>
      <c r="E487" s="27" t="s">
        <v>10841</v>
      </c>
      <c r="F487" s="28" t="s">
        <v>519</v>
      </c>
      <c r="G487" s="29">
        <v>1</v>
      </c>
      <c r="H487" s="28">
        <v>0.00012</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
      <c r="A489" s="1" t="s">
        <v>511</v>
      </c>
      <c r="E489" s="32" t="s">
        <v>521</v>
      </c>
    </row>
    <row r="490" ht="25">
      <c r="A490" s="1" t="s">
        <v>513</v>
      </c>
      <c r="E490" s="27" t="s">
        <v>6048</v>
      </c>
    </row>
    <row r="491">
      <c r="A491" s="1" t="s">
        <v>504</v>
      </c>
      <c r="B491" s="1">
        <v>122</v>
      </c>
      <c r="C491" s="26" t="s">
        <v>8917</v>
      </c>
      <c r="D491" t="s">
        <v>506</v>
      </c>
      <c r="E491" s="27" t="s">
        <v>8918</v>
      </c>
      <c r="F491" s="28" t="s">
        <v>519</v>
      </c>
      <c r="G491" s="29">
        <v>1</v>
      </c>
      <c r="H491" s="28">
        <v>0.00012</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
      <c r="A493" s="1" t="s">
        <v>511</v>
      </c>
      <c r="E493" s="32" t="s">
        <v>521</v>
      </c>
    </row>
    <row r="494" ht="25">
      <c r="A494" s="1" t="s">
        <v>513</v>
      </c>
      <c r="E494" s="27" t="s">
        <v>6048</v>
      </c>
    </row>
    <row r="495" ht="25">
      <c r="A495" s="1" t="s">
        <v>504</v>
      </c>
      <c r="B495" s="1">
        <v>123</v>
      </c>
      <c r="C495" s="26" t="s">
        <v>8919</v>
      </c>
      <c r="D495" t="s">
        <v>506</v>
      </c>
      <c r="E495" s="27" t="s">
        <v>8920</v>
      </c>
      <c r="F495" s="28" t="s">
        <v>519</v>
      </c>
      <c r="G495" s="29">
        <v>1</v>
      </c>
      <c r="H495" s="28">
        <v>0.00056999999999999998</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
      <c r="A497" s="1" t="s">
        <v>511</v>
      </c>
      <c r="E497" s="32" t="s">
        <v>521</v>
      </c>
    </row>
    <row r="498" ht="25">
      <c r="A498" s="1" t="s">
        <v>513</v>
      </c>
      <c r="E498" s="27" t="s">
        <v>6048</v>
      </c>
    </row>
    <row r="499" ht="25">
      <c r="A499" s="1" t="s">
        <v>504</v>
      </c>
      <c r="B499" s="1">
        <v>124</v>
      </c>
      <c r="C499" s="26" t="s">
        <v>8921</v>
      </c>
      <c r="D499" t="s">
        <v>506</v>
      </c>
      <c r="E499" s="27" t="s">
        <v>8922</v>
      </c>
      <c r="F499" s="28" t="s">
        <v>519</v>
      </c>
      <c r="G499" s="29">
        <v>1</v>
      </c>
      <c r="H499" s="28">
        <v>0.00076999999999999996</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
      <c r="A501" s="1" t="s">
        <v>511</v>
      </c>
      <c r="E501" s="32" t="s">
        <v>521</v>
      </c>
    </row>
    <row r="502" ht="25">
      <c r="A502" s="1" t="s">
        <v>513</v>
      </c>
      <c r="E502" s="27" t="s">
        <v>6048</v>
      </c>
    </row>
    <row r="503" ht="25">
      <c r="A503" s="1" t="s">
        <v>504</v>
      </c>
      <c r="B503" s="1">
        <v>125</v>
      </c>
      <c r="C503" s="26" t="s">
        <v>10842</v>
      </c>
      <c r="D503" t="s">
        <v>506</v>
      </c>
      <c r="E503" s="27" t="s">
        <v>10843</v>
      </c>
      <c r="F503" s="28" t="s">
        <v>519</v>
      </c>
      <c r="G503" s="29">
        <v>1</v>
      </c>
      <c r="H503" s="28">
        <v>0.00056999999999999998</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
      <c r="A505" s="1" t="s">
        <v>511</v>
      </c>
      <c r="E505" s="32" t="s">
        <v>521</v>
      </c>
    </row>
    <row r="506" ht="25">
      <c r="A506" s="1" t="s">
        <v>513</v>
      </c>
      <c r="E506" s="27" t="s">
        <v>6048</v>
      </c>
    </row>
    <row r="507" ht="25">
      <c r="A507" s="1" t="s">
        <v>504</v>
      </c>
      <c r="B507" s="1">
        <v>126</v>
      </c>
      <c r="C507" s="26" t="s">
        <v>10844</v>
      </c>
      <c r="D507" t="s">
        <v>506</v>
      </c>
      <c r="E507" s="27" t="s">
        <v>10845</v>
      </c>
      <c r="F507" s="28" t="s">
        <v>519</v>
      </c>
      <c r="G507" s="29">
        <v>1</v>
      </c>
      <c r="H507" s="28">
        <v>0.0048560000000000001</v>
      </c>
      <c r="I507" s="30">
        <f>ROUND(G507*H507,P4)</f>
        <v>0</v>
      </c>
      <c r="L507" s="30">
        <v>0</v>
      </c>
      <c r="M507" s="24">
        <f>ROUND(G507*L507,P4)</f>
        <v>0</v>
      </c>
      <c r="N507" s="25" t="s">
        <v>6046</v>
      </c>
      <c r="O507" s="31">
        <f>M507*AA507</f>
        <v>0</v>
      </c>
      <c r="P507" s="1">
        <v>3</v>
      </c>
      <c r="AA507" s="1">
        <f>IF(P507=1,$O$3,IF(P507=2,$O$4,$O$5))</f>
        <v>0</v>
      </c>
    </row>
    <row r="508">
      <c r="A508" s="1" t="s">
        <v>510</v>
      </c>
      <c r="E508" s="27" t="s">
        <v>506</v>
      </c>
    </row>
    <row r="509" ht="26">
      <c r="A509" s="1" t="s">
        <v>511</v>
      </c>
      <c r="E509" s="32" t="s">
        <v>521</v>
      </c>
    </row>
    <row r="510" ht="25">
      <c r="A510" s="1" t="s">
        <v>513</v>
      </c>
      <c r="E510" s="27" t="s">
        <v>6048</v>
      </c>
    </row>
    <row r="511">
      <c r="A511" s="1" t="s">
        <v>504</v>
      </c>
      <c r="B511" s="1">
        <v>127</v>
      </c>
      <c r="C511" s="26" t="s">
        <v>10846</v>
      </c>
      <c r="D511" t="s">
        <v>506</v>
      </c>
      <c r="E511" s="27" t="s">
        <v>10847</v>
      </c>
      <c r="F511" s="28" t="s">
        <v>7278</v>
      </c>
      <c r="G511" s="29">
        <v>1</v>
      </c>
      <c r="H511" s="28">
        <v>0.002</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
      <c r="A513" s="1" t="s">
        <v>511</v>
      </c>
      <c r="E513" s="32" t="s">
        <v>521</v>
      </c>
    </row>
    <row r="514" ht="25">
      <c r="A514" s="1" t="s">
        <v>513</v>
      </c>
      <c r="E514" s="27" t="s">
        <v>6048</v>
      </c>
    </row>
    <row r="515" ht="25">
      <c r="A515" s="1" t="s">
        <v>504</v>
      </c>
      <c r="B515" s="1">
        <v>128</v>
      </c>
      <c r="C515" s="26" t="s">
        <v>8925</v>
      </c>
      <c r="D515" t="s">
        <v>506</v>
      </c>
      <c r="E515" s="27" t="s">
        <v>8926</v>
      </c>
      <c r="F515" s="28" t="s">
        <v>567</v>
      </c>
      <c r="G515" s="29">
        <v>51</v>
      </c>
      <c r="H515" s="28">
        <v>1.0000000000000001E-05</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
      <c r="A517" s="1" t="s">
        <v>511</v>
      </c>
      <c r="E517" s="32" t="s">
        <v>1919</v>
      </c>
    </row>
    <row r="518" ht="25">
      <c r="A518" s="1" t="s">
        <v>513</v>
      </c>
      <c r="E518" s="27" t="s">
        <v>6048</v>
      </c>
    </row>
    <row r="519" ht="25">
      <c r="A519" s="1" t="s">
        <v>504</v>
      </c>
      <c r="B519" s="1">
        <v>129</v>
      </c>
      <c r="C519" s="26" t="s">
        <v>8927</v>
      </c>
      <c r="D519" t="s">
        <v>506</v>
      </c>
      <c r="E519" s="27" t="s">
        <v>8928</v>
      </c>
      <c r="F519" s="28" t="s">
        <v>567</v>
      </c>
      <c r="G519" s="29">
        <v>51</v>
      </c>
      <c r="H519" s="28">
        <v>1.9000000000000001E-05</v>
      </c>
      <c r="I519" s="30">
        <f>ROUND(G519*H519,P4)</f>
        <v>0</v>
      </c>
      <c r="L519" s="30">
        <v>0</v>
      </c>
      <c r="M519" s="24">
        <f>ROUND(G519*L519,P4)</f>
        <v>0</v>
      </c>
      <c r="N519" s="25" t="s">
        <v>6046</v>
      </c>
      <c r="O519" s="31">
        <f>M519*AA519</f>
        <v>0</v>
      </c>
      <c r="P519" s="1">
        <v>3</v>
      </c>
      <c r="AA519" s="1">
        <f>IF(P519=1,$O$3,IF(P519=2,$O$4,$O$5))</f>
        <v>0</v>
      </c>
    </row>
    <row r="520">
      <c r="A520" s="1" t="s">
        <v>510</v>
      </c>
      <c r="E520" s="27" t="s">
        <v>506</v>
      </c>
    </row>
    <row r="521" ht="26">
      <c r="A521" s="1" t="s">
        <v>511</v>
      </c>
      <c r="E521" s="32" t="s">
        <v>1919</v>
      </c>
    </row>
    <row r="522" ht="25">
      <c r="A522" s="1" t="s">
        <v>513</v>
      </c>
      <c r="E522" s="27" t="s">
        <v>6048</v>
      </c>
    </row>
    <row r="523" ht="25">
      <c r="A523" s="1" t="s">
        <v>504</v>
      </c>
      <c r="B523" s="1">
        <v>115</v>
      </c>
      <c r="C523" s="26" t="s">
        <v>8929</v>
      </c>
      <c r="D523" t="s">
        <v>506</v>
      </c>
      <c r="E523" s="27" t="s">
        <v>8930</v>
      </c>
      <c r="F523" s="28" t="s">
        <v>567</v>
      </c>
      <c r="G523" s="29">
        <v>32</v>
      </c>
      <c r="H523" s="28">
        <v>0.00084199999999999998</v>
      </c>
      <c r="I523" s="30">
        <f>ROUND(G523*H523,P4)</f>
        <v>0</v>
      </c>
      <c r="L523" s="30">
        <v>0</v>
      </c>
      <c r="M523" s="24">
        <f>ROUND(G523*L523,P4)</f>
        <v>0</v>
      </c>
      <c r="N523" s="25" t="s">
        <v>506</v>
      </c>
      <c r="O523" s="31">
        <f>M523*AA523</f>
        <v>0</v>
      </c>
      <c r="P523" s="1">
        <v>3</v>
      </c>
      <c r="AA523" s="1">
        <f>IF(P523=1,$O$3,IF(P523=2,$O$4,$O$5))</f>
        <v>0</v>
      </c>
    </row>
    <row r="524">
      <c r="A524" s="1" t="s">
        <v>510</v>
      </c>
      <c r="E524" s="27" t="s">
        <v>506</v>
      </c>
    </row>
    <row r="525" ht="26">
      <c r="A525" s="1" t="s">
        <v>511</v>
      </c>
      <c r="E525" s="32" t="s">
        <v>1011</v>
      </c>
    </row>
    <row r="526">
      <c r="A526" s="1" t="s">
        <v>513</v>
      </c>
      <c r="E526" s="27" t="s">
        <v>506</v>
      </c>
    </row>
    <row r="527" ht="25">
      <c r="A527" s="1" t="s">
        <v>504</v>
      </c>
      <c r="B527" s="1">
        <v>116</v>
      </c>
      <c r="C527" s="26" t="s">
        <v>8931</v>
      </c>
      <c r="D527" t="s">
        <v>506</v>
      </c>
      <c r="E527" s="27" t="s">
        <v>8932</v>
      </c>
      <c r="F527" s="28" t="s">
        <v>567</v>
      </c>
      <c r="G527" s="29">
        <v>17</v>
      </c>
      <c r="H527" s="28">
        <v>0.0011590000000000001</v>
      </c>
      <c r="I527" s="30">
        <f>ROUND(G527*H527,P4)</f>
        <v>0</v>
      </c>
      <c r="L527" s="30">
        <v>0</v>
      </c>
      <c r="M527" s="24">
        <f>ROUND(G527*L527,P4)</f>
        <v>0</v>
      </c>
      <c r="N527" s="25" t="s">
        <v>506</v>
      </c>
      <c r="O527" s="31">
        <f>M527*AA527</f>
        <v>0</v>
      </c>
      <c r="P527" s="1">
        <v>3</v>
      </c>
      <c r="AA527" s="1">
        <f>IF(P527=1,$O$3,IF(P527=2,$O$4,$O$5))</f>
        <v>0</v>
      </c>
    </row>
    <row r="528">
      <c r="A528" s="1" t="s">
        <v>510</v>
      </c>
      <c r="E528" s="27" t="s">
        <v>506</v>
      </c>
    </row>
    <row r="529" ht="26">
      <c r="A529" s="1" t="s">
        <v>511</v>
      </c>
      <c r="E529" s="32" t="s">
        <v>688</v>
      </c>
    </row>
    <row r="530">
      <c r="A530" s="1" t="s">
        <v>513</v>
      </c>
      <c r="E530" s="27" t="s">
        <v>506</v>
      </c>
    </row>
    <row r="531" ht="25">
      <c r="A531" s="1" t="s">
        <v>504</v>
      </c>
      <c r="B531" s="1">
        <v>117</v>
      </c>
      <c r="C531" s="26" t="s">
        <v>8933</v>
      </c>
      <c r="D531" t="s">
        <v>506</v>
      </c>
      <c r="E531" s="27" t="s">
        <v>8934</v>
      </c>
      <c r="F531" s="28" t="s">
        <v>567</v>
      </c>
      <c r="G531" s="29">
        <v>2</v>
      </c>
      <c r="H531" s="28">
        <v>0.001441</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529</v>
      </c>
    </row>
    <row r="534">
      <c r="A534" s="1" t="s">
        <v>513</v>
      </c>
      <c r="E534" s="27" t="s">
        <v>506</v>
      </c>
    </row>
    <row r="535" ht="13">
      <c r="A535" s="1" t="s">
        <v>501</v>
      </c>
      <c r="C535" s="22" t="s">
        <v>8935</v>
      </c>
      <c r="E535" s="23" t="s">
        <v>8936</v>
      </c>
      <c r="L535" s="24">
        <f>SUMIFS(L536:L615,A536:A615,"P")</f>
        <v>0</v>
      </c>
      <c r="M535" s="24">
        <f>SUMIFS(M536:M615,A536:A615,"P")</f>
        <v>0</v>
      </c>
      <c r="N535" s="25"/>
    </row>
    <row r="536">
      <c r="A536" s="1" t="s">
        <v>504</v>
      </c>
      <c r="B536" s="1">
        <v>145</v>
      </c>
      <c r="C536" s="26" t="s">
        <v>8937</v>
      </c>
      <c r="D536" t="s">
        <v>506</v>
      </c>
      <c r="E536" s="27" t="s">
        <v>8938</v>
      </c>
      <c r="F536" s="28" t="s">
        <v>567</v>
      </c>
      <c r="G536" s="29">
        <v>1</v>
      </c>
      <c r="H536" s="28">
        <v>0.00022000000000000001</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
      <c r="A538" s="1" t="s">
        <v>511</v>
      </c>
      <c r="E538" s="32" t="s">
        <v>8939</v>
      </c>
    </row>
    <row r="539" ht="25">
      <c r="A539" s="1" t="s">
        <v>513</v>
      </c>
      <c r="E539" s="27" t="s">
        <v>6048</v>
      </c>
    </row>
    <row r="540" ht="25">
      <c r="A540" s="1" t="s">
        <v>504</v>
      </c>
      <c r="B540" s="1">
        <v>130</v>
      </c>
      <c r="C540" s="26" t="s">
        <v>8940</v>
      </c>
      <c r="D540" t="s">
        <v>506</v>
      </c>
      <c r="E540" s="27" t="s">
        <v>8941</v>
      </c>
      <c r="F540" s="28" t="s">
        <v>7278</v>
      </c>
      <c r="G540" s="29">
        <v>1</v>
      </c>
      <c r="H540" s="28">
        <v>0.0037590000000000002</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
      <c r="A542" s="1" t="s">
        <v>511</v>
      </c>
      <c r="E542" s="32" t="s">
        <v>8939</v>
      </c>
    </row>
    <row r="543" ht="25">
      <c r="A543" s="1" t="s">
        <v>513</v>
      </c>
      <c r="E543" s="27" t="s">
        <v>6048</v>
      </c>
    </row>
    <row r="544" ht="25">
      <c r="A544" s="1" t="s">
        <v>504</v>
      </c>
      <c r="B544" s="1">
        <v>131</v>
      </c>
      <c r="C544" s="26" t="s">
        <v>8942</v>
      </c>
      <c r="D544" t="s">
        <v>506</v>
      </c>
      <c r="E544" s="27" t="s">
        <v>8943</v>
      </c>
      <c r="F544" s="28" t="s">
        <v>7278</v>
      </c>
      <c r="G544" s="29">
        <v>1</v>
      </c>
      <c r="H544" s="28">
        <v>0.016969000000000001</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
      <c r="A546" s="1" t="s">
        <v>511</v>
      </c>
      <c r="E546" s="32" t="s">
        <v>8962</v>
      </c>
    </row>
    <row r="547" ht="25">
      <c r="A547" s="1" t="s">
        <v>513</v>
      </c>
      <c r="E547" s="27" t="s">
        <v>6048</v>
      </c>
    </row>
    <row r="548">
      <c r="A548" s="1" t="s">
        <v>504</v>
      </c>
      <c r="B548" s="1">
        <v>132</v>
      </c>
      <c r="C548" s="26" t="s">
        <v>10848</v>
      </c>
      <c r="D548" t="s">
        <v>506</v>
      </c>
      <c r="E548" s="27" t="s">
        <v>10849</v>
      </c>
      <c r="F548" s="28" t="s">
        <v>7278</v>
      </c>
      <c r="G548" s="29">
        <v>1</v>
      </c>
      <c r="H548" s="28">
        <v>0.0015790000000000001</v>
      </c>
      <c r="I548" s="30">
        <f>ROUND(G548*H548,P4)</f>
        <v>0</v>
      </c>
      <c r="L548" s="30">
        <v>0</v>
      </c>
      <c r="M548" s="24">
        <f>ROUND(G548*L548,P4)</f>
        <v>0</v>
      </c>
      <c r="N548" s="25" t="s">
        <v>6046</v>
      </c>
      <c r="O548" s="31">
        <f>M548*AA548</f>
        <v>0</v>
      </c>
      <c r="P548" s="1">
        <v>3</v>
      </c>
      <c r="AA548" s="1">
        <f>IF(P548=1,$O$3,IF(P548=2,$O$4,$O$5))</f>
        <v>0</v>
      </c>
    </row>
    <row r="549">
      <c r="A549" s="1" t="s">
        <v>510</v>
      </c>
      <c r="E549" s="27" t="s">
        <v>506</v>
      </c>
    </row>
    <row r="550" ht="26">
      <c r="A550" s="1" t="s">
        <v>511</v>
      </c>
      <c r="E550" s="32" t="s">
        <v>8878</v>
      </c>
    </row>
    <row r="551" ht="25">
      <c r="A551" s="1" t="s">
        <v>513</v>
      </c>
      <c r="E551" s="27" t="s">
        <v>6048</v>
      </c>
    </row>
    <row r="552">
      <c r="A552" s="1" t="s">
        <v>504</v>
      </c>
      <c r="B552" s="1">
        <v>133</v>
      </c>
      <c r="C552" s="26" t="s">
        <v>10850</v>
      </c>
      <c r="D552" t="s">
        <v>506</v>
      </c>
      <c r="E552" s="27" t="s">
        <v>10851</v>
      </c>
      <c r="F552" s="28" t="s">
        <v>7278</v>
      </c>
      <c r="G552" s="29">
        <v>1</v>
      </c>
      <c r="H552" s="28">
        <v>0.016079</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
      <c r="A554" s="1" t="s">
        <v>511</v>
      </c>
      <c r="E554" s="32" t="s">
        <v>8878</v>
      </c>
    </row>
    <row r="555" ht="25">
      <c r="A555" s="1" t="s">
        <v>513</v>
      </c>
      <c r="E555" s="27" t="s">
        <v>6048</v>
      </c>
    </row>
    <row r="556" ht="25">
      <c r="A556" s="1" t="s">
        <v>504</v>
      </c>
      <c r="B556" s="1">
        <v>134</v>
      </c>
      <c r="C556" s="26" t="s">
        <v>8945</v>
      </c>
      <c r="D556" t="s">
        <v>506</v>
      </c>
      <c r="E556" s="27" t="s">
        <v>8946</v>
      </c>
      <c r="F556" s="28" t="s">
        <v>7278</v>
      </c>
      <c r="G556" s="29">
        <v>2</v>
      </c>
      <c r="H556" s="28">
        <v>0.011969</v>
      </c>
      <c r="I556" s="30">
        <f>ROUND(G556*H556,P4)</f>
        <v>0</v>
      </c>
      <c r="L556" s="30">
        <v>0</v>
      </c>
      <c r="M556" s="24">
        <f>ROUND(G556*L556,P4)</f>
        <v>0</v>
      </c>
      <c r="N556" s="25" t="s">
        <v>6046</v>
      </c>
      <c r="O556" s="31">
        <f>M556*AA556</f>
        <v>0</v>
      </c>
      <c r="P556" s="1">
        <v>3</v>
      </c>
      <c r="AA556" s="1">
        <f>IF(P556=1,$O$3,IF(P556=2,$O$4,$O$5))</f>
        <v>0</v>
      </c>
    </row>
    <row r="557">
      <c r="A557" s="1" t="s">
        <v>510</v>
      </c>
      <c r="E557" s="27" t="s">
        <v>506</v>
      </c>
    </row>
    <row r="558" ht="26">
      <c r="A558" s="1" t="s">
        <v>511</v>
      </c>
      <c r="E558" s="32" t="s">
        <v>10830</v>
      </c>
    </row>
    <row r="559" ht="25">
      <c r="A559" s="1" t="s">
        <v>513</v>
      </c>
      <c r="E559" s="27" t="s">
        <v>6048</v>
      </c>
    </row>
    <row r="560">
      <c r="A560" s="1" t="s">
        <v>504</v>
      </c>
      <c r="B560" s="1">
        <v>135</v>
      </c>
      <c r="C560" s="26" t="s">
        <v>10852</v>
      </c>
      <c r="D560" t="s">
        <v>506</v>
      </c>
      <c r="E560" s="27" t="s">
        <v>10853</v>
      </c>
      <c r="F560" s="28" t="s">
        <v>7278</v>
      </c>
      <c r="G560" s="29">
        <v>1</v>
      </c>
      <c r="H560" s="28">
        <v>0.014515</v>
      </c>
      <c r="I560" s="30">
        <f>ROUND(G560*H560,P4)</f>
        <v>0</v>
      </c>
      <c r="L560" s="30">
        <v>0</v>
      </c>
      <c r="M560" s="24">
        <f>ROUND(G560*L560,P4)</f>
        <v>0</v>
      </c>
      <c r="N560" s="25" t="s">
        <v>6046</v>
      </c>
      <c r="O560" s="31">
        <f>M560*AA560</f>
        <v>0</v>
      </c>
      <c r="P560" s="1">
        <v>3</v>
      </c>
      <c r="AA560" s="1">
        <f>IF(P560=1,$O$3,IF(P560=2,$O$4,$O$5))</f>
        <v>0</v>
      </c>
    </row>
    <row r="561">
      <c r="A561" s="1" t="s">
        <v>510</v>
      </c>
      <c r="E561" s="27" t="s">
        <v>506</v>
      </c>
    </row>
    <row r="562" ht="26">
      <c r="A562" s="1" t="s">
        <v>511</v>
      </c>
      <c r="E562" s="32" t="s">
        <v>10854</v>
      </c>
    </row>
    <row r="563" ht="25">
      <c r="A563" s="1" t="s">
        <v>513</v>
      </c>
      <c r="E563" s="27" t="s">
        <v>6048</v>
      </c>
    </row>
    <row r="564" ht="25">
      <c r="A564" s="1" t="s">
        <v>504</v>
      </c>
      <c r="B564" s="1">
        <v>136</v>
      </c>
      <c r="C564" s="26" t="s">
        <v>10855</v>
      </c>
      <c r="D564" t="s">
        <v>506</v>
      </c>
      <c r="E564" s="27" t="s">
        <v>10856</v>
      </c>
      <c r="F564" s="28" t="s">
        <v>7278</v>
      </c>
      <c r="G564" s="29">
        <v>1</v>
      </c>
      <c r="H564" s="28">
        <v>0.020365999999999999</v>
      </c>
      <c r="I564" s="30">
        <f>ROUND(G564*H564,P4)</f>
        <v>0</v>
      </c>
      <c r="L564" s="30">
        <v>0</v>
      </c>
      <c r="M564" s="24">
        <f>ROUND(G564*L564,P4)</f>
        <v>0</v>
      </c>
      <c r="N564" s="25" t="s">
        <v>6046</v>
      </c>
      <c r="O564" s="31">
        <f>M564*AA564</f>
        <v>0</v>
      </c>
      <c r="P564" s="1">
        <v>3</v>
      </c>
      <c r="AA564" s="1">
        <f>IF(P564=1,$O$3,IF(P564=2,$O$4,$O$5))</f>
        <v>0</v>
      </c>
    </row>
    <row r="565">
      <c r="A565" s="1" t="s">
        <v>510</v>
      </c>
      <c r="E565" s="27" t="s">
        <v>506</v>
      </c>
    </row>
    <row r="566" ht="26">
      <c r="A566" s="1" t="s">
        <v>511</v>
      </c>
      <c r="E566" s="32" t="s">
        <v>10854</v>
      </c>
    </row>
    <row r="567" ht="25">
      <c r="A567" s="1" t="s">
        <v>513</v>
      </c>
      <c r="E567" s="27" t="s">
        <v>6048</v>
      </c>
    </row>
    <row r="568" ht="25">
      <c r="A568" s="1" t="s">
        <v>504</v>
      </c>
      <c r="B568" s="1">
        <v>137</v>
      </c>
      <c r="C568" s="26" t="s">
        <v>10857</v>
      </c>
      <c r="D568" t="s">
        <v>506</v>
      </c>
      <c r="E568" s="27" t="s">
        <v>10858</v>
      </c>
      <c r="F568" s="28" t="s">
        <v>7278</v>
      </c>
      <c r="G568" s="29">
        <v>1</v>
      </c>
      <c r="H568" s="28">
        <v>0.022214999999999999</v>
      </c>
      <c r="I568" s="30">
        <f>ROUND(G568*H568,P4)</f>
        <v>0</v>
      </c>
      <c r="L568" s="30">
        <v>0</v>
      </c>
      <c r="M568" s="24">
        <f>ROUND(G568*L568,P4)</f>
        <v>0</v>
      </c>
      <c r="N568" s="25" t="s">
        <v>6046</v>
      </c>
      <c r="O568" s="31">
        <f>M568*AA568</f>
        <v>0</v>
      </c>
      <c r="P568" s="1">
        <v>3</v>
      </c>
      <c r="AA568" s="1">
        <f>IF(P568=1,$O$3,IF(P568=2,$O$4,$O$5))</f>
        <v>0</v>
      </c>
    </row>
    <row r="569">
      <c r="A569" s="1" t="s">
        <v>510</v>
      </c>
      <c r="E569" s="27" t="s">
        <v>506</v>
      </c>
    </row>
    <row r="570" ht="26">
      <c r="A570" s="1" t="s">
        <v>511</v>
      </c>
      <c r="E570" s="32" t="s">
        <v>10854</v>
      </c>
    </row>
    <row r="571" ht="25">
      <c r="A571" s="1" t="s">
        <v>513</v>
      </c>
      <c r="E571" s="27" t="s">
        <v>6048</v>
      </c>
    </row>
    <row r="572">
      <c r="A572" s="1" t="s">
        <v>504</v>
      </c>
      <c r="B572" s="1">
        <v>138</v>
      </c>
      <c r="C572" s="26" t="s">
        <v>10859</v>
      </c>
      <c r="D572" t="s">
        <v>506</v>
      </c>
      <c r="E572" s="27" t="s">
        <v>10860</v>
      </c>
      <c r="F572" s="28" t="s">
        <v>7278</v>
      </c>
      <c r="G572" s="29">
        <v>1</v>
      </c>
      <c r="H572" s="28">
        <v>0.000435</v>
      </c>
      <c r="I572" s="30">
        <f>ROUND(G572*H572,P4)</f>
        <v>0</v>
      </c>
      <c r="L572" s="30">
        <v>0</v>
      </c>
      <c r="M572" s="24">
        <f>ROUND(G572*L572,P4)</f>
        <v>0</v>
      </c>
      <c r="N572" s="25" t="s">
        <v>6046</v>
      </c>
      <c r="O572" s="31">
        <f>M572*AA572</f>
        <v>0</v>
      </c>
      <c r="P572" s="1">
        <v>3</v>
      </c>
      <c r="AA572" s="1">
        <f>IF(P572=1,$O$3,IF(P572=2,$O$4,$O$5))</f>
        <v>0</v>
      </c>
    </row>
    <row r="573">
      <c r="A573" s="1" t="s">
        <v>510</v>
      </c>
      <c r="E573" s="27" t="s">
        <v>506</v>
      </c>
    </row>
    <row r="574" ht="26">
      <c r="A574" s="1" t="s">
        <v>511</v>
      </c>
      <c r="E574" s="32" t="s">
        <v>10861</v>
      </c>
    </row>
    <row r="575" ht="25">
      <c r="A575" s="1" t="s">
        <v>513</v>
      </c>
      <c r="E575" s="27" t="s">
        <v>6048</v>
      </c>
    </row>
    <row r="576" ht="25">
      <c r="A576" s="1" t="s">
        <v>504</v>
      </c>
      <c r="B576" s="1">
        <v>141</v>
      </c>
      <c r="C576" s="26" t="s">
        <v>8948</v>
      </c>
      <c r="D576" t="s">
        <v>506</v>
      </c>
      <c r="E576" s="27" t="s">
        <v>8949</v>
      </c>
      <c r="F576" s="28" t="s">
        <v>7278</v>
      </c>
      <c r="G576" s="29">
        <v>1</v>
      </c>
      <c r="H576" s="28">
        <v>0.046342000000000001</v>
      </c>
      <c r="I576" s="30">
        <f>ROUND(G576*H576,P4)</f>
        <v>0</v>
      </c>
      <c r="L576" s="30">
        <v>0</v>
      </c>
      <c r="M576" s="24">
        <f>ROUND(G576*L576,P4)</f>
        <v>0</v>
      </c>
      <c r="N576" s="25" t="s">
        <v>6046</v>
      </c>
      <c r="O576" s="31">
        <f>M576*AA576</f>
        <v>0</v>
      </c>
      <c r="P576" s="1">
        <v>3</v>
      </c>
      <c r="AA576" s="1">
        <f>IF(P576=1,$O$3,IF(P576=2,$O$4,$O$5))</f>
        <v>0</v>
      </c>
    </row>
    <row r="577">
      <c r="A577" s="1" t="s">
        <v>510</v>
      </c>
      <c r="E577" s="27" t="s">
        <v>506</v>
      </c>
    </row>
    <row r="578" ht="26">
      <c r="A578" s="1" t="s">
        <v>511</v>
      </c>
      <c r="E578" s="32" t="s">
        <v>521</v>
      </c>
    </row>
    <row r="579" ht="25">
      <c r="A579" s="1" t="s">
        <v>513</v>
      </c>
      <c r="E579" s="27" t="s">
        <v>6048</v>
      </c>
    </row>
    <row r="580" ht="25">
      <c r="A580" s="1" t="s">
        <v>504</v>
      </c>
      <c r="B580" s="1">
        <v>142</v>
      </c>
      <c r="C580" s="26" t="s">
        <v>8950</v>
      </c>
      <c r="D580" t="s">
        <v>506</v>
      </c>
      <c r="E580" s="27" t="s">
        <v>8951</v>
      </c>
      <c r="F580" s="28" t="s">
        <v>7278</v>
      </c>
      <c r="G580" s="29">
        <v>1</v>
      </c>
      <c r="H580" s="28">
        <v>0.00065799999999999995</v>
      </c>
      <c r="I580" s="30">
        <f>ROUND(G580*H580,P4)</f>
        <v>0</v>
      </c>
      <c r="L580" s="30">
        <v>0</v>
      </c>
      <c r="M580" s="24">
        <f>ROUND(G580*L580,P4)</f>
        <v>0</v>
      </c>
      <c r="N580" s="25" t="s">
        <v>6046</v>
      </c>
      <c r="O580" s="31">
        <f>M580*AA580</f>
        <v>0</v>
      </c>
      <c r="P580" s="1">
        <v>3</v>
      </c>
      <c r="AA580" s="1">
        <f>IF(P580=1,$O$3,IF(P580=2,$O$4,$O$5))</f>
        <v>0</v>
      </c>
    </row>
    <row r="581">
      <c r="A581" s="1" t="s">
        <v>510</v>
      </c>
      <c r="E581" s="27" t="s">
        <v>506</v>
      </c>
    </row>
    <row r="582" ht="26">
      <c r="A582" s="1" t="s">
        <v>511</v>
      </c>
      <c r="E582" s="32" t="s">
        <v>521</v>
      </c>
    </row>
    <row r="583" ht="25">
      <c r="A583" s="1" t="s">
        <v>513</v>
      </c>
      <c r="E583" s="27" t="s">
        <v>6048</v>
      </c>
    </row>
    <row r="584">
      <c r="A584" s="1" t="s">
        <v>504</v>
      </c>
      <c r="B584" s="1">
        <v>144</v>
      </c>
      <c r="C584" s="26" t="s">
        <v>8952</v>
      </c>
      <c r="D584" t="s">
        <v>506</v>
      </c>
      <c r="E584" s="27" t="s">
        <v>8953</v>
      </c>
      <c r="F584" s="28" t="s">
        <v>7278</v>
      </c>
      <c r="G584" s="29">
        <v>3</v>
      </c>
      <c r="H584" s="28">
        <v>0.00023900000000000001</v>
      </c>
      <c r="I584" s="30">
        <f>ROUND(G584*H584,P4)</f>
        <v>0</v>
      </c>
      <c r="L584" s="30">
        <v>0</v>
      </c>
      <c r="M584" s="24">
        <f>ROUND(G584*L584,P4)</f>
        <v>0</v>
      </c>
      <c r="N584" s="25" t="s">
        <v>6046</v>
      </c>
      <c r="O584" s="31">
        <f>M584*AA584</f>
        <v>0</v>
      </c>
      <c r="P584" s="1">
        <v>3</v>
      </c>
      <c r="AA584" s="1">
        <f>IF(P584=1,$O$3,IF(P584=2,$O$4,$O$5))</f>
        <v>0</v>
      </c>
    </row>
    <row r="585">
      <c r="A585" s="1" t="s">
        <v>510</v>
      </c>
      <c r="E585" s="27" t="s">
        <v>506</v>
      </c>
    </row>
    <row r="586" ht="39">
      <c r="A586" s="1" t="s">
        <v>511</v>
      </c>
      <c r="E586" s="32" t="s">
        <v>10862</v>
      </c>
    </row>
    <row r="587" ht="25">
      <c r="A587" s="1" t="s">
        <v>513</v>
      </c>
      <c r="E587" s="27" t="s">
        <v>6048</v>
      </c>
    </row>
    <row r="588">
      <c r="A588" s="1" t="s">
        <v>504</v>
      </c>
      <c r="B588" s="1">
        <v>146</v>
      </c>
      <c r="C588" s="26" t="s">
        <v>8954</v>
      </c>
      <c r="D588" t="s">
        <v>506</v>
      </c>
      <c r="E588" s="27" t="s">
        <v>8955</v>
      </c>
      <c r="F588" s="28" t="s">
        <v>7278</v>
      </c>
      <c r="G588" s="29">
        <v>1</v>
      </c>
      <c r="H588" s="28">
        <v>0.001719</v>
      </c>
      <c r="I588" s="30">
        <f>ROUND(G588*H588,P4)</f>
        <v>0</v>
      </c>
      <c r="L588" s="30">
        <v>0</v>
      </c>
      <c r="M588" s="24">
        <f>ROUND(G588*L588,P4)</f>
        <v>0</v>
      </c>
      <c r="N588" s="25" t="s">
        <v>6046</v>
      </c>
      <c r="O588" s="31">
        <f>M588*AA588</f>
        <v>0</v>
      </c>
      <c r="P588" s="1">
        <v>3</v>
      </c>
      <c r="AA588" s="1">
        <f>IF(P588=1,$O$3,IF(P588=2,$O$4,$O$5))</f>
        <v>0</v>
      </c>
    </row>
    <row r="589">
      <c r="A589" s="1" t="s">
        <v>510</v>
      </c>
      <c r="E589" s="27" t="s">
        <v>506</v>
      </c>
    </row>
    <row r="590" ht="26">
      <c r="A590" s="1" t="s">
        <v>511</v>
      </c>
      <c r="E590" s="32" t="s">
        <v>8939</v>
      </c>
    </row>
    <row r="591" ht="25">
      <c r="A591" s="1" t="s">
        <v>513</v>
      </c>
      <c r="E591" s="27" t="s">
        <v>6048</v>
      </c>
    </row>
    <row r="592">
      <c r="A592" s="1" t="s">
        <v>504</v>
      </c>
      <c r="B592" s="1">
        <v>147</v>
      </c>
      <c r="C592" s="26" t="s">
        <v>10863</v>
      </c>
      <c r="D592" t="s">
        <v>506</v>
      </c>
      <c r="E592" s="27" t="s">
        <v>10864</v>
      </c>
      <c r="F592" s="28" t="s">
        <v>7278</v>
      </c>
      <c r="G592" s="29">
        <v>1</v>
      </c>
      <c r="H592" s="28">
        <v>0.0018</v>
      </c>
      <c r="I592" s="30">
        <f>ROUND(G592*H592,P4)</f>
        <v>0</v>
      </c>
      <c r="L592" s="30">
        <v>0</v>
      </c>
      <c r="M592" s="24">
        <f>ROUND(G592*L592,P4)</f>
        <v>0</v>
      </c>
      <c r="N592" s="25" t="s">
        <v>6046</v>
      </c>
      <c r="O592" s="31">
        <f>M592*AA592</f>
        <v>0</v>
      </c>
      <c r="P592" s="1">
        <v>3</v>
      </c>
      <c r="AA592" s="1">
        <f>IF(P592=1,$O$3,IF(P592=2,$O$4,$O$5))</f>
        <v>0</v>
      </c>
    </row>
    <row r="593">
      <c r="A593" s="1" t="s">
        <v>510</v>
      </c>
      <c r="E593" s="27" t="s">
        <v>506</v>
      </c>
    </row>
    <row r="594" ht="26">
      <c r="A594" s="1" t="s">
        <v>511</v>
      </c>
      <c r="E594" s="32" t="s">
        <v>10861</v>
      </c>
    </row>
    <row r="595" ht="25">
      <c r="A595" s="1" t="s">
        <v>513</v>
      </c>
      <c r="E595" s="27" t="s">
        <v>6048</v>
      </c>
    </row>
    <row r="596">
      <c r="A596" s="1" t="s">
        <v>504</v>
      </c>
      <c r="B596" s="1">
        <v>148</v>
      </c>
      <c r="C596" s="26" t="s">
        <v>8956</v>
      </c>
      <c r="D596" t="s">
        <v>506</v>
      </c>
      <c r="E596" s="27" t="s">
        <v>8957</v>
      </c>
      <c r="F596" s="28" t="s">
        <v>7278</v>
      </c>
      <c r="G596" s="29">
        <v>2</v>
      </c>
      <c r="H596" s="28">
        <v>0.002539</v>
      </c>
      <c r="I596" s="30">
        <f>ROUND(G596*H596,P4)</f>
        <v>0</v>
      </c>
      <c r="L596" s="30">
        <v>0</v>
      </c>
      <c r="M596" s="24">
        <f>ROUND(G596*L596,P4)</f>
        <v>0</v>
      </c>
      <c r="N596" s="25" t="s">
        <v>6046</v>
      </c>
      <c r="O596" s="31">
        <f>M596*AA596</f>
        <v>0</v>
      </c>
      <c r="P596" s="1">
        <v>3</v>
      </c>
      <c r="AA596" s="1">
        <f>IF(P596=1,$O$3,IF(P596=2,$O$4,$O$5))</f>
        <v>0</v>
      </c>
    </row>
    <row r="597">
      <c r="A597" s="1" t="s">
        <v>510</v>
      </c>
      <c r="E597" s="27" t="s">
        <v>506</v>
      </c>
    </row>
    <row r="598" ht="26">
      <c r="A598" s="1" t="s">
        <v>511</v>
      </c>
      <c r="E598" s="32" t="s">
        <v>10830</v>
      </c>
    </row>
    <row r="599" ht="25">
      <c r="A599" s="1" t="s">
        <v>513</v>
      </c>
      <c r="E599" s="27" t="s">
        <v>6048</v>
      </c>
    </row>
    <row r="600">
      <c r="A600" s="1" t="s">
        <v>504</v>
      </c>
      <c r="B600" s="1">
        <v>149</v>
      </c>
      <c r="C600" s="26" t="s">
        <v>10865</v>
      </c>
      <c r="D600" t="s">
        <v>506</v>
      </c>
      <c r="E600" s="27" t="s">
        <v>10866</v>
      </c>
      <c r="F600" s="28" t="s">
        <v>7278</v>
      </c>
      <c r="G600" s="29">
        <v>1</v>
      </c>
      <c r="H600" s="28">
        <v>0.0027390000000000001</v>
      </c>
      <c r="I600" s="30">
        <f>ROUND(G600*H600,P4)</f>
        <v>0</v>
      </c>
      <c r="L600" s="30">
        <v>0</v>
      </c>
      <c r="M600" s="24">
        <f>ROUND(G600*L600,P4)</f>
        <v>0</v>
      </c>
      <c r="N600" s="25" t="s">
        <v>6046</v>
      </c>
      <c r="O600" s="31">
        <f>M600*AA600</f>
        <v>0</v>
      </c>
      <c r="P600" s="1">
        <v>3</v>
      </c>
      <c r="AA600" s="1">
        <f>IF(P600=1,$O$3,IF(P600=2,$O$4,$O$5))</f>
        <v>0</v>
      </c>
    </row>
    <row r="601">
      <c r="A601" s="1" t="s">
        <v>510</v>
      </c>
      <c r="E601" s="27" t="s">
        <v>506</v>
      </c>
    </row>
    <row r="602" ht="26">
      <c r="A602" s="1" t="s">
        <v>511</v>
      </c>
      <c r="E602" s="32" t="s">
        <v>10854</v>
      </c>
    </row>
    <row r="603" ht="25">
      <c r="A603" s="1" t="s">
        <v>513</v>
      </c>
      <c r="E603" s="27" t="s">
        <v>6048</v>
      </c>
    </row>
    <row r="604">
      <c r="A604" s="1" t="s">
        <v>504</v>
      </c>
      <c r="B604" s="1">
        <v>143</v>
      </c>
      <c r="C604" s="26" t="s">
        <v>8958</v>
      </c>
      <c r="D604" t="s">
        <v>506</v>
      </c>
      <c r="E604" s="27" t="s">
        <v>8959</v>
      </c>
      <c r="F604" s="28" t="s">
        <v>519</v>
      </c>
      <c r="G604" s="29">
        <v>1</v>
      </c>
      <c r="H604" s="28">
        <v>0.0022000000000000001</v>
      </c>
      <c r="I604" s="30">
        <f>ROUND(G604*H604,P4)</f>
        <v>0</v>
      </c>
      <c r="L604" s="30">
        <v>0</v>
      </c>
      <c r="M604" s="24">
        <f>ROUND(G604*L604,P4)</f>
        <v>0</v>
      </c>
      <c r="N604" s="25" t="s">
        <v>506</v>
      </c>
      <c r="O604" s="31">
        <f>M604*AA604</f>
        <v>0</v>
      </c>
      <c r="P604" s="1">
        <v>3</v>
      </c>
      <c r="AA604" s="1">
        <f>IF(P604=1,$O$3,IF(P604=2,$O$4,$O$5))</f>
        <v>0</v>
      </c>
    </row>
    <row r="605">
      <c r="A605" s="1" t="s">
        <v>510</v>
      </c>
      <c r="E605" s="27" t="s">
        <v>506</v>
      </c>
    </row>
    <row r="606" ht="26">
      <c r="A606" s="1" t="s">
        <v>511</v>
      </c>
      <c r="E606" s="32" t="s">
        <v>521</v>
      </c>
    </row>
    <row r="607">
      <c r="A607" s="1" t="s">
        <v>513</v>
      </c>
      <c r="E607" s="27" t="s">
        <v>506</v>
      </c>
    </row>
    <row r="608">
      <c r="A608" s="1" t="s">
        <v>504</v>
      </c>
      <c r="B608" s="1">
        <v>139</v>
      </c>
      <c r="C608" s="26" t="s">
        <v>10867</v>
      </c>
      <c r="D608" t="s">
        <v>506</v>
      </c>
      <c r="E608" s="27" t="s">
        <v>10868</v>
      </c>
      <c r="F608" s="28" t="s">
        <v>519</v>
      </c>
      <c r="G608" s="29">
        <v>1</v>
      </c>
      <c r="H608" s="28">
        <v>0.0064999999999999997</v>
      </c>
      <c r="I608" s="30">
        <f>ROUND(G608*H608,P4)</f>
        <v>0</v>
      </c>
      <c r="L608" s="30">
        <v>0</v>
      </c>
      <c r="M608" s="24">
        <f>ROUND(G608*L608,P4)</f>
        <v>0</v>
      </c>
      <c r="N608" s="25" t="s">
        <v>506</v>
      </c>
      <c r="O608" s="31">
        <f>M608*AA608</f>
        <v>0</v>
      </c>
      <c r="P608" s="1">
        <v>3</v>
      </c>
      <c r="AA608" s="1">
        <f>IF(P608=1,$O$3,IF(P608=2,$O$4,$O$5))</f>
        <v>0</v>
      </c>
    </row>
    <row r="609">
      <c r="A609" s="1" t="s">
        <v>510</v>
      </c>
      <c r="E609" s="27" t="s">
        <v>506</v>
      </c>
    </row>
    <row r="610" ht="26">
      <c r="A610" s="1" t="s">
        <v>511</v>
      </c>
      <c r="E610" s="32" t="s">
        <v>10861</v>
      </c>
    </row>
    <row r="611">
      <c r="A611" s="1" t="s">
        <v>513</v>
      </c>
      <c r="E611" s="27" t="s">
        <v>506</v>
      </c>
    </row>
    <row r="612" ht="25">
      <c r="A612" s="1" t="s">
        <v>504</v>
      </c>
      <c r="B612" s="1">
        <v>140</v>
      </c>
      <c r="C612" s="26" t="s">
        <v>8973</v>
      </c>
      <c r="D612" t="s">
        <v>506</v>
      </c>
      <c r="E612" s="27" t="s">
        <v>8974</v>
      </c>
      <c r="F612" s="28" t="s">
        <v>7278</v>
      </c>
      <c r="G612" s="29">
        <v>1</v>
      </c>
      <c r="H612" s="28">
        <v>0.014749</v>
      </c>
      <c r="I612" s="30">
        <f>ROUND(G612*H612,P4)</f>
        <v>0</v>
      </c>
      <c r="L612" s="30">
        <v>0</v>
      </c>
      <c r="M612" s="24">
        <f>ROUND(G612*L612,P4)</f>
        <v>0</v>
      </c>
      <c r="N612" s="25" t="s">
        <v>506</v>
      </c>
      <c r="O612" s="31">
        <f>M612*AA612</f>
        <v>0</v>
      </c>
      <c r="P612" s="1">
        <v>3</v>
      </c>
      <c r="AA612" s="1">
        <f>IF(P612=1,$O$3,IF(P612=2,$O$4,$O$5))</f>
        <v>0</v>
      </c>
    </row>
    <row r="613">
      <c r="A613" s="1" t="s">
        <v>510</v>
      </c>
      <c r="E613" s="27" t="s">
        <v>506</v>
      </c>
    </row>
    <row r="614" ht="26">
      <c r="A614" s="1" t="s">
        <v>511</v>
      </c>
      <c r="E614" s="32" t="s">
        <v>8939</v>
      </c>
    </row>
    <row r="615">
      <c r="A615" s="1" t="s">
        <v>513</v>
      </c>
      <c r="E615" s="27" t="s">
        <v>506</v>
      </c>
    </row>
    <row r="616" ht="13">
      <c r="A616" s="1" t="s">
        <v>501</v>
      </c>
      <c r="C616" s="22" t="s">
        <v>8978</v>
      </c>
      <c r="E616" s="23" t="s">
        <v>8979</v>
      </c>
      <c r="L616" s="24">
        <f>SUMIFS(L617:L620,A617:A620,"P")</f>
        <v>0</v>
      </c>
      <c r="M616" s="24">
        <f>SUMIFS(M617:M620,A617:A620,"P")</f>
        <v>0</v>
      </c>
      <c r="N616" s="25"/>
    </row>
    <row r="617" ht="25">
      <c r="A617" s="1" t="s">
        <v>504</v>
      </c>
      <c r="B617" s="1">
        <v>150</v>
      </c>
      <c r="C617" s="26" t="s">
        <v>8980</v>
      </c>
      <c r="D617" t="s">
        <v>506</v>
      </c>
      <c r="E617" s="27" t="s">
        <v>8981</v>
      </c>
      <c r="F617" s="28" t="s">
        <v>7278</v>
      </c>
      <c r="G617" s="29">
        <v>1</v>
      </c>
      <c r="H617" s="28">
        <v>0.0091999999999999998</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
      <c r="A619" s="1" t="s">
        <v>511</v>
      </c>
      <c r="E619" s="32" t="s">
        <v>8962</v>
      </c>
    </row>
    <row r="620" ht="25">
      <c r="A620" s="1" t="s">
        <v>513</v>
      </c>
      <c r="E620" s="27" t="s">
        <v>6048</v>
      </c>
    </row>
    <row r="621" ht="13">
      <c r="A621" s="1" t="s">
        <v>501</v>
      </c>
      <c r="C621" s="22" t="s">
        <v>8987</v>
      </c>
      <c r="E621" s="23" t="s">
        <v>8988</v>
      </c>
      <c r="L621" s="24">
        <f>SUMIFS(L622:L633,A622:A633,"P")</f>
        <v>0</v>
      </c>
      <c r="M621" s="24">
        <f>SUMIFS(M622:M633,A622:A633,"P")</f>
        <v>0</v>
      </c>
      <c r="N621" s="25"/>
    </row>
    <row r="622">
      <c r="A622" s="1" t="s">
        <v>504</v>
      </c>
      <c r="B622" s="1">
        <v>151</v>
      </c>
      <c r="C622" s="26" t="s">
        <v>8989</v>
      </c>
      <c r="D622" t="s">
        <v>506</v>
      </c>
      <c r="E622" s="27" t="s">
        <v>8990</v>
      </c>
      <c r="F622" s="28" t="s">
        <v>519</v>
      </c>
      <c r="G622" s="29">
        <v>11</v>
      </c>
      <c r="H622" s="28">
        <v>0</v>
      </c>
      <c r="I622" s="30">
        <f>ROUND(G622*H622,P4)</f>
        <v>0</v>
      </c>
      <c r="L622" s="30">
        <v>0</v>
      </c>
      <c r="M622" s="24">
        <f>ROUND(G622*L622,P4)</f>
        <v>0</v>
      </c>
      <c r="N622" s="25" t="s">
        <v>6046</v>
      </c>
      <c r="O622" s="31">
        <f>M622*AA622</f>
        <v>0</v>
      </c>
      <c r="P622" s="1">
        <v>3</v>
      </c>
      <c r="AA622" s="1">
        <f>IF(P622=1,$O$3,IF(P622=2,$O$4,$O$5))</f>
        <v>0</v>
      </c>
    </row>
    <row r="623">
      <c r="A623" s="1" t="s">
        <v>510</v>
      </c>
      <c r="E623" s="27" t="s">
        <v>506</v>
      </c>
    </row>
    <row r="624" ht="26">
      <c r="A624" s="1" t="s">
        <v>511</v>
      </c>
      <c r="E624" s="32" t="s">
        <v>1347</v>
      </c>
    </row>
    <row r="625" ht="25">
      <c r="A625" s="1" t="s">
        <v>513</v>
      </c>
      <c r="E625" s="27" t="s">
        <v>6048</v>
      </c>
    </row>
    <row r="626">
      <c r="A626" s="1" t="s">
        <v>504</v>
      </c>
      <c r="B626" s="1">
        <v>152</v>
      </c>
      <c r="C626" s="26" t="s">
        <v>8991</v>
      </c>
      <c r="D626" t="s">
        <v>506</v>
      </c>
      <c r="E626" s="27" t="s">
        <v>8992</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844</v>
      </c>
    </row>
    <row r="629">
      <c r="A629" s="1" t="s">
        <v>513</v>
      </c>
      <c r="E629" s="27" t="s">
        <v>506</v>
      </c>
    </row>
    <row r="630">
      <c r="A630" s="1" t="s">
        <v>504</v>
      </c>
      <c r="B630" s="1">
        <v>153</v>
      </c>
      <c r="C630" s="26" t="s">
        <v>8995</v>
      </c>
      <c r="D630" t="s">
        <v>506</v>
      </c>
      <c r="E630" s="27" t="s">
        <v>8996</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673</v>
      </c>
    </row>
    <row r="633">
      <c r="A633" s="1" t="s">
        <v>513</v>
      </c>
      <c r="E633" s="27" t="s">
        <v>506</v>
      </c>
    </row>
    <row r="634" ht="13">
      <c r="A634" s="1" t="s">
        <v>501</v>
      </c>
      <c r="C634" s="22" t="s">
        <v>2576</v>
      </c>
      <c r="E634" s="23" t="s">
        <v>7211</v>
      </c>
      <c r="L634" s="24">
        <f>SUMIFS(L635:L1098,A635:A1098,"P")</f>
        <v>0</v>
      </c>
      <c r="M634" s="24">
        <f>SUMIFS(M635:M1098,A635:A1098,"P")</f>
        <v>0</v>
      </c>
      <c r="N634" s="25"/>
    </row>
    <row r="635">
      <c r="A635" s="1" t="s">
        <v>504</v>
      </c>
      <c r="B635" s="1">
        <v>160</v>
      </c>
      <c r="C635" s="26" t="s">
        <v>8997</v>
      </c>
      <c r="D635" t="s">
        <v>506</v>
      </c>
      <c r="E635" s="27" t="s">
        <v>8998</v>
      </c>
      <c r="F635" s="28" t="s">
        <v>8999</v>
      </c>
      <c r="G635" s="29">
        <v>3.5640000000000001</v>
      </c>
      <c r="H635" s="28">
        <v>0.00107</v>
      </c>
      <c r="I635" s="30">
        <f>ROUND(G635*H635,P4)</f>
        <v>0</v>
      </c>
      <c r="L635" s="30">
        <v>0</v>
      </c>
      <c r="M635" s="24">
        <f>ROUND(G635*L635,P4)</f>
        <v>0</v>
      </c>
      <c r="N635" s="25" t="s">
        <v>6046</v>
      </c>
      <c r="O635" s="31">
        <f>M635*AA635</f>
        <v>0</v>
      </c>
      <c r="P635" s="1">
        <v>3</v>
      </c>
      <c r="AA635" s="1">
        <f>IF(P635=1,$O$3,IF(P635=2,$O$4,$O$5))</f>
        <v>0</v>
      </c>
    </row>
    <row r="636">
      <c r="A636" s="1" t="s">
        <v>510</v>
      </c>
      <c r="E636" s="27" t="s">
        <v>506</v>
      </c>
    </row>
    <row r="637" ht="26">
      <c r="A637" s="1" t="s">
        <v>511</v>
      </c>
      <c r="E637" s="32" t="s">
        <v>9000</v>
      </c>
    </row>
    <row r="638" ht="25">
      <c r="A638" s="1" t="s">
        <v>513</v>
      </c>
      <c r="E638" s="27" t="s">
        <v>6048</v>
      </c>
    </row>
    <row r="639">
      <c r="A639" s="1" t="s">
        <v>504</v>
      </c>
      <c r="B639" s="1">
        <v>168</v>
      </c>
      <c r="C639" s="26" t="s">
        <v>9001</v>
      </c>
      <c r="D639" t="s">
        <v>506</v>
      </c>
      <c r="E639" s="27" t="s">
        <v>9002</v>
      </c>
      <c r="F639" s="28" t="s">
        <v>567</v>
      </c>
      <c r="G639" s="29">
        <v>126.5</v>
      </c>
      <c r="H639" s="28">
        <v>0.0001</v>
      </c>
      <c r="I639" s="30">
        <f>ROUND(G639*H639,P4)</f>
        <v>0</v>
      </c>
      <c r="L639" s="30">
        <v>0</v>
      </c>
      <c r="M639" s="24">
        <f>ROUND(G639*L639,P4)</f>
        <v>0</v>
      </c>
      <c r="N639" s="25" t="s">
        <v>6046</v>
      </c>
      <c r="O639" s="31">
        <f>M639*AA639</f>
        <v>0</v>
      </c>
      <c r="P639" s="1">
        <v>3</v>
      </c>
      <c r="AA639" s="1">
        <f>IF(P639=1,$O$3,IF(P639=2,$O$4,$O$5))</f>
        <v>0</v>
      </c>
    </row>
    <row r="640">
      <c r="A640" s="1" t="s">
        <v>510</v>
      </c>
      <c r="E640" s="27" t="s">
        <v>506</v>
      </c>
    </row>
    <row r="641" ht="26">
      <c r="A641" s="1" t="s">
        <v>511</v>
      </c>
      <c r="E641" s="32" t="s">
        <v>10869</v>
      </c>
    </row>
    <row r="642" ht="25">
      <c r="A642" s="1" t="s">
        <v>513</v>
      </c>
      <c r="E642" s="27" t="s">
        <v>6048</v>
      </c>
    </row>
    <row r="643">
      <c r="A643" s="1" t="s">
        <v>504</v>
      </c>
      <c r="B643" s="1">
        <v>170</v>
      </c>
      <c r="C643" s="26" t="s">
        <v>9004</v>
      </c>
      <c r="D643" t="s">
        <v>506</v>
      </c>
      <c r="E643" s="27" t="s">
        <v>9005</v>
      </c>
      <c r="F643" s="28" t="s">
        <v>567</v>
      </c>
      <c r="G643" s="29">
        <v>437</v>
      </c>
      <c r="H643" s="28">
        <v>0.00012</v>
      </c>
      <c r="I643" s="30">
        <f>ROUND(G643*H643,P4)</f>
        <v>0</v>
      </c>
      <c r="L643" s="30">
        <v>0</v>
      </c>
      <c r="M643" s="24">
        <f>ROUND(G643*L643,P4)</f>
        <v>0</v>
      </c>
      <c r="N643" s="25" t="s">
        <v>6046</v>
      </c>
      <c r="O643" s="31">
        <f>M643*AA643</f>
        <v>0</v>
      </c>
      <c r="P643" s="1">
        <v>3</v>
      </c>
      <c r="AA643" s="1">
        <f>IF(P643=1,$O$3,IF(P643=2,$O$4,$O$5))</f>
        <v>0</v>
      </c>
    </row>
    <row r="644">
      <c r="A644" s="1" t="s">
        <v>510</v>
      </c>
      <c r="E644" s="27" t="s">
        <v>506</v>
      </c>
    </row>
    <row r="645" ht="26">
      <c r="A645" s="1" t="s">
        <v>511</v>
      </c>
      <c r="E645" s="32" t="s">
        <v>10870</v>
      </c>
    </row>
    <row r="646" ht="25">
      <c r="A646" s="1" t="s">
        <v>513</v>
      </c>
      <c r="E646" s="27" t="s">
        <v>6048</v>
      </c>
    </row>
    <row r="647">
      <c r="A647" s="1" t="s">
        <v>504</v>
      </c>
      <c r="B647" s="1">
        <v>172</v>
      </c>
      <c r="C647" s="26" t="s">
        <v>9007</v>
      </c>
      <c r="D647" t="s">
        <v>506</v>
      </c>
      <c r="E647" s="27" t="s">
        <v>9008</v>
      </c>
      <c r="F647" s="28" t="s">
        <v>567</v>
      </c>
      <c r="G647" s="29">
        <v>851</v>
      </c>
      <c r="H647" s="28">
        <v>0.00017000000000000001</v>
      </c>
      <c r="I647" s="30">
        <f>ROUND(G647*H647,P4)</f>
        <v>0</v>
      </c>
      <c r="L647" s="30">
        <v>0</v>
      </c>
      <c r="M647" s="24">
        <f>ROUND(G647*L647,P4)</f>
        <v>0</v>
      </c>
      <c r="N647" s="25" t="s">
        <v>6046</v>
      </c>
      <c r="O647" s="31">
        <f>M647*AA647</f>
        <v>0</v>
      </c>
      <c r="P647" s="1">
        <v>3</v>
      </c>
      <c r="AA647" s="1">
        <f>IF(P647=1,$O$3,IF(P647=2,$O$4,$O$5))</f>
        <v>0</v>
      </c>
    </row>
    <row r="648">
      <c r="A648" s="1" t="s">
        <v>510</v>
      </c>
      <c r="E648" s="27" t="s">
        <v>506</v>
      </c>
    </row>
    <row r="649" ht="26">
      <c r="A649" s="1" t="s">
        <v>511</v>
      </c>
      <c r="E649" s="32" t="s">
        <v>9009</v>
      </c>
    </row>
    <row r="650" ht="25">
      <c r="A650" s="1" t="s">
        <v>513</v>
      </c>
      <c r="E650" s="27" t="s">
        <v>6048</v>
      </c>
    </row>
    <row r="651">
      <c r="A651" s="1" t="s">
        <v>504</v>
      </c>
      <c r="B651" s="1">
        <v>174</v>
      </c>
      <c r="C651" s="26" t="s">
        <v>9010</v>
      </c>
      <c r="D651" t="s">
        <v>506</v>
      </c>
      <c r="E651" s="27" t="s">
        <v>9011</v>
      </c>
      <c r="F651" s="28" t="s">
        <v>567</v>
      </c>
      <c r="G651" s="29">
        <v>184</v>
      </c>
      <c r="H651" s="28">
        <v>0.00013999999999999999</v>
      </c>
      <c r="I651" s="30">
        <f>ROUND(G651*H651,P4)</f>
        <v>0</v>
      </c>
      <c r="L651" s="30">
        <v>0</v>
      </c>
      <c r="M651" s="24">
        <f>ROUND(G651*L651,P4)</f>
        <v>0</v>
      </c>
      <c r="N651" s="25" t="s">
        <v>6046</v>
      </c>
      <c r="O651" s="31">
        <f>M651*AA651</f>
        <v>0</v>
      </c>
      <c r="P651" s="1">
        <v>3</v>
      </c>
      <c r="AA651" s="1">
        <f>IF(P651=1,$O$3,IF(P651=2,$O$4,$O$5))</f>
        <v>0</v>
      </c>
    </row>
    <row r="652">
      <c r="A652" s="1" t="s">
        <v>510</v>
      </c>
      <c r="E652" s="27" t="s">
        <v>506</v>
      </c>
    </row>
    <row r="653" ht="26">
      <c r="A653" s="1" t="s">
        <v>511</v>
      </c>
      <c r="E653" s="32" t="s">
        <v>10871</v>
      </c>
    </row>
    <row r="654" ht="25">
      <c r="A654" s="1" t="s">
        <v>513</v>
      </c>
      <c r="E654" s="27" t="s">
        <v>6048</v>
      </c>
    </row>
    <row r="655">
      <c r="A655" s="1" t="s">
        <v>504</v>
      </c>
      <c r="B655" s="1">
        <v>176</v>
      </c>
      <c r="C655" s="26" t="s">
        <v>9013</v>
      </c>
      <c r="D655" t="s">
        <v>506</v>
      </c>
      <c r="E655" s="27" t="s">
        <v>9014</v>
      </c>
      <c r="F655" s="28" t="s">
        <v>567</v>
      </c>
      <c r="G655" s="29">
        <v>86.25</v>
      </c>
      <c r="H655" s="28">
        <v>0.00064000000000000005</v>
      </c>
      <c r="I655" s="30">
        <f>ROUND(G655*H655,P4)</f>
        <v>0</v>
      </c>
      <c r="L655" s="30">
        <v>0</v>
      </c>
      <c r="M655" s="24">
        <f>ROUND(G655*L655,P4)</f>
        <v>0</v>
      </c>
      <c r="N655" s="25" t="s">
        <v>6046</v>
      </c>
      <c r="O655" s="31">
        <f>M655*AA655</f>
        <v>0</v>
      </c>
      <c r="P655" s="1">
        <v>3</v>
      </c>
      <c r="AA655" s="1">
        <f>IF(P655=1,$O$3,IF(P655=2,$O$4,$O$5))</f>
        <v>0</v>
      </c>
    </row>
    <row r="656">
      <c r="A656" s="1" t="s">
        <v>510</v>
      </c>
      <c r="E656" s="27" t="s">
        <v>506</v>
      </c>
    </row>
    <row r="657" ht="26">
      <c r="A657" s="1" t="s">
        <v>511</v>
      </c>
      <c r="E657" s="32" t="s">
        <v>10872</v>
      </c>
    </row>
    <row r="658" ht="25">
      <c r="A658" s="1" t="s">
        <v>513</v>
      </c>
      <c r="E658" s="27" t="s">
        <v>6048</v>
      </c>
    </row>
    <row r="659">
      <c r="A659" s="1" t="s">
        <v>504</v>
      </c>
      <c r="B659" s="1">
        <v>178</v>
      </c>
      <c r="C659" s="26" t="s">
        <v>9016</v>
      </c>
      <c r="D659" t="s">
        <v>506</v>
      </c>
      <c r="E659" s="27" t="s">
        <v>9017</v>
      </c>
      <c r="F659" s="28" t="s">
        <v>567</v>
      </c>
      <c r="G659" s="29">
        <v>57.5</v>
      </c>
      <c r="H659" s="28">
        <v>0.00025000000000000001</v>
      </c>
      <c r="I659" s="30">
        <f>ROUND(G659*H659,P4)</f>
        <v>0</v>
      </c>
      <c r="L659" s="30">
        <v>0</v>
      </c>
      <c r="M659" s="24">
        <f>ROUND(G659*L659,P4)</f>
        <v>0</v>
      </c>
      <c r="N659" s="25" t="s">
        <v>6046</v>
      </c>
      <c r="O659" s="31">
        <f>M659*AA659</f>
        <v>0</v>
      </c>
      <c r="P659" s="1">
        <v>3</v>
      </c>
      <c r="AA659" s="1">
        <f>IF(P659=1,$O$3,IF(P659=2,$O$4,$O$5))</f>
        <v>0</v>
      </c>
    </row>
    <row r="660">
      <c r="A660" s="1" t="s">
        <v>510</v>
      </c>
      <c r="E660" s="27" t="s">
        <v>506</v>
      </c>
    </row>
    <row r="661" ht="26">
      <c r="A661" s="1" t="s">
        <v>511</v>
      </c>
      <c r="E661" s="32" t="s">
        <v>9018</v>
      </c>
    </row>
    <row r="662" ht="25">
      <c r="A662" s="1" t="s">
        <v>513</v>
      </c>
      <c r="E662" s="27" t="s">
        <v>6048</v>
      </c>
    </row>
    <row r="663">
      <c r="A663" s="1" t="s">
        <v>504</v>
      </c>
      <c r="B663" s="1">
        <v>166</v>
      </c>
      <c r="C663" s="26" t="s">
        <v>9019</v>
      </c>
      <c r="D663" t="s">
        <v>506</v>
      </c>
      <c r="E663" s="27" t="s">
        <v>9020</v>
      </c>
      <c r="F663" s="28" t="s">
        <v>567</v>
      </c>
      <c r="G663" s="29">
        <v>92</v>
      </c>
      <c r="H663" s="28">
        <v>6.9999999999999994E-05</v>
      </c>
      <c r="I663" s="30">
        <f>ROUND(G663*H663,P4)</f>
        <v>0</v>
      </c>
      <c r="L663" s="30">
        <v>0</v>
      </c>
      <c r="M663" s="24">
        <f>ROUND(G663*L663,P4)</f>
        <v>0</v>
      </c>
      <c r="N663" s="25" t="s">
        <v>6046</v>
      </c>
      <c r="O663" s="31">
        <f>M663*AA663</f>
        <v>0</v>
      </c>
      <c r="P663" s="1">
        <v>3</v>
      </c>
      <c r="AA663" s="1">
        <f>IF(P663=1,$O$3,IF(P663=2,$O$4,$O$5))</f>
        <v>0</v>
      </c>
    </row>
    <row r="664">
      <c r="A664" s="1" t="s">
        <v>510</v>
      </c>
      <c r="E664" s="27" t="s">
        <v>506</v>
      </c>
    </row>
    <row r="665" ht="26">
      <c r="A665" s="1" t="s">
        <v>511</v>
      </c>
      <c r="E665" s="32" t="s">
        <v>9021</v>
      </c>
    </row>
    <row r="666" ht="25">
      <c r="A666" s="1" t="s">
        <v>513</v>
      </c>
      <c r="E666" s="27" t="s">
        <v>6048</v>
      </c>
    </row>
    <row r="667">
      <c r="A667" s="1" t="s">
        <v>504</v>
      </c>
      <c r="B667" s="1">
        <v>243</v>
      </c>
      <c r="C667" s="26" t="s">
        <v>9022</v>
      </c>
      <c r="D667" t="s">
        <v>506</v>
      </c>
      <c r="E667" s="27" t="s">
        <v>9023</v>
      </c>
      <c r="F667" s="28" t="s">
        <v>567</v>
      </c>
      <c r="G667" s="29">
        <v>172.5</v>
      </c>
      <c r="H667" s="28">
        <v>4.0000000000000003E-05</v>
      </c>
      <c r="I667" s="30">
        <f>ROUND(G667*H667,P4)</f>
        <v>0</v>
      </c>
      <c r="L667" s="30">
        <v>0</v>
      </c>
      <c r="M667" s="24">
        <f>ROUND(G667*L667,P4)</f>
        <v>0</v>
      </c>
      <c r="N667" s="25" t="s">
        <v>6046</v>
      </c>
      <c r="O667" s="31">
        <f>M667*AA667</f>
        <v>0</v>
      </c>
      <c r="P667" s="1">
        <v>3</v>
      </c>
      <c r="AA667" s="1">
        <f>IF(P667=1,$O$3,IF(P667=2,$O$4,$O$5))</f>
        <v>0</v>
      </c>
    </row>
    <row r="668">
      <c r="A668" s="1" t="s">
        <v>510</v>
      </c>
      <c r="E668" s="27" t="s">
        <v>506</v>
      </c>
    </row>
    <row r="669" ht="26">
      <c r="A669" s="1" t="s">
        <v>511</v>
      </c>
      <c r="E669" s="32" t="s">
        <v>9012</v>
      </c>
    </row>
    <row r="670" ht="25">
      <c r="A670" s="1" t="s">
        <v>513</v>
      </c>
      <c r="E670" s="27" t="s">
        <v>6048</v>
      </c>
    </row>
    <row r="671">
      <c r="A671" s="1" t="s">
        <v>504</v>
      </c>
      <c r="B671" s="1">
        <v>245</v>
      </c>
      <c r="C671" s="26" t="s">
        <v>9025</v>
      </c>
      <c r="D671" t="s">
        <v>506</v>
      </c>
      <c r="E671" s="27" t="s">
        <v>9026</v>
      </c>
      <c r="F671" s="28" t="s">
        <v>567</v>
      </c>
      <c r="G671" s="29">
        <v>86.25</v>
      </c>
      <c r="H671" s="28">
        <v>8.0000000000000007E-05</v>
      </c>
      <c r="I671" s="30">
        <f>ROUND(G671*H671,P4)</f>
        <v>0</v>
      </c>
      <c r="L671" s="30">
        <v>0</v>
      </c>
      <c r="M671" s="24">
        <f>ROUND(G671*L671,P4)</f>
        <v>0</v>
      </c>
      <c r="N671" s="25" t="s">
        <v>6046</v>
      </c>
      <c r="O671" s="31">
        <f>M671*AA671</f>
        <v>0</v>
      </c>
      <c r="P671" s="1">
        <v>3</v>
      </c>
      <c r="AA671" s="1">
        <f>IF(P671=1,$O$3,IF(P671=2,$O$4,$O$5))</f>
        <v>0</v>
      </c>
    </row>
    <row r="672">
      <c r="A672" s="1" t="s">
        <v>510</v>
      </c>
      <c r="E672" s="27" t="s">
        <v>506</v>
      </c>
    </row>
    <row r="673" ht="26">
      <c r="A673" s="1" t="s">
        <v>511</v>
      </c>
      <c r="E673" s="32" t="s">
        <v>10872</v>
      </c>
    </row>
    <row r="674" ht="25">
      <c r="A674" s="1" t="s">
        <v>513</v>
      </c>
      <c r="E674" s="27" t="s">
        <v>6048</v>
      </c>
    </row>
    <row r="675">
      <c r="A675" s="1" t="s">
        <v>504</v>
      </c>
      <c r="B675" s="1">
        <v>188</v>
      </c>
      <c r="C675" s="26" t="s">
        <v>9029</v>
      </c>
      <c r="D675" t="s">
        <v>506</v>
      </c>
      <c r="E675" s="27" t="s">
        <v>9030</v>
      </c>
      <c r="F675" s="28" t="s">
        <v>519</v>
      </c>
      <c r="G675" s="29">
        <v>10</v>
      </c>
      <c r="H675" s="28">
        <v>4.0000000000000003E-05</v>
      </c>
      <c r="I675" s="30">
        <f>ROUND(G675*H675,P4)</f>
        <v>0</v>
      </c>
      <c r="L675" s="30">
        <v>0</v>
      </c>
      <c r="M675" s="24">
        <f>ROUND(G675*L675,P4)</f>
        <v>0</v>
      </c>
      <c r="N675" s="25" t="s">
        <v>6046</v>
      </c>
      <c r="O675" s="31">
        <f>M675*AA675</f>
        <v>0</v>
      </c>
      <c r="P675" s="1">
        <v>3</v>
      </c>
      <c r="AA675" s="1">
        <f>IF(P675=1,$O$3,IF(P675=2,$O$4,$O$5))</f>
        <v>0</v>
      </c>
    </row>
    <row r="676">
      <c r="A676" s="1" t="s">
        <v>510</v>
      </c>
      <c r="E676" s="27" t="s">
        <v>506</v>
      </c>
    </row>
    <row r="677" ht="26">
      <c r="A677" s="1" t="s">
        <v>511</v>
      </c>
      <c r="E677" s="32" t="s">
        <v>668</v>
      </c>
    </row>
    <row r="678" ht="25">
      <c r="A678" s="1" t="s">
        <v>513</v>
      </c>
      <c r="E678" s="27" t="s">
        <v>6048</v>
      </c>
    </row>
    <row r="679">
      <c r="A679" s="1" t="s">
        <v>504</v>
      </c>
      <c r="B679" s="1">
        <v>192</v>
      </c>
      <c r="C679" s="26" t="s">
        <v>9031</v>
      </c>
      <c r="D679" t="s">
        <v>506</v>
      </c>
      <c r="E679" s="27" t="s">
        <v>9032</v>
      </c>
      <c r="F679" s="28" t="s">
        <v>519</v>
      </c>
      <c r="G679" s="29">
        <v>2</v>
      </c>
      <c r="H679" s="28">
        <v>4.0000000000000003E-05</v>
      </c>
      <c r="I679" s="30">
        <f>ROUND(G679*H679,P4)</f>
        <v>0</v>
      </c>
      <c r="L679" s="30">
        <v>0</v>
      </c>
      <c r="M679" s="24">
        <f>ROUND(G679*L679,P4)</f>
        <v>0</v>
      </c>
      <c r="N679" s="25" t="s">
        <v>6046</v>
      </c>
      <c r="O679" s="31">
        <f>M679*AA679</f>
        <v>0</v>
      </c>
      <c r="P679" s="1">
        <v>3</v>
      </c>
      <c r="AA679" s="1">
        <f>IF(P679=1,$O$3,IF(P679=2,$O$4,$O$5))</f>
        <v>0</v>
      </c>
    </row>
    <row r="680">
      <c r="A680" s="1" t="s">
        <v>510</v>
      </c>
      <c r="E680" s="27" t="s">
        <v>506</v>
      </c>
    </row>
    <row r="681" ht="26">
      <c r="A681" s="1" t="s">
        <v>511</v>
      </c>
      <c r="E681" s="32" t="s">
        <v>529</v>
      </c>
    </row>
    <row r="682" ht="25">
      <c r="A682" s="1" t="s">
        <v>513</v>
      </c>
      <c r="E682" s="27" t="s">
        <v>6048</v>
      </c>
    </row>
    <row r="683">
      <c r="A683" s="1" t="s">
        <v>504</v>
      </c>
      <c r="B683" s="1">
        <v>196</v>
      </c>
      <c r="C683" s="26" t="s">
        <v>10873</v>
      </c>
      <c r="D683" t="s">
        <v>506</v>
      </c>
      <c r="E683" s="27" t="s">
        <v>10874</v>
      </c>
      <c r="F683" s="28" t="s">
        <v>519</v>
      </c>
      <c r="G683" s="29">
        <v>2</v>
      </c>
      <c r="H683" s="28">
        <v>5.0000000000000002E-05</v>
      </c>
      <c r="I683" s="30">
        <f>ROUND(G683*H683,P4)</f>
        <v>0</v>
      </c>
      <c r="L683" s="30">
        <v>0</v>
      </c>
      <c r="M683" s="24">
        <f>ROUND(G683*L683,P4)</f>
        <v>0</v>
      </c>
      <c r="N683" s="25" t="s">
        <v>6046</v>
      </c>
      <c r="O683" s="31">
        <f>M683*AA683</f>
        <v>0</v>
      </c>
      <c r="P683" s="1">
        <v>3</v>
      </c>
      <c r="AA683" s="1">
        <f>IF(P683=1,$O$3,IF(P683=2,$O$4,$O$5))</f>
        <v>0</v>
      </c>
    </row>
    <row r="684">
      <c r="A684" s="1" t="s">
        <v>510</v>
      </c>
      <c r="E684" s="27" t="s">
        <v>506</v>
      </c>
    </row>
    <row r="685" ht="26">
      <c r="A685" s="1" t="s">
        <v>511</v>
      </c>
      <c r="E685" s="32" t="s">
        <v>529</v>
      </c>
    </row>
    <row r="686" ht="25">
      <c r="A686" s="1" t="s">
        <v>513</v>
      </c>
      <c r="E686" s="27" t="s">
        <v>6048</v>
      </c>
    </row>
    <row r="687">
      <c r="A687" s="1" t="s">
        <v>504</v>
      </c>
      <c r="B687" s="1">
        <v>189</v>
      </c>
      <c r="C687" s="26" t="s">
        <v>9035</v>
      </c>
      <c r="D687" t="s">
        <v>600</v>
      </c>
      <c r="E687" s="27" t="s">
        <v>9036</v>
      </c>
      <c r="F687" s="28" t="s">
        <v>519</v>
      </c>
      <c r="G687" s="29">
        <v>10</v>
      </c>
      <c r="H687" s="28">
        <v>3.0000000000000001E-05</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
      <c r="A689" s="1" t="s">
        <v>511</v>
      </c>
      <c r="E689" s="32" t="s">
        <v>668</v>
      </c>
    </row>
    <row r="690" ht="25">
      <c r="A690" s="1" t="s">
        <v>513</v>
      </c>
      <c r="E690" s="27" t="s">
        <v>6048</v>
      </c>
    </row>
    <row r="691">
      <c r="A691" s="1" t="s">
        <v>504</v>
      </c>
      <c r="B691" s="1">
        <v>193</v>
      </c>
      <c r="C691" s="26" t="s">
        <v>9035</v>
      </c>
      <c r="D691" t="s">
        <v>604</v>
      </c>
      <c r="E691" s="27" t="s">
        <v>9036</v>
      </c>
      <c r="F691" s="28" t="s">
        <v>519</v>
      </c>
      <c r="G691" s="29">
        <v>2</v>
      </c>
      <c r="H691" s="28">
        <v>3.0000000000000001E-05</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
      <c r="A693" s="1" t="s">
        <v>511</v>
      </c>
      <c r="E693" s="32" t="s">
        <v>529</v>
      </c>
    </row>
    <row r="694" ht="25">
      <c r="A694" s="1" t="s">
        <v>513</v>
      </c>
      <c r="E694" s="27" t="s">
        <v>6048</v>
      </c>
    </row>
    <row r="695">
      <c r="A695" s="1" t="s">
        <v>504</v>
      </c>
      <c r="B695" s="1">
        <v>197</v>
      </c>
      <c r="C695" s="26" t="s">
        <v>9035</v>
      </c>
      <c r="D695" t="s">
        <v>607</v>
      </c>
      <c r="E695" s="27" t="s">
        <v>9036</v>
      </c>
      <c r="F695" s="28" t="s">
        <v>519</v>
      </c>
      <c r="G695" s="29">
        <v>2</v>
      </c>
      <c r="H695" s="28">
        <v>3.0000000000000001E-05</v>
      </c>
      <c r="I695" s="30">
        <f>ROUND(G695*H695,P4)</f>
        <v>0</v>
      </c>
      <c r="L695" s="30">
        <v>0</v>
      </c>
      <c r="M695" s="24">
        <f>ROUND(G695*L695,P4)</f>
        <v>0</v>
      </c>
      <c r="N695" s="25" t="s">
        <v>6046</v>
      </c>
      <c r="O695" s="31">
        <f>M695*AA695</f>
        <v>0</v>
      </c>
      <c r="P695" s="1">
        <v>3</v>
      </c>
      <c r="AA695" s="1">
        <f>IF(P695=1,$O$3,IF(P695=2,$O$4,$O$5))</f>
        <v>0</v>
      </c>
    </row>
    <row r="696">
      <c r="A696" s="1" t="s">
        <v>510</v>
      </c>
      <c r="E696" s="27" t="s">
        <v>506</v>
      </c>
    </row>
    <row r="697" ht="26">
      <c r="A697" s="1" t="s">
        <v>511</v>
      </c>
      <c r="E697" s="32" t="s">
        <v>529</v>
      </c>
    </row>
    <row r="698" ht="25">
      <c r="A698" s="1" t="s">
        <v>513</v>
      </c>
      <c r="E698" s="27" t="s">
        <v>6048</v>
      </c>
    </row>
    <row r="699">
      <c r="A699" s="1" t="s">
        <v>504</v>
      </c>
      <c r="B699" s="1">
        <v>190</v>
      </c>
      <c r="C699" s="26" t="s">
        <v>9037</v>
      </c>
      <c r="D699" t="s">
        <v>600</v>
      </c>
      <c r="E699" s="27" t="s">
        <v>9038</v>
      </c>
      <c r="F699" s="28" t="s">
        <v>519</v>
      </c>
      <c r="G699" s="29">
        <v>10</v>
      </c>
      <c r="H699" s="28">
        <v>1.0000000000000001E-05</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
      <c r="A701" s="1" t="s">
        <v>511</v>
      </c>
      <c r="E701" s="32" t="s">
        <v>668</v>
      </c>
    </row>
    <row r="702" ht="25">
      <c r="A702" s="1" t="s">
        <v>513</v>
      </c>
      <c r="E702" s="27" t="s">
        <v>6048</v>
      </c>
    </row>
    <row r="703">
      <c r="A703" s="1" t="s">
        <v>504</v>
      </c>
      <c r="B703" s="1">
        <v>194</v>
      </c>
      <c r="C703" s="26" t="s">
        <v>9037</v>
      </c>
      <c r="D703" t="s">
        <v>604</v>
      </c>
      <c r="E703" s="27" t="s">
        <v>9038</v>
      </c>
      <c r="F703" s="28" t="s">
        <v>519</v>
      </c>
      <c r="G703" s="29">
        <v>2</v>
      </c>
      <c r="H703" s="28">
        <v>1.0000000000000001E-05</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
      <c r="A705" s="1" t="s">
        <v>511</v>
      </c>
      <c r="E705" s="32" t="s">
        <v>529</v>
      </c>
    </row>
    <row r="706" ht="25">
      <c r="A706" s="1" t="s">
        <v>513</v>
      </c>
      <c r="E706" s="27" t="s">
        <v>6048</v>
      </c>
    </row>
    <row r="707">
      <c r="A707" s="1" t="s">
        <v>504</v>
      </c>
      <c r="B707" s="1">
        <v>198</v>
      </c>
      <c r="C707" s="26" t="s">
        <v>9037</v>
      </c>
      <c r="D707" t="s">
        <v>607</v>
      </c>
      <c r="E707" s="27" t="s">
        <v>9038</v>
      </c>
      <c r="F707" s="28" t="s">
        <v>519</v>
      </c>
      <c r="G707" s="29">
        <v>2</v>
      </c>
      <c r="H707" s="28">
        <v>1.0000000000000001E-05</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
      <c r="A709" s="1" t="s">
        <v>511</v>
      </c>
      <c r="E709" s="32" t="s">
        <v>529</v>
      </c>
    </row>
    <row r="710" ht="25">
      <c r="A710" s="1" t="s">
        <v>513</v>
      </c>
      <c r="E710" s="27" t="s">
        <v>6048</v>
      </c>
    </row>
    <row r="711">
      <c r="A711" s="1" t="s">
        <v>504</v>
      </c>
      <c r="B711" s="1">
        <v>203</v>
      </c>
      <c r="C711" s="26" t="s">
        <v>9037</v>
      </c>
      <c r="D711" t="s">
        <v>855</v>
      </c>
      <c r="E711" s="27" t="s">
        <v>9038</v>
      </c>
      <c r="F711" s="28" t="s">
        <v>519</v>
      </c>
      <c r="G711" s="29">
        <v>29</v>
      </c>
      <c r="H711" s="28">
        <v>1.0000000000000001E-05</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
      <c r="A713" s="1" t="s">
        <v>511</v>
      </c>
      <c r="E713" s="32" t="s">
        <v>9039</v>
      </c>
    </row>
    <row r="714" ht="25">
      <c r="A714" s="1" t="s">
        <v>513</v>
      </c>
      <c r="E714" s="27" t="s">
        <v>6048</v>
      </c>
    </row>
    <row r="715">
      <c r="A715" s="1" t="s">
        <v>504</v>
      </c>
      <c r="B715" s="1">
        <v>206</v>
      </c>
      <c r="C715" s="26" t="s">
        <v>9037</v>
      </c>
      <c r="D715" t="s">
        <v>858</v>
      </c>
      <c r="E715" s="27" t="s">
        <v>9038</v>
      </c>
      <c r="F715" s="28" t="s">
        <v>519</v>
      </c>
      <c r="G715" s="29">
        <v>1</v>
      </c>
      <c r="H715" s="28">
        <v>1.0000000000000001E-05</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
      <c r="A717" s="1" t="s">
        <v>511</v>
      </c>
      <c r="E717" s="32" t="s">
        <v>521</v>
      </c>
    </row>
    <row r="718" ht="25">
      <c r="A718" s="1" t="s">
        <v>513</v>
      </c>
      <c r="E718" s="27" t="s">
        <v>6048</v>
      </c>
    </row>
    <row r="719">
      <c r="A719" s="1" t="s">
        <v>504</v>
      </c>
      <c r="B719" s="1">
        <v>205</v>
      </c>
      <c r="C719" s="26" t="s">
        <v>9040</v>
      </c>
      <c r="D719" t="s">
        <v>506</v>
      </c>
      <c r="E719" s="27" t="s">
        <v>9041</v>
      </c>
      <c r="F719" s="28" t="s">
        <v>519</v>
      </c>
      <c r="G719" s="29">
        <v>1</v>
      </c>
      <c r="H719" s="28">
        <v>0.00013999999999999999</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
      <c r="A721" s="1" t="s">
        <v>511</v>
      </c>
      <c r="E721" s="32" t="s">
        <v>521</v>
      </c>
    </row>
    <row r="722" ht="25">
      <c r="A722" s="1" t="s">
        <v>513</v>
      </c>
      <c r="E722" s="27" t="s">
        <v>6048</v>
      </c>
    </row>
    <row r="723">
      <c r="A723" s="1" t="s">
        <v>504</v>
      </c>
      <c r="B723" s="1">
        <v>202</v>
      </c>
      <c r="C723" s="26" t="s">
        <v>9044</v>
      </c>
      <c r="D723" t="s">
        <v>506</v>
      </c>
      <c r="E723" s="27" t="s">
        <v>9045</v>
      </c>
      <c r="F723" s="28" t="s">
        <v>519</v>
      </c>
      <c r="G723" s="29">
        <v>29</v>
      </c>
      <c r="H723" s="28">
        <v>6.0000000000000002E-05</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
      <c r="A725" s="1" t="s">
        <v>511</v>
      </c>
      <c r="E725" s="32" t="s">
        <v>9039</v>
      </c>
    </row>
    <row r="726" ht="25">
      <c r="A726" s="1" t="s">
        <v>513</v>
      </c>
      <c r="E726" s="27" t="s">
        <v>6048</v>
      </c>
    </row>
    <row r="727">
      <c r="A727" s="1" t="s">
        <v>504</v>
      </c>
      <c r="B727" s="1">
        <v>155</v>
      </c>
      <c r="C727" s="26" t="s">
        <v>9046</v>
      </c>
      <c r="D727" t="s">
        <v>506</v>
      </c>
      <c r="E727" s="27" t="s">
        <v>9047</v>
      </c>
      <c r="F727" s="28" t="s">
        <v>567</v>
      </c>
      <c r="G727" s="29">
        <v>26.25</v>
      </c>
      <c r="H727" s="28">
        <v>0.00016000000000000001</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
      <c r="A729" s="1" t="s">
        <v>511</v>
      </c>
      <c r="E729" s="32" t="s">
        <v>10875</v>
      </c>
    </row>
    <row r="730" ht="25">
      <c r="A730" s="1" t="s">
        <v>513</v>
      </c>
      <c r="E730" s="27" t="s">
        <v>6048</v>
      </c>
    </row>
    <row r="731">
      <c r="A731" s="1" t="s">
        <v>504</v>
      </c>
      <c r="B731" s="1">
        <v>158</v>
      </c>
      <c r="C731" s="26" t="s">
        <v>9052</v>
      </c>
      <c r="D731" t="s">
        <v>506</v>
      </c>
      <c r="E731" s="27" t="s">
        <v>9053</v>
      </c>
      <c r="F731" s="28" t="s">
        <v>567</v>
      </c>
      <c r="G731" s="29">
        <v>47.25</v>
      </c>
      <c r="H731" s="28">
        <v>1.0000000000000001E-05</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
      <c r="A733" s="1" t="s">
        <v>511</v>
      </c>
      <c r="E733" s="32" t="s">
        <v>9054</v>
      </c>
    </row>
    <row r="734" ht="25">
      <c r="A734" s="1" t="s">
        <v>513</v>
      </c>
      <c r="E734" s="27" t="s">
        <v>6048</v>
      </c>
    </row>
    <row r="735">
      <c r="A735" s="1" t="s">
        <v>504</v>
      </c>
      <c r="B735" s="1">
        <v>162</v>
      </c>
      <c r="C735" s="26" t="s">
        <v>9055</v>
      </c>
      <c r="D735" t="s">
        <v>506</v>
      </c>
      <c r="E735" s="27" t="s">
        <v>9056</v>
      </c>
      <c r="F735" s="28" t="s">
        <v>519</v>
      </c>
      <c r="G735" s="29">
        <v>43</v>
      </c>
      <c r="H735" s="28">
        <v>5.0000000000000002E-05</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
      <c r="A737" s="1" t="s">
        <v>511</v>
      </c>
      <c r="E737" s="32" t="s">
        <v>10876</v>
      </c>
    </row>
    <row r="738" ht="25">
      <c r="A738" s="1" t="s">
        <v>513</v>
      </c>
      <c r="E738" s="27" t="s">
        <v>6048</v>
      </c>
    </row>
    <row r="739">
      <c r="A739" s="1" t="s">
        <v>504</v>
      </c>
      <c r="B739" s="1">
        <v>164</v>
      </c>
      <c r="C739" s="26" t="s">
        <v>9058</v>
      </c>
      <c r="D739" t="s">
        <v>506</v>
      </c>
      <c r="E739" s="27" t="s">
        <v>9059</v>
      </c>
      <c r="F739" s="28" t="s">
        <v>519</v>
      </c>
      <c r="G739" s="29">
        <v>20</v>
      </c>
      <c r="H739" s="28">
        <v>9.0000000000000006E-05</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
      <c r="A741" s="1" t="s">
        <v>511</v>
      </c>
      <c r="E741" s="32" t="s">
        <v>926</v>
      </c>
    </row>
    <row r="742" ht="25">
      <c r="A742" s="1" t="s">
        <v>513</v>
      </c>
      <c r="E742" s="27" t="s">
        <v>6048</v>
      </c>
    </row>
    <row r="743">
      <c r="A743" s="1" t="s">
        <v>504</v>
      </c>
      <c r="B743" s="1">
        <v>258</v>
      </c>
      <c r="C743" s="26" t="s">
        <v>9060</v>
      </c>
      <c r="D743" t="s">
        <v>506</v>
      </c>
      <c r="E743" s="27" t="s">
        <v>9061</v>
      </c>
      <c r="F743" s="28" t="s">
        <v>519</v>
      </c>
      <c r="G743" s="29">
        <v>5</v>
      </c>
      <c r="H743" s="28">
        <v>0.00012</v>
      </c>
      <c r="I743" s="30">
        <f>ROUND(G743*H743,P4)</f>
        <v>0</v>
      </c>
      <c r="L743" s="30">
        <v>0</v>
      </c>
      <c r="M743" s="24">
        <f>ROUND(G743*L743,P4)</f>
        <v>0</v>
      </c>
      <c r="N743" s="25" t="s">
        <v>6046</v>
      </c>
      <c r="O743" s="31">
        <f>M743*AA743</f>
        <v>0</v>
      </c>
      <c r="P743" s="1">
        <v>3</v>
      </c>
      <c r="AA743" s="1">
        <f>IF(P743=1,$O$3,IF(P743=2,$O$4,$O$5))</f>
        <v>0</v>
      </c>
    </row>
    <row r="744">
      <c r="A744" s="1" t="s">
        <v>510</v>
      </c>
      <c r="E744" s="27" t="s">
        <v>506</v>
      </c>
    </row>
    <row r="745" ht="26">
      <c r="A745" s="1" t="s">
        <v>511</v>
      </c>
      <c r="E745" s="32" t="s">
        <v>1076</v>
      </c>
    </row>
    <row r="746" ht="25">
      <c r="A746" s="1" t="s">
        <v>513</v>
      </c>
      <c r="E746" s="27" t="s">
        <v>6048</v>
      </c>
    </row>
    <row r="747">
      <c r="A747" s="1" t="s">
        <v>504</v>
      </c>
      <c r="B747" s="1">
        <v>257</v>
      </c>
      <c r="C747" s="26" t="s">
        <v>9062</v>
      </c>
      <c r="D747" t="s">
        <v>506</v>
      </c>
      <c r="E747" s="27" t="s">
        <v>9063</v>
      </c>
      <c r="F747" s="28" t="s">
        <v>519</v>
      </c>
      <c r="G747" s="29">
        <v>5</v>
      </c>
      <c r="H747" s="28">
        <v>0.00029999999999999997</v>
      </c>
      <c r="I747" s="30">
        <f>ROUND(G747*H747,P4)</f>
        <v>0</v>
      </c>
      <c r="L747" s="30">
        <v>0</v>
      </c>
      <c r="M747" s="24">
        <f>ROUND(G747*L747,P4)</f>
        <v>0</v>
      </c>
      <c r="N747" s="25" t="s">
        <v>6046</v>
      </c>
      <c r="O747" s="31">
        <f>M747*AA747</f>
        <v>0</v>
      </c>
      <c r="P747" s="1">
        <v>3</v>
      </c>
      <c r="AA747" s="1">
        <f>IF(P747=1,$O$3,IF(P747=2,$O$4,$O$5))</f>
        <v>0</v>
      </c>
    </row>
    <row r="748">
      <c r="A748" s="1" t="s">
        <v>510</v>
      </c>
      <c r="E748" s="27" t="s">
        <v>506</v>
      </c>
    </row>
    <row r="749" ht="26">
      <c r="A749" s="1" t="s">
        <v>511</v>
      </c>
      <c r="E749" s="32" t="s">
        <v>1076</v>
      </c>
    </row>
    <row r="750" ht="25">
      <c r="A750" s="1" t="s">
        <v>513</v>
      </c>
      <c r="E750" s="27" t="s">
        <v>6048</v>
      </c>
    </row>
    <row r="751">
      <c r="A751" s="1" t="s">
        <v>504</v>
      </c>
      <c r="B751" s="1">
        <v>252</v>
      </c>
      <c r="C751" s="26" t="s">
        <v>9064</v>
      </c>
      <c r="D751" t="s">
        <v>506</v>
      </c>
      <c r="E751" s="27" t="s">
        <v>9065</v>
      </c>
      <c r="F751" s="28" t="s">
        <v>4976</v>
      </c>
      <c r="G751" s="29">
        <v>18.600000000000001</v>
      </c>
      <c r="H751" s="28">
        <v>0.001</v>
      </c>
      <c r="I751" s="30">
        <f>ROUND(G751*H751,P4)</f>
        <v>0</v>
      </c>
      <c r="L751" s="30">
        <v>0</v>
      </c>
      <c r="M751" s="24">
        <f>ROUND(G751*L751,P4)</f>
        <v>0</v>
      </c>
      <c r="N751" s="25" t="s">
        <v>6046</v>
      </c>
      <c r="O751" s="31">
        <f>M751*AA751</f>
        <v>0</v>
      </c>
      <c r="P751" s="1">
        <v>3</v>
      </c>
      <c r="AA751" s="1">
        <f>IF(P751=1,$O$3,IF(P751=2,$O$4,$O$5))</f>
        <v>0</v>
      </c>
    </row>
    <row r="752">
      <c r="A752" s="1" t="s">
        <v>510</v>
      </c>
      <c r="E752" s="27" t="s">
        <v>506</v>
      </c>
    </row>
    <row r="753" ht="26">
      <c r="A753" s="1" t="s">
        <v>511</v>
      </c>
      <c r="E753" s="32" t="s">
        <v>10877</v>
      </c>
    </row>
    <row r="754" ht="25">
      <c r="A754" s="1" t="s">
        <v>513</v>
      </c>
      <c r="E754" s="27" t="s">
        <v>6048</v>
      </c>
    </row>
    <row r="755">
      <c r="A755" s="1" t="s">
        <v>504</v>
      </c>
      <c r="B755" s="1">
        <v>250</v>
      </c>
      <c r="C755" s="26" t="s">
        <v>9066</v>
      </c>
      <c r="D755" t="s">
        <v>506</v>
      </c>
      <c r="E755" s="27" t="s">
        <v>9067</v>
      </c>
      <c r="F755" s="28" t="s">
        <v>519</v>
      </c>
      <c r="G755" s="29">
        <v>35</v>
      </c>
      <c r="H755" s="28">
        <v>0.00011</v>
      </c>
      <c r="I755" s="30">
        <f>ROUND(G755*H755,P4)</f>
        <v>0</v>
      </c>
      <c r="L755" s="30">
        <v>0</v>
      </c>
      <c r="M755" s="24">
        <f>ROUND(G755*L755,P4)</f>
        <v>0</v>
      </c>
      <c r="N755" s="25" t="s">
        <v>6046</v>
      </c>
      <c r="O755" s="31">
        <f>M755*AA755</f>
        <v>0</v>
      </c>
      <c r="P755" s="1">
        <v>3</v>
      </c>
      <c r="AA755" s="1">
        <f>IF(P755=1,$O$3,IF(P755=2,$O$4,$O$5))</f>
        <v>0</v>
      </c>
    </row>
    <row r="756">
      <c r="A756" s="1" t="s">
        <v>510</v>
      </c>
      <c r="E756" s="27" t="s">
        <v>506</v>
      </c>
    </row>
    <row r="757" ht="26">
      <c r="A757" s="1" t="s">
        <v>511</v>
      </c>
      <c r="E757" s="32" t="s">
        <v>1388</v>
      </c>
    </row>
    <row r="758" ht="25">
      <c r="A758" s="1" t="s">
        <v>513</v>
      </c>
      <c r="E758" s="27" t="s">
        <v>6048</v>
      </c>
    </row>
    <row r="759">
      <c r="A759" s="1" t="s">
        <v>504</v>
      </c>
      <c r="B759" s="1">
        <v>248</v>
      </c>
      <c r="C759" s="26" t="s">
        <v>9068</v>
      </c>
      <c r="D759" t="s">
        <v>506</v>
      </c>
      <c r="E759" s="27" t="s">
        <v>9069</v>
      </c>
      <c r="F759" s="28" t="s">
        <v>519</v>
      </c>
      <c r="G759" s="29">
        <v>56</v>
      </c>
      <c r="H759" s="28">
        <v>0.00044999999999999999</v>
      </c>
      <c r="I759" s="30">
        <f>ROUND(G759*H759,P4)</f>
        <v>0</v>
      </c>
      <c r="L759" s="30">
        <v>0</v>
      </c>
      <c r="M759" s="24">
        <f>ROUND(G759*L759,P4)</f>
        <v>0</v>
      </c>
      <c r="N759" s="25" t="s">
        <v>6046</v>
      </c>
      <c r="O759" s="31">
        <f>M759*AA759</f>
        <v>0</v>
      </c>
      <c r="P759" s="1">
        <v>3</v>
      </c>
      <c r="AA759" s="1">
        <f>IF(P759=1,$O$3,IF(P759=2,$O$4,$O$5))</f>
        <v>0</v>
      </c>
    </row>
    <row r="760">
      <c r="A760" s="1" t="s">
        <v>510</v>
      </c>
      <c r="E760" s="27" t="s">
        <v>506</v>
      </c>
    </row>
    <row r="761" ht="26">
      <c r="A761" s="1" t="s">
        <v>511</v>
      </c>
      <c r="E761" s="32" t="s">
        <v>1089</v>
      </c>
    </row>
    <row r="762" ht="25">
      <c r="A762" s="1" t="s">
        <v>513</v>
      </c>
      <c r="E762" s="27" t="s">
        <v>6048</v>
      </c>
    </row>
    <row r="763">
      <c r="A763" s="1" t="s">
        <v>504</v>
      </c>
      <c r="B763" s="1">
        <v>249</v>
      </c>
      <c r="C763" s="26" t="s">
        <v>9070</v>
      </c>
      <c r="D763" t="s">
        <v>506</v>
      </c>
      <c r="E763" s="27" t="s">
        <v>9071</v>
      </c>
      <c r="F763" s="28" t="s">
        <v>519</v>
      </c>
      <c r="G763" s="29">
        <v>33</v>
      </c>
      <c r="H763" s="28">
        <v>0.00033</v>
      </c>
      <c r="I763" s="30">
        <f>ROUND(G763*H763,P4)</f>
        <v>0</v>
      </c>
      <c r="L763" s="30">
        <v>0</v>
      </c>
      <c r="M763" s="24">
        <f>ROUND(G763*L763,P4)</f>
        <v>0</v>
      </c>
      <c r="N763" s="25" t="s">
        <v>6046</v>
      </c>
      <c r="O763" s="31">
        <f>M763*AA763</f>
        <v>0</v>
      </c>
      <c r="P763" s="1">
        <v>3</v>
      </c>
      <c r="AA763" s="1">
        <f>IF(P763=1,$O$3,IF(P763=2,$O$4,$O$5))</f>
        <v>0</v>
      </c>
    </row>
    <row r="764">
      <c r="A764" s="1" t="s">
        <v>510</v>
      </c>
      <c r="E764" s="27" t="s">
        <v>506</v>
      </c>
    </row>
    <row r="765" ht="26">
      <c r="A765" s="1" t="s">
        <v>511</v>
      </c>
      <c r="E765" s="32" t="s">
        <v>1918</v>
      </c>
    </row>
    <row r="766" ht="25">
      <c r="A766" s="1" t="s">
        <v>513</v>
      </c>
      <c r="E766" s="27" t="s">
        <v>6048</v>
      </c>
    </row>
    <row r="767">
      <c r="A767" s="1" t="s">
        <v>504</v>
      </c>
      <c r="B767" s="1">
        <v>261</v>
      </c>
      <c r="C767" s="26" t="s">
        <v>9072</v>
      </c>
      <c r="D767" t="s">
        <v>506</v>
      </c>
      <c r="E767" s="27" t="s">
        <v>9073</v>
      </c>
      <c r="F767" s="28" t="s">
        <v>519</v>
      </c>
      <c r="G767" s="29">
        <v>5</v>
      </c>
      <c r="H767" s="28">
        <v>0.0041999999999999997</v>
      </c>
      <c r="I767" s="30">
        <f>ROUND(G767*H767,P4)</f>
        <v>0</v>
      </c>
      <c r="L767" s="30">
        <v>0</v>
      </c>
      <c r="M767" s="24">
        <f>ROUND(G767*L767,P4)</f>
        <v>0</v>
      </c>
      <c r="N767" s="25" t="s">
        <v>6046</v>
      </c>
      <c r="O767" s="31">
        <f>M767*AA767</f>
        <v>0</v>
      </c>
      <c r="P767" s="1">
        <v>3</v>
      </c>
      <c r="AA767" s="1">
        <f>IF(P767=1,$O$3,IF(P767=2,$O$4,$O$5))</f>
        <v>0</v>
      </c>
    </row>
    <row r="768">
      <c r="A768" s="1" t="s">
        <v>510</v>
      </c>
      <c r="E768" s="27" t="s">
        <v>506</v>
      </c>
    </row>
    <row r="769" ht="26">
      <c r="A769" s="1" t="s">
        <v>511</v>
      </c>
      <c r="E769" s="32" t="s">
        <v>1076</v>
      </c>
    </row>
    <row r="770" ht="25">
      <c r="A770" s="1" t="s">
        <v>513</v>
      </c>
      <c r="E770" s="27" t="s">
        <v>6048</v>
      </c>
    </row>
    <row r="771">
      <c r="A771" s="1" t="s">
        <v>504</v>
      </c>
      <c r="B771" s="1">
        <v>262</v>
      </c>
      <c r="C771" s="26" t="s">
        <v>9074</v>
      </c>
      <c r="D771" t="s">
        <v>506</v>
      </c>
      <c r="E771" s="27" t="s">
        <v>9075</v>
      </c>
      <c r="F771" s="28" t="s">
        <v>519</v>
      </c>
      <c r="G771" s="29">
        <v>10</v>
      </c>
      <c r="H771" s="28">
        <v>0.00032000000000000003</v>
      </c>
      <c r="I771" s="30">
        <f>ROUND(G771*H771,P4)</f>
        <v>0</v>
      </c>
      <c r="L771" s="30">
        <v>0</v>
      </c>
      <c r="M771" s="24">
        <f>ROUND(G771*L771,P4)</f>
        <v>0</v>
      </c>
      <c r="N771" s="25" t="s">
        <v>6046</v>
      </c>
      <c r="O771" s="31">
        <f>M771*AA771</f>
        <v>0</v>
      </c>
      <c r="P771" s="1">
        <v>3</v>
      </c>
      <c r="AA771" s="1">
        <f>IF(P771=1,$O$3,IF(P771=2,$O$4,$O$5))</f>
        <v>0</v>
      </c>
    </row>
    <row r="772">
      <c r="A772" s="1" t="s">
        <v>510</v>
      </c>
      <c r="E772" s="27" t="s">
        <v>506</v>
      </c>
    </row>
    <row r="773" ht="26">
      <c r="A773" s="1" t="s">
        <v>511</v>
      </c>
      <c r="E773" s="32" t="s">
        <v>668</v>
      </c>
    </row>
    <row r="774" ht="25">
      <c r="A774" s="1" t="s">
        <v>513</v>
      </c>
      <c r="E774" s="27" t="s">
        <v>6048</v>
      </c>
    </row>
    <row r="775">
      <c r="A775" s="1" t="s">
        <v>504</v>
      </c>
      <c r="B775" s="1">
        <v>259</v>
      </c>
      <c r="C775" s="26" t="s">
        <v>9076</v>
      </c>
      <c r="D775" t="s">
        <v>506</v>
      </c>
      <c r="E775" s="27" t="s">
        <v>9077</v>
      </c>
      <c r="F775" s="28" t="s">
        <v>519</v>
      </c>
      <c r="G775" s="29">
        <v>6</v>
      </c>
      <c r="H775" s="28">
        <v>0.00042999999999999999</v>
      </c>
      <c r="I775" s="30">
        <f>ROUND(G775*H775,P4)</f>
        <v>0</v>
      </c>
      <c r="L775" s="30">
        <v>0</v>
      </c>
      <c r="M775" s="24">
        <f>ROUND(G775*L775,P4)</f>
        <v>0</v>
      </c>
      <c r="N775" s="25" t="s">
        <v>6046</v>
      </c>
      <c r="O775" s="31">
        <f>M775*AA775</f>
        <v>0</v>
      </c>
      <c r="P775" s="1">
        <v>3</v>
      </c>
      <c r="AA775" s="1">
        <f>IF(P775=1,$O$3,IF(P775=2,$O$4,$O$5))</f>
        <v>0</v>
      </c>
    </row>
    <row r="776">
      <c r="A776" s="1" t="s">
        <v>510</v>
      </c>
      <c r="E776" s="27" t="s">
        <v>506</v>
      </c>
    </row>
    <row r="777" ht="26">
      <c r="A777" s="1" t="s">
        <v>511</v>
      </c>
      <c r="E777" s="32" t="s">
        <v>524</v>
      </c>
    </row>
    <row r="778" ht="25">
      <c r="A778" s="1" t="s">
        <v>513</v>
      </c>
      <c r="E778" s="27" t="s">
        <v>6048</v>
      </c>
    </row>
    <row r="779">
      <c r="A779" s="1" t="s">
        <v>504</v>
      </c>
      <c r="B779" s="1">
        <v>256</v>
      </c>
      <c r="C779" s="26" t="s">
        <v>9078</v>
      </c>
      <c r="D779" t="s">
        <v>506</v>
      </c>
      <c r="E779" s="27" t="s">
        <v>9079</v>
      </c>
      <c r="F779" s="28" t="s">
        <v>519</v>
      </c>
      <c r="G779" s="29">
        <v>5</v>
      </c>
      <c r="H779" s="28">
        <v>0.00025999999999999998</v>
      </c>
      <c r="I779" s="30">
        <f>ROUND(G779*H779,P4)</f>
        <v>0</v>
      </c>
      <c r="L779" s="30">
        <v>0</v>
      </c>
      <c r="M779" s="24">
        <f>ROUND(G779*L779,P4)</f>
        <v>0</v>
      </c>
      <c r="N779" s="25" t="s">
        <v>6046</v>
      </c>
      <c r="O779" s="31">
        <f>M779*AA779</f>
        <v>0</v>
      </c>
      <c r="P779" s="1">
        <v>3</v>
      </c>
      <c r="AA779" s="1">
        <f>IF(P779=1,$O$3,IF(P779=2,$O$4,$O$5))</f>
        <v>0</v>
      </c>
    </row>
    <row r="780">
      <c r="A780" s="1" t="s">
        <v>510</v>
      </c>
      <c r="E780" s="27" t="s">
        <v>506</v>
      </c>
    </row>
    <row r="781" ht="26">
      <c r="A781" s="1" t="s">
        <v>511</v>
      </c>
      <c r="E781" s="32" t="s">
        <v>1076</v>
      </c>
    </row>
    <row r="782" ht="25">
      <c r="A782" s="1" t="s">
        <v>513</v>
      </c>
      <c r="E782" s="27" t="s">
        <v>6048</v>
      </c>
    </row>
    <row r="783">
      <c r="A783" s="1" t="s">
        <v>504</v>
      </c>
      <c r="B783" s="1">
        <v>254</v>
      </c>
      <c r="C783" s="26" t="s">
        <v>9080</v>
      </c>
      <c r="D783" t="s">
        <v>506</v>
      </c>
      <c r="E783" s="27" t="s">
        <v>9081</v>
      </c>
      <c r="F783" s="28" t="s">
        <v>519</v>
      </c>
      <c r="G783" s="29">
        <v>5</v>
      </c>
      <c r="H783" s="28">
        <v>0.00069999999999999999</v>
      </c>
      <c r="I783" s="30">
        <f>ROUND(G783*H783,P4)</f>
        <v>0</v>
      </c>
      <c r="L783" s="30">
        <v>0</v>
      </c>
      <c r="M783" s="24">
        <f>ROUND(G783*L783,P4)</f>
        <v>0</v>
      </c>
      <c r="N783" s="25" t="s">
        <v>6046</v>
      </c>
      <c r="O783" s="31">
        <f>M783*AA783</f>
        <v>0</v>
      </c>
      <c r="P783" s="1">
        <v>3</v>
      </c>
      <c r="AA783" s="1">
        <f>IF(P783=1,$O$3,IF(P783=2,$O$4,$O$5))</f>
        <v>0</v>
      </c>
    </row>
    <row r="784">
      <c r="A784" s="1" t="s">
        <v>510</v>
      </c>
      <c r="E784" s="27" t="s">
        <v>506</v>
      </c>
    </row>
    <row r="785" ht="26">
      <c r="A785" s="1" t="s">
        <v>511</v>
      </c>
      <c r="E785" s="32" t="s">
        <v>1076</v>
      </c>
    </row>
    <row r="786" ht="25">
      <c r="A786" s="1" t="s">
        <v>513</v>
      </c>
      <c r="E786" s="27" t="s">
        <v>6048</v>
      </c>
    </row>
    <row r="787">
      <c r="A787" s="1" t="s">
        <v>504</v>
      </c>
      <c r="B787" s="1">
        <v>241</v>
      </c>
      <c r="C787" s="26" t="s">
        <v>9082</v>
      </c>
      <c r="D787" t="s">
        <v>506</v>
      </c>
      <c r="E787" s="27" t="s">
        <v>9083</v>
      </c>
      <c r="F787" s="28" t="s">
        <v>4976</v>
      </c>
      <c r="G787" s="29">
        <v>105</v>
      </c>
      <c r="H787" s="28">
        <v>0.001</v>
      </c>
      <c r="I787" s="30">
        <f>ROUND(G787*H787,P4)</f>
        <v>0</v>
      </c>
      <c r="L787" s="30">
        <v>0</v>
      </c>
      <c r="M787" s="24">
        <f>ROUND(G787*L787,P4)</f>
        <v>0</v>
      </c>
      <c r="N787" s="25" t="s">
        <v>6046</v>
      </c>
      <c r="O787" s="31">
        <f>M787*AA787</f>
        <v>0</v>
      </c>
      <c r="P787" s="1">
        <v>3</v>
      </c>
      <c r="AA787" s="1">
        <f>IF(P787=1,$O$3,IF(P787=2,$O$4,$O$5))</f>
        <v>0</v>
      </c>
    </row>
    <row r="788">
      <c r="A788" s="1" t="s">
        <v>510</v>
      </c>
      <c r="E788" s="27" t="s">
        <v>506</v>
      </c>
    </row>
    <row r="789" ht="26">
      <c r="A789" s="1" t="s">
        <v>511</v>
      </c>
      <c r="E789" s="32" t="s">
        <v>1908</v>
      </c>
    </row>
    <row r="790" ht="25">
      <c r="A790" s="1" t="s">
        <v>513</v>
      </c>
      <c r="E790" s="27" t="s">
        <v>6048</v>
      </c>
    </row>
    <row r="791">
      <c r="A791" s="1" t="s">
        <v>504</v>
      </c>
      <c r="B791" s="1">
        <v>264</v>
      </c>
      <c r="C791" s="26" t="s">
        <v>9084</v>
      </c>
      <c r="D791" t="s">
        <v>506</v>
      </c>
      <c r="E791" s="27" t="s">
        <v>9085</v>
      </c>
      <c r="F791" s="28" t="s">
        <v>519</v>
      </c>
      <c r="G791" s="29">
        <v>5</v>
      </c>
      <c r="H791" s="28">
        <v>0</v>
      </c>
      <c r="I791" s="30">
        <f>ROUND(G791*H791,P4)</f>
        <v>0</v>
      </c>
      <c r="L791" s="30">
        <v>0</v>
      </c>
      <c r="M791" s="24">
        <f>ROUND(G791*L791,P4)</f>
        <v>0</v>
      </c>
      <c r="N791" s="25" t="s">
        <v>6046</v>
      </c>
      <c r="O791" s="31">
        <f>M791*AA791</f>
        <v>0</v>
      </c>
      <c r="P791" s="1">
        <v>3</v>
      </c>
      <c r="AA791" s="1">
        <f>IF(P791=1,$O$3,IF(P791=2,$O$4,$O$5))</f>
        <v>0</v>
      </c>
    </row>
    <row r="792">
      <c r="A792" s="1" t="s">
        <v>510</v>
      </c>
      <c r="E792" s="27" t="s">
        <v>506</v>
      </c>
    </row>
    <row r="793" ht="26">
      <c r="A793" s="1" t="s">
        <v>511</v>
      </c>
      <c r="E793" s="32" t="s">
        <v>1076</v>
      </c>
    </row>
    <row r="794" ht="25">
      <c r="A794" s="1" t="s">
        <v>513</v>
      </c>
      <c r="E794" s="27" t="s">
        <v>6048</v>
      </c>
    </row>
    <row r="795">
      <c r="A795" s="1" t="s">
        <v>504</v>
      </c>
      <c r="B795" s="1">
        <v>247</v>
      </c>
      <c r="C795" s="26" t="s">
        <v>9086</v>
      </c>
      <c r="D795" t="s">
        <v>506</v>
      </c>
      <c r="E795" s="27" t="s">
        <v>9087</v>
      </c>
      <c r="F795" s="28" t="s">
        <v>4976</v>
      </c>
      <c r="G795" s="29">
        <v>9</v>
      </c>
      <c r="H795" s="28">
        <v>0.001</v>
      </c>
      <c r="I795" s="30">
        <f>ROUND(G795*H795,P4)</f>
        <v>0</v>
      </c>
      <c r="L795" s="30">
        <v>0</v>
      </c>
      <c r="M795" s="24">
        <f>ROUND(G795*L795,P4)</f>
        <v>0</v>
      </c>
      <c r="N795" s="25" t="s">
        <v>6046</v>
      </c>
      <c r="O795" s="31">
        <f>M795*AA795</f>
        <v>0</v>
      </c>
      <c r="P795" s="1">
        <v>3</v>
      </c>
      <c r="AA795" s="1">
        <f>IF(P795=1,$O$3,IF(P795=2,$O$4,$O$5))</f>
        <v>0</v>
      </c>
    </row>
    <row r="796">
      <c r="A796" s="1" t="s">
        <v>510</v>
      </c>
      <c r="E796" s="27" t="s">
        <v>506</v>
      </c>
    </row>
    <row r="797" ht="26">
      <c r="A797" s="1" t="s">
        <v>511</v>
      </c>
      <c r="E797" s="32" t="s">
        <v>799</v>
      </c>
    </row>
    <row r="798" ht="25">
      <c r="A798" s="1" t="s">
        <v>513</v>
      </c>
      <c r="E798" s="27" t="s">
        <v>6048</v>
      </c>
    </row>
    <row r="799">
      <c r="A799" s="1" t="s">
        <v>504</v>
      </c>
      <c r="B799" s="1">
        <v>266</v>
      </c>
      <c r="C799" s="26" t="s">
        <v>9088</v>
      </c>
      <c r="D799" t="s">
        <v>506</v>
      </c>
      <c r="E799" s="27" t="s">
        <v>9089</v>
      </c>
      <c r="F799" s="28" t="s">
        <v>519</v>
      </c>
      <c r="G799" s="29">
        <v>3</v>
      </c>
      <c r="H799" s="28">
        <v>0.0022799999999999999</v>
      </c>
      <c r="I799" s="30">
        <f>ROUND(G799*H799,P4)</f>
        <v>0</v>
      </c>
      <c r="L799" s="30">
        <v>0</v>
      </c>
      <c r="M799" s="24">
        <f>ROUND(G799*L799,P4)</f>
        <v>0</v>
      </c>
      <c r="N799" s="25" t="s">
        <v>6046</v>
      </c>
      <c r="O799" s="31">
        <f>M799*AA799</f>
        <v>0</v>
      </c>
      <c r="P799" s="1">
        <v>3</v>
      </c>
      <c r="AA799" s="1">
        <f>IF(P799=1,$O$3,IF(P799=2,$O$4,$O$5))</f>
        <v>0</v>
      </c>
    </row>
    <row r="800">
      <c r="A800" s="1" t="s">
        <v>510</v>
      </c>
      <c r="E800" s="27" t="s">
        <v>506</v>
      </c>
    </row>
    <row r="801" ht="26">
      <c r="A801" s="1" t="s">
        <v>511</v>
      </c>
      <c r="E801" s="32" t="s">
        <v>673</v>
      </c>
    </row>
    <row r="802" ht="25">
      <c r="A802" s="1" t="s">
        <v>513</v>
      </c>
      <c r="E802" s="27" t="s">
        <v>6048</v>
      </c>
    </row>
    <row r="803">
      <c r="A803" s="1" t="s">
        <v>504</v>
      </c>
      <c r="B803" s="1">
        <v>208</v>
      </c>
      <c r="C803" s="26" t="s">
        <v>9090</v>
      </c>
      <c r="D803" t="s">
        <v>506</v>
      </c>
      <c r="E803" s="27" t="s">
        <v>9091</v>
      </c>
      <c r="F803" s="28" t="s">
        <v>519</v>
      </c>
      <c r="G803" s="29">
        <v>4</v>
      </c>
      <c r="H803" s="28">
        <v>0.00031</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
      <c r="A805" s="1" t="s">
        <v>511</v>
      </c>
      <c r="E805" s="32" t="s">
        <v>544</v>
      </c>
    </row>
    <row r="806" ht="25">
      <c r="A806" s="1" t="s">
        <v>513</v>
      </c>
      <c r="E806" s="27" t="s">
        <v>6048</v>
      </c>
    </row>
    <row r="807">
      <c r="A807" s="1" t="s">
        <v>504</v>
      </c>
      <c r="B807" s="1">
        <v>210</v>
      </c>
      <c r="C807" s="26" t="s">
        <v>9092</v>
      </c>
      <c r="D807" t="s">
        <v>506</v>
      </c>
      <c r="E807" s="27" t="s">
        <v>9093</v>
      </c>
      <c r="F807" s="28" t="s">
        <v>519</v>
      </c>
      <c r="G807" s="29">
        <v>9</v>
      </c>
      <c r="H807" s="28">
        <v>0.00040000000000000002</v>
      </c>
      <c r="I807" s="30">
        <f>ROUND(G807*H807,P4)</f>
        <v>0</v>
      </c>
      <c r="L807" s="30">
        <v>0</v>
      </c>
      <c r="M807" s="24">
        <f>ROUND(G807*L807,P4)</f>
        <v>0</v>
      </c>
      <c r="N807" s="25" t="s">
        <v>6046</v>
      </c>
      <c r="O807" s="31">
        <f>M807*AA807</f>
        <v>0</v>
      </c>
      <c r="P807" s="1">
        <v>3</v>
      </c>
      <c r="AA807" s="1">
        <f>IF(P807=1,$O$3,IF(P807=2,$O$4,$O$5))</f>
        <v>0</v>
      </c>
    </row>
    <row r="808">
      <c r="A808" s="1" t="s">
        <v>510</v>
      </c>
      <c r="E808" s="27" t="s">
        <v>506</v>
      </c>
    </row>
    <row r="809" ht="65">
      <c r="A809" s="1" t="s">
        <v>511</v>
      </c>
      <c r="E809" s="32" t="s">
        <v>9094</v>
      </c>
    </row>
    <row r="810" ht="25">
      <c r="A810" s="1" t="s">
        <v>513</v>
      </c>
      <c r="E810" s="27" t="s">
        <v>6048</v>
      </c>
    </row>
    <row r="811">
      <c r="A811" s="1" t="s">
        <v>504</v>
      </c>
      <c r="B811" s="1">
        <v>211</v>
      </c>
      <c r="C811" s="26" t="s">
        <v>9095</v>
      </c>
      <c r="D811" t="s">
        <v>506</v>
      </c>
      <c r="E811" s="27" t="s">
        <v>9096</v>
      </c>
      <c r="F811" s="28" t="s">
        <v>519</v>
      </c>
      <c r="G811" s="29">
        <v>26</v>
      </c>
      <c r="H811" s="28">
        <v>0.00040000000000000002</v>
      </c>
      <c r="I811" s="30">
        <f>ROUND(G811*H811,P4)</f>
        <v>0</v>
      </c>
      <c r="L811" s="30">
        <v>0</v>
      </c>
      <c r="M811" s="24">
        <f>ROUND(G811*L811,P4)</f>
        <v>0</v>
      </c>
      <c r="N811" s="25" t="s">
        <v>6046</v>
      </c>
      <c r="O811" s="31">
        <f>M811*AA811</f>
        <v>0</v>
      </c>
      <c r="P811" s="1">
        <v>3</v>
      </c>
      <c r="AA811" s="1">
        <f>IF(P811=1,$O$3,IF(P811=2,$O$4,$O$5))</f>
        <v>0</v>
      </c>
    </row>
    <row r="812">
      <c r="A812" s="1" t="s">
        <v>510</v>
      </c>
      <c r="E812" s="27" t="s">
        <v>506</v>
      </c>
    </row>
    <row r="813" ht="65">
      <c r="A813" s="1" t="s">
        <v>511</v>
      </c>
      <c r="E813" s="32" t="s">
        <v>10878</v>
      </c>
    </row>
    <row r="814" ht="25">
      <c r="A814" s="1" t="s">
        <v>513</v>
      </c>
      <c r="E814" s="27" t="s">
        <v>6048</v>
      </c>
    </row>
    <row r="815">
      <c r="A815" s="1" t="s">
        <v>504</v>
      </c>
      <c r="B815" s="1">
        <v>213</v>
      </c>
      <c r="C815" s="26" t="s">
        <v>9098</v>
      </c>
      <c r="D815" t="s">
        <v>506</v>
      </c>
      <c r="E815" s="27" t="s">
        <v>9099</v>
      </c>
      <c r="F815" s="28" t="s">
        <v>519</v>
      </c>
      <c r="G815" s="29">
        <v>3</v>
      </c>
      <c r="H815" s="28">
        <v>0.0010499999999999999</v>
      </c>
      <c r="I815" s="30">
        <f>ROUND(G815*H815,P4)</f>
        <v>0</v>
      </c>
      <c r="L815" s="30">
        <v>0</v>
      </c>
      <c r="M815" s="24">
        <f>ROUND(G815*L815,P4)</f>
        <v>0</v>
      </c>
      <c r="N815" s="25" t="s">
        <v>6046</v>
      </c>
      <c r="O815" s="31">
        <f>M815*AA815</f>
        <v>0</v>
      </c>
      <c r="P815" s="1">
        <v>3</v>
      </c>
      <c r="AA815" s="1">
        <f>IF(P815=1,$O$3,IF(P815=2,$O$4,$O$5))</f>
        <v>0</v>
      </c>
    </row>
    <row r="816">
      <c r="A816" s="1" t="s">
        <v>510</v>
      </c>
      <c r="E816" s="27" t="s">
        <v>506</v>
      </c>
    </row>
    <row r="817" ht="26">
      <c r="A817" s="1" t="s">
        <v>511</v>
      </c>
      <c r="E817" s="32" t="s">
        <v>9100</v>
      </c>
    </row>
    <row r="818" ht="25">
      <c r="A818" s="1" t="s">
        <v>513</v>
      </c>
      <c r="E818" s="27" t="s">
        <v>6048</v>
      </c>
    </row>
    <row r="819">
      <c r="A819" s="1" t="s">
        <v>504</v>
      </c>
      <c r="B819" s="1">
        <v>220</v>
      </c>
      <c r="C819" s="26" t="s">
        <v>9101</v>
      </c>
      <c r="D819" t="s">
        <v>506</v>
      </c>
      <c r="E819" s="27" t="s">
        <v>9102</v>
      </c>
      <c r="F819" s="28" t="s">
        <v>519</v>
      </c>
      <c r="G819" s="29">
        <v>1</v>
      </c>
      <c r="H819" s="28">
        <v>0.00025000000000000001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65">
      <c r="A821" s="1" t="s">
        <v>511</v>
      </c>
      <c r="E821" s="32" t="s">
        <v>9103</v>
      </c>
    </row>
    <row r="822" ht="25">
      <c r="A822" s="1" t="s">
        <v>513</v>
      </c>
      <c r="E822" s="27" t="s">
        <v>6048</v>
      </c>
    </row>
    <row r="823">
      <c r="A823" s="1" t="s">
        <v>504</v>
      </c>
      <c r="B823" s="1">
        <v>221</v>
      </c>
      <c r="C823" s="26" t="s">
        <v>9104</v>
      </c>
      <c r="D823" t="s">
        <v>506</v>
      </c>
      <c r="E823" s="27" t="s">
        <v>9105</v>
      </c>
      <c r="F823" s="28" t="s">
        <v>519</v>
      </c>
      <c r="G823" s="29">
        <v>1</v>
      </c>
      <c r="H823" s="28">
        <v>0.00025000000000000001</v>
      </c>
      <c r="I823" s="30">
        <f>ROUND(G823*H823,P4)</f>
        <v>0</v>
      </c>
      <c r="L823" s="30">
        <v>0</v>
      </c>
      <c r="M823" s="24">
        <f>ROUND(G823*L823,P4)</f>
        <v>0</v>
      </c>
      <c r="N823" s="25" t="s">
        <v>6046</v>
      </c>
      <c r="O823" s="31">
        <f>M823*AA823</f>
        <v>0</v>
      </c>
      <c r="P823" s="1">
        <v>3</v>
      </c>
      <c r="AA823" s="1">
        <f>IF(P823=1,$O$3,IF(P823=2,$O$4,$O$5))</f>
        <v>0</v>
      </c>
    </row>
    <row r="824">
      <c r="A824" s="1" t="s">
        <v>510</v>
      </c>
      <c r="E824" s="27" t="s">
        <v>506</v>
      </c>
    </row>
    <row r="825" ht="65">
      <c r="A825" s="1" t="s">
        <v>511</v>
      </c>
      <c r="E825" s="32" t="s">
        <v>9103</v>
      </c>
    </row>
    <row r="826" ht="25">
      <c r="A826" s="1" t="s">
        <v>513</v>
      </c>
      <c r="E826" s="27" t="s">
        <v>6048</v>
      </c>
    </row>
    <row r="827">
      <c r="A827" s="1" t="s">
        <v>504</v>
      </c>
      <c r="B827" s="1">
        <v>224</v>
      </c>
      <c r="C827" s="26" t="s">
        <v>9106</v>
      </c>
      <c r="D827" t="s">
        <v>506</v>
      </c>
      <c r="E827" s="27" t="s">
        <v>9107</v>
      </c>
      <c r="F827" s="28" t="s">
        <v>519</v>
      </c>
      <c r="G827" s="29">
        <v>4</v>
      </c>
      <c r="H827" s="28">
        <v>0.00050000000000000001</v>
      </c>
      <c r="I827" s="30">
        <f>ROUND(G827*H827,P4)</f>
        <v>0</v>
      </c>
      <c r="L827" s="30">
        <v>0</v>
      </c>
      <c r="M827" s="24">
        <f>ROUND(G827*L827,P4)</f>
        <v>0</v>
      </c>
      <c r="N827" s="25" t="s">
        <v>6046</v>
      </c>
      <c r="O827" s="31">
        <f>M827*AA827</f>
        <v>0</v>
      </c>
      <c r="P827" s="1">
        <v>3</v>
      </c>
      <c r="AA827" s="1">
        <f>IF(P827=1,$O$3,IF(P827=2,$O$4,$O$5))</f>
        <v>0</v>
      </c>
    </row>
    <row r="828">
      <c r="A828" s="1" t="s">
        <v>510</v>
      </c>
      <c r="E828" s="27" t="s">
        <v>506</v>
      </c>
    </row>
    <row r="829" ht="65">
      <c r="A829" s="1" t="s">
        <v>511</v>
      </c>
      <c r="E829" s="32" t="s">
        <v>9108</v>
      </c>
    </row>
    <row r="830" ht="25">
      <c r="A830" s="1" t="s">
        <v>513</v>
      </c>
      <c r="E830" s="27" t="s">
        <v>6048</v>
      </c>
    </row>
    <row r="831">
      <c r="A831" s="1" t="s">
        <v>504</v>
      </c>
      <c r="B831" s="1">
        <v>200</v>
      </c>
      <c r="C831" s="26" t="s">
        <v>9109</v>
      </c>
      <c r="D831" t="s">
        <v>506</v>
      </c>
      <c r="E831" s="27" t="s">
        <v>9110</v>
      </c>
      <c r="F831" s="28" t="s">
        <v>519</v>
      </c>
      <c r="G831" s="29">
        <v>3</v>
      </c>
      <c r="H831" s="28">
        <v>0.00011</v>
      </c>
      <c r="I831" s="30">
        <f>ROUND(G831*H831,P4)</f>
        <v>0</v>
      </c>
      <c r="L831" s="30">
        <v>0</v>
      </c>
      <c r="M831" s="24">
        <f>ROUND(G831*L831,P4)</f>
        <v>0</v>
      </c>
      <c r="N831" s="25" t="s">
        <v>6046</v>
      </c>
      <c r="O831" s="31">
        <f>M831*AA831</f>
        <v>0</v>
      </c>
      <c r="P831" s="1">
        <v>3</v>
      </c>
      <c r="AA831" s="1">
        <f>IF(P831=1,$O$3,IF(P831=2,$O$4,$O$5))</f>
        <v>0</v>
      </c>
    </row>
    <row r="832">
      <c r="A832" s="1" t="s">
        <v>510</v>
      </c>
      <c r="E832" s="27" t="s">
        <v>506</v>
      </c>
    </row>
    <row r="833" ht="26">
      <c r="A833" s="1" t="s">
        <v>511</v>
      </c>
      <c r="E833" s="32" t="s">
        <v>673</v>
      </c>
    </row>
    <row r="834" ht="25">
      <c r="A834" s="1" t="s">
        <v>513</v>
      </c>
      <c r="E834" s="27" t="s">
        <v>6048</v>
      </c>
    </row>
    <row r="835" ht="25">
      <c r="A835" s="1" t="s">
        <v>504</v>
      </c>
      <c r="B835" s="1">
        <v>154</v>
      </c>
      <c r="C835" s="26" t="s">
        <v>9111</v>
      </c>
      <c r="D835" t="s">
        <v>506</v>
      </c>
      <c r="E835" s="27" t="s">
        <v>9112</v>
      </c>
      <c r="F835" s="28" t="s">
        <v>567</v>
      </c>
      <c r="G835" s="29">
        <v>25</v>
      </c>
      <c r="H835" s="28">
        <v>0</v>
      </c>
      <c r="I835" s="30">
        <f>ROUND(G835*H835,P4)</f>
        <v>0</v>
      </c>
      <c r="L835" s="30">
        <v>0</v>
      </c>
      <c r="M835" s="24">
        <f>ROUND(G835*L835,P4)</f>
        <v>0</v>
      </c>
      <c r="N835" s="25" t="s">
        <v>6046</v>
      </c>
      <c r="O835" s="31">
        <f>M835*AA835</f>
        <v>0</v>
      </c>
      <c r="P835" s="1">
        <v>3</v>
      </c>
      <c r="AA835" s="1">
        <f>IF(P835=1,$O$3,IF(P835=2,$O$4,$O$5))</f>
        <v>0</v>
      </c>
    </row>
    <row r="836">
      <c r="A836" s="1" t="s">
        <v>510</v>
      </c>
      <c r="E836" s="27" t="s">
        <v>506</v>
      </c>
    </row>
    <row r="837" ht="26">
      <c r="A837" s="1" t="s">
        <v>511</v>
      </c>
      <c r="E837" s="32" t="s">
        <v>2318</v>
      </c>
    </row>
    <row r="838" ht="25">
      <c r="A838" s="1" t="s">
        <v>513</v>
      </c>
      <c r="E838" s="27" t="s">
        <v>6048</v>
      </c>
    </row>
    <row r="839" ht="25">
      <c r="A839" s="1" t="s">
        <v>504</v>
      </c>
      <c r="B839" s="1">
        <v>157</v>
      </c>
      <c r="C839" s="26" t="s">
        <v>9116</v>
      </c>
      <c r="D839" t="s">
        <v>506</v>
      </c>
      <c r="E839" s="27" t="s">
        <v>9117</v>
      </c>
      <c r="F839" s="28" t="s">
        <v>567</v>
      </c>
      <c r="G839" s="29">
        <v>45</v>
      </c>
      <c r="H839" s="28">
        <v>0</v>
      </c>
      <c r="I839" s="30">
        <f>ROUND(G839*H839,P4)</f>
        <v>0</v>
      </c>
      <c r="L839" s="30">
        <v>0</v>
      </c>
      <c r="M839" s="24">
        <f>ROUND(G839*L839,P4)</f>
        <v>0</v>
      </c>
      <c r="N839" s="25" t="s">
        <v>6046</v>
      </c>
      <c r="O839" s="31">
        <f>M839*AA839</f>
        <v>0</v>
      </c>
      <c r="P839" s="1">
        <v>3</v>
      </c>
      <c r="AA839" s="1">
        <f>IF(P839=1,$O$3,IF(P839=2,$O$4,$O$5))</f>
        <v>0</v>
      </c>
    </row>
    <row r="840">
      <c r="A840" s="1" t="s">
        <v>510</v>
      </c>
      <c r="E840" s="27" t="s">
        <v>506</v>
      </c>
    </row>
    <row r="841" ht="26">
      <c r="A841" s="1" t="s">
        <v>511</v>
      </c>
      <c r="E841" s="32" t="s">
        <v>3327</v>
      </c>
    </row>
    <row r="842" ht="25">
      <c r="A842" s="1" t="s">
        <v>513</v>
      </c>
      <c r="E842" s="27" t="s">
        <v>6048</v>
      </c>
    </row>
    <row r="843" ht="25">
      <c r="A843" s="1" t="s">
        <v>504</v>
      </c>
      <c r="B843" s="1">
        <v>159</v>
      </c>
      <c r="C843" s="26" t="s">
        <v>9118</v>
      </c>
      <c r="D843" t="s">
        <v>506</v>
      </c>
      <c r="E843" s="27" t="s">
        <v>9119</v>
      </c>
      <c r="F843" s="28" t="s">
        <v>567</v>
      </c>
      <c r="G843" s="29">
        <v>4.5</v>
      </c>
      <c r="H843" s="28">
        <v>0</v>
      </c>
      <c r="I843" s="30">
        <f>ROUND(G843*H843,P4)</f>
        <v>0</v>
      </c>
      <c r="L843" s="30">
        <v>0</v>
      </c>
      <c r="M843" s="24">
        <f>ROUND(G843*L843,P4)</f>
        <v>0</v>
      </c>
      <c r="N843" s="25" t="s">
        <v>6046</v>
      </c>
      <c r="O843" s="31">
        <f>M843*AA843</f>
        <v>0</v>
      </c>
      <c r="P843" s="1">
        <v>3</v>
      </c>
      <c r="AA843" s="1">
        <f>IF(P843=1,$O$3,IF(P843=2,$O$4,$O$5))</f>
        <v>0</v>
      </c>
    </row>
    <row r="844">
      <c r="A844" s="1" t="s">
        <v>510</v>
      </c>
      <c r="E844" s="27" t="s">
        <v>506</v>
      </c>
    </row>
    <row r="845" ht="26">
      <c r="A845" s="1" t="s">
        <v>511</v>
      </c>
      <c r="E845" s="32" t="s">
        <v>9120</v>
      </c>
    </row>
    <row r="846" ht="25">
      <c r="A846" s="1" t="s">
        <v>513</v>
      </c>
      <c r="E846" s="27" t="s">
        <v>6048</v>
      </c>
    </row>
    <row r="847" ht="25">
      <c r="A847" s="1" t="s">
        <v>504</v>
      </c>
      <c r="B847" s="1">
        <v>161</v>
      </c>
      <c r="C847" s="26" t="s">
        <v>9121</v>
      </c>
      <c r="D847" t="s">
        <v>506</v>
      </c>
      <c r="E847" s="27" t="s">
        <v>9122</v>
      </c>
      <c r="F847" s="28" t="s">
        <v>519</v>
      </c>
      <c r="G847" s="29">
        <v>43</v>
      </c>
      <c r="H847" s="28">
        <v>0</v>
      </c>
      <c r="I847" s="30">
        <f>ROUND(G847*H847,P4)</f>
        <v>0</v>
      </c>
      <c r="L847" s="30">
        <v>0</v>
      </c>
      <c r="M847" s="24">
        <f>ROUND(G847*L847,P4)</f>
        <v>0</v>
      </c>
      <c r="N847" s="25" t="s">
        <v>6046</v>
      </c>
      <c r="O847" s="31">
        <f>M847*AA847</f>
        <v>0</v>
      </c>
      <c r="P847" s="1">
        <v>3</v>
      </c>
      <c r="AA847" s="1">
        <f>IF(P847=1,$O$3,IF(P847=2,$O$4,$O$5))</f>
        <v>0</v>
      </c>
    </row>
    <row r="848">
      <c r="A848" s="1" t="s">
        <v>510</v>
      </c>
      <c r="E848" s="27" t="s">
        <v>506</v>
      </c>
    </row>
    <row r="849" ht="26">
      <c r="A849" s="1" t="s">
        <v>511</v>
      </c>
      <c r="E849" s="32" t="s">
        <v>10879</v>
      </c>
    </row>
    <row r="850" ht="25">
      <c r="A850" s="1" t="s">
        <v>513</v>
      </c>
      <c r="E850" s="27" t="s">
        <v>6048</v>
      </c>
    </row>
    <row r="851" ht="37.5">
      <c r="A851" s="1" t="s">
        <v>504</v>
      </c>
      <c r="B851" s="1">
        <v>163</v>
      </c>
      <c r="C851" s="26" t="s">
        <v>9123</v>
      </c>
      <c r="D851" t="s">
        <v>506</v>
      </c>
      <c r="E851" s="27" t="s">
        <v>9124</v>
      </c>
      <c r="F851" s="28" t="s">
        <v>519</v>
      </c>
      <c r="G851" s="29">
        <v>20</v>
      </c>
      <c r="H851" s="28">
        <v>0</v>
      </c>
      <c r="I851" s="30">
        <f>ROUND(G851*H851,P4)</f>
        <v>0</v>
      </c>
      <c r="L851" s="30">
        <v>0</v>
      </c>
      <c r="M851" s="24">
        <f>ROUND(G851*L851,P4)</f>
        <v>0</v>
      </c>
      <c r="N851" s="25" t="s">
        <v>6046</v>
      </c>
      <c r="O851" s="31">
        <f>M851*AA851</f>
        <v>0</v>
      </c>
      <c r="P851" s="1">
        <v>3</v>
      </c>
      <c r="AA851" s="1">
        <f>IF(P851=1,$O$3,IF(P851=2,$O$4,$O$5))</f>
        <v>0</v>
      </c>
    </row>
    <row r="852">
      <c r="A852" s="1" t="s">
        <v>510</v>
      </c>
      <c r="E852" s="27" t="s">
        <v>506</v>
      </c>
    </row>
    <row r="853" ht="26">
      <c r="A853" s="1" t="s">
        <v>511</v>
      </c>
      <c r="E853" s="32" t="s">
        <v>926</v>
      </c>
    </row>
    <row r="854" ht="25">
      <c r="A854" s="1" t="s">
        <v>513</v>
      </c>
      <c r="E854" s="27" t="s">
        <v>6048</v>
      </c>
    </row>
    <row r="855" ht="25">
      <c r="A855" s="1" t="s">
        <v>504</v>
      </c>
      <c r="B855" s="1">
        <v>165</v>
      </c>
      <c r="C855" s="26" t="s">
        <v>9125</v>
      </c>
      <c r="D855" t="s">
        <v>506</v>
      </c>
      <c r="E855" s="27" t="s">
        <v>9126</v>
      </c>
      <c r="F855" s="28" t="s">
        <v>567</v>
      </c>
      <c r="G855" s="29">
        <v>80</v>
      </c>
      <c r="H855" s="28">
        <v>0</v>
      </c>
      <c r="I855" s="30">
        <f>ROUND(G855*H855,P4)</f>
        <v>0</v>
      </c>
      <c r="L855" s="30">
        <v>0</v>
      </c>
      <c r="M855" s="24">
        <f>ROUND(G855*L855,P4)</f>
        <v>0</v>
      </c>
      <c r="N855" s="25" t="s">
        <v>6046</v>
      </c>
      <c r="O855" s="31">
        <f>M855*AA855</f>
        <v>0</v>
      </c>
      <c r="P855" s="1">
        <v>3</v>
      </c>
      <c r="AA855" s="1">
        <f>IF(P855=1,$O$3,IF(P855=2,$O$4,$O$5))</f>
        <v>0</v>
      </c>
    </row>
    <row r="856">
      <c r="A856" s="1" t="s">
        <v>510</v>
      </c>
      <c r="E856" s="27" t="s">
        <v>506</v>
      </c>
    </row>
    <row r="857" ht="26">
      <c r="A857" s="1" t="s">
        <v>511</v>
      </c>
      <c r="E857" s="32" t="s">
        <v>9127</v>
      </c>
    </row>
    <row r="858" ht="25">
      <c r="A858" s="1" t="s">
        <v>513</v>
      </c>
      <c r="E858" s="27" t="s">
        <v>6048</v>
      </c>
    </row>
    <row r="859" ht="25">
      <c r="A859" s="1" t="s">
        <v>504</v>
      </c>
      <c r="B859" s="1">
        <v>167</v>
      </c>
      <c r="C859" s="26" t="s">
        <v>9128</v>
      </c>
      <c r="D859" t="s">
        <v>506</v>
      </c>
      <c r="E859" s="27" t="s">
        <v>9129</v>
      </c>
      <c r="F859" s="28" t="s">
        <v>567</v>
      </c>
      <c r="G859" s="29">
        <v>110</v>
      </c>
      <c r="H859" s="28">
        <v>0</v>
      </c>
      <c r="I859" s="30">
        <f>ROUND(G859*H859,P4)</f>
        <v>0</v>
      </c>
      <c r="L859" s="30">
        <v>0</v>
      </c>
      <c r="M859" s="24">
        <f>ROUND(G859*L859,P4)</f>
        <v>0</v>
      </c>
      <c r="N859" s="25" t="s">
        <v>6046</v>
      </c>
      <c r="O859" s="31">
        <f>M859*AA859</f>
        <v>0</v>
      </c>
      <c r="P859" s="1">
        <v>3</v>
      </c>
      <c r="AA859" s="1">
        <f>IF(P859=1,$O$3,IF(P859=2,$O$4,$O$5))</f>
        <v>0</v>
      </c>
    </row>
    <row r="860">
      <c r="A860" s="1" t="s">
        <v>510</v>
      </c>
      <c r="E860" s="27" t="s">
        <v>506</v>
      </c>
    </row>
    <row r="861" ht="26">
      <c r="A861" s="1" t="s">
        <v>511</v>
      </c>
      <c r="E861" s="32" t="s">
        <v>10880</v>
      </c>
    </row>
    <row r="862" ht="25">
      <c r="A862" s="1" t="s">
        <v>513</v>
      </c>
      <c r="E862" s="27" t="s">
        <v>6048</v>
      </c>
    </row>
    <row r="863" ht="25">
      <c r="A863" s="1" t="s">
        <v>504</v>
      </c>
      <c r="B863" s="1">
        <v>169</v>
      </c>
      <c r="C863" s="26" t="s">
        <v>9131</v>
      </c>
      <c r="D863" t="s">
        <v>506</v>
      </c>
      <c r="E863" s="27" t="s">
        <v>9132</v>
      </c>
      <c r="F863" s="28" t="s">
        <v>567</v>
      </c>
      <c r="G863" s="29">
        <v>380</v>
      </c>
      <c r="H863" s="28">
        <v>0</v>
      </c>
      <c r="I863" s="30">
        <f>ROUND(G863*H863,P4)</f>
        <v>0</v>
      </c>
      <c r="L863" s="30">
        <v>0</v>
      </c>
      <c r="M863" s="24">
        <f>ROUND(G863*L863,P4)</f>
        <v>0</v>
      </c>
      <c r="N863" s="25" t="s">
        <v>6046</v>
      </c>
      <c r="O863" s="31">
        <f>M863*AA863</f>
        <v>0</v>
      </c>
      <c r="P863" s="1">
        <v>3</v>
      </c>
      <c r="AA863" s="1">
        <f>IF(P863=1,$O$3,IF(P863=2,$O$4,$O$5))</f>
        <v>0</v>
      </c>
    </row>
    <row r="864">
      <c r="A864" s="1" t="s">
        <v>510</v>
      </c>
      <c r="E864" s="27" t="s">
        <v>506</v>
      </c>
    </row>
    <row r="865" ht="39">
      <c r="A865" s="1" t="s">
        <v>511</v>
      </c>
      <c r="E865" s="32" t="s">
        <v>10881</v>
      </c>
    </row>
    <row r="866" ht="25">
      <c r="A866" s="1" t="s">
        <v>513</v>
      </c>
      <c r="E866" s="27" t="s">
        <v>6048</v>
      </c>
    </row>
    <row r="867" ht="25">
      <c r="A867" s="1" t="s">
        <v>504</v>
      </c>
      <c r="B867" s="1">
        <v>171</v>
      </c>
      <c r="C867" s="26" t="s">
        <v>9134</v>
      </c>
      <c r="D867" t="s">
        <v>506</v>
      </c>
      <c r="E867" s="27" t="s">
        <v>9135</v>
      </c>
      <c r="F867" s="28" t="s">
        <v>567</v>
      </c>
      <c r="G867" s="29">
        <v>740</v>
      </c>
      <c r="H867" s="28">
        <v>0</v>
      </c>
      <c r="I867" s="30">
        <f>ROUND(G867*H867,P4)</f>
        <v>0</v>
      </c>
      <c r="L867" s="30">
        <v>0</v>
      </c>
      <c r="M867" s="24">
        <f>ROUND(G867*L867,P4)</f>
        <v>0</v>
      </c>
      <c r="N867" s="25" t="s">
        <v>6046</v>
      </c>
      <c r="O867" s="31">
        <f>M867*AA867</f>
        <v>0</v>
      </c>
      <c r="P867" s="1">
        <v>3</v>
      </c>
      <c r="AA867" s="1">
        <f>IF(P867=1,$O$3,IF(P867=2,$O$4,$O$5))</f>
        <v>0</v>
      </c>
    </row>
    <row r="868">
      <c r="A868" s="1" t="s">
        <v>510</v>
      </c>
      <c r="E868" s="27" t="s">
        <v>506</v>
      </c>
    </row>
    <row r="869" ht="26">
      <c r="A869" s="1" t="s">
        <v>511</v>
      </c>
      <c r="E869" s="32" t="s">
        <v>9136</v>
      </c>
    </row>
    <row r="870" ht="25">
      <c r="A870" s="1" t="s">
        <v>513</v>
      </c>
      <c r="E870" s="27" t="s">
        <v>6048</v>
      </c>
    </row>
    <row r="871" ht="25">
      <c r="A871" s="1" t="s">
        <v>504</v>
      </c>
      <c r="B871" s="1">
        <v>173</v>
      </c>
      <c r="C871" s="26" t="s">
        <v>9137</v>
      </c>
      <c r="D871" t="s">
        <v>506</v>
      </c>
      <c r="E871" s="27" t="s">
        <v>9138</v>
      </c>
      <c r="F871" s="28" t="s">
        <v>567</v>
      </c>
      <c r="G871" s="29">
        <v>160</v>
      </c>
      <c r="H871" s="28">
        <v>0</v>
      </c>
      <c r="I871" s="30">
        <f>ROUND(G871*H871,P4)</f>
        <v>0</v>
      </c>
      <c r="L871" s="30">
        <v>0</v>
      </c>
      <c r="M871" s="24">
        <f>ROUND(G871*L871,P4)</f>
        <v>0</v>
      </c>
      <c r="N871" s="25" t="s">
        <v>6046</v>
      </c>
      <c r="O871" s="31">
        <f>M871*AA871</f>
        <v>0</v>
      </c>
      <c r="P871" s="1">
        <v>3</v>
      </c>
      <c r="AA871" s="1">
        <f>IF(P871=1,$O$3,IF(P871=2,$O$4,$O$5))</f>
        <v>0</v>
      </c>
    </row>
    <row r="872">
      <c r="A872" s="1" t="s">
        <v>510</v>
      </c>
      <c r="E872" s="27" t="s">
        <v>506</v>
      </c>
    </row>
    <row r="873" ht="26">
      <c r="A873" s="1" t="s">
        <v>511</v>
      </c>
      <c r="E873" s="32" t="s">
        <v>10882</v>
      </c>
    </row>
    <row r="874" ht="25">
      <c r="A874" s="1" t="s">
        <v>513</v>
      </c>
      <c r="E874" s="27" t="s">
        <v>6048</v>
      </c>
    </row>
    <row r="875" ht="25">
      <c r="A875" s="1" t="s">
        <v>504</v>
      </c>
      <c r="B875" s="1">
        <v>175</v>
      </c>
      <c r="C875" s="26" t="s">
        <v>9140</v>
      </c>
      <c r="D875" t="s">
        <v>506</v>
      </c>
      <c r="E875" s="27" t="s">
        <v>9141</v>
      </c>
      <c r="F875" s="28" t="s">
        <v>567</v>
      </c>
      <c r="G875" s="29">
        <v>75</v>
      </c>
      <c r="H875" s="28">
        <v>0</v>
      </c>
      <c r="I875" s="30">
        <f>ROUND(G875*H875,P4)</f>
        <v>0</v>
      </c>
      <c r="L875" s="30">
        <v>0</v>
      </c>
      <c r="M875" s="24">
        <f>ROUND(G875*L875,P4)</f>
        <v>0</v>
      </c>
      <c r="N875" s="25" t="s">
        <v>6046</v>
      </c>
      <c r="O875" s="31">
        <f>M875*AA875</f>
        <v>0</v>
      </c>
      <c r="P875" s="1">
        <v>3</v>
      </c>
      <c r="AA875" s="1">
        <f>IF(P875=1,$O$3,IF(P875=2,$O$4,$O$5))</f>
        <v>0</v>
      </c>
    </row>
    <row r="876">
      <c r="A876" s="1" t="s">
        <v>510</v>
      </c>
      <c r="E876" s="27" t="s">
        <v>506</v>
      </c>
    </row>
    <row r="877" ht="26">
      <c r="A877" s="1" t="s">
        <v>511</v>
      </c>
      <c r="E877" s="32" t="s">
        <v>1264</v>
      </c>
    </row>
    <row r="878" ht="25">
      <c r="A878" s="1" t="s">
        <v>513</v>
      </c>
      <c r="E878" s="27" t="s">
        <v>6048</v>
      </c>
    </row>
    <row r="879" ht="25">
      <c r="A879" s="1" t="s">
        <v>504</v>
      </c>
      <c r="B879" s="1">
        <v>177</v>
      </c>
      <c r="C879" s="26" t="s">
        <v>9142</v>
      </c>
      <c r="D879" t="s">
        <v>506</v>
      </c>
      <c r="E879" s="27" t="s">
        <v>9143</v>
      </c>
      <c r="F879" s="28" t="s">
        <v>567</v>
      </c>
      <c r="G879" s="29">
        <v>50</v>
      </c>
      <c r="H879" s="28">
        <v>0</v>
      </c>
      <c r="I879" s="30">
        <f>ROUND(G879*H879,P4)</f>
        <v>0</v>
      </c>
      <c r="L879" s="30">
        <v>0</v>
      </c>
      <c r="M879" s="24">
        <f>ROUND(G879*L879,P4)</f>
        <v>0</v>
      </c>
      <c r="N879" s="25" t="s">
        <v>6046</v>
      </c>
      <c r="O879" s="31">
        <f>M879*AA879</f>
        <v>0</v>
      </c>
      <c r="P879" s="1">
        <v>3</v>
      </c>
      <c r="AA879" s="1">
        <f>IF(P879=1,$O$3,IF(P879=2,$O$4,$O$5))</f>
        <v>0</v>
      </c>
    </row>
    <row r="880">
      <c r="A880" s="1" t="s">
        <v>510</v>
      </c>
      <c r="E880" s="27" t="s">
        <v>506</v>
      </c>
    </row>
    <row r="881" ht="26">
      <c r="A881" s="1" t="s">
        <v>511</v>
      </c>
      <c r="E881" s="32" t="s">
        <v>1423</v>
      </c>
    </row>
    <row r="882" ht="25">
      <c r="A882" s="1" t="s">
        <v>513</v>
      </c>
      <c r="E882" s="27" t="s">
        <v>6048</v>
      </c>
    </row>
    <row r="883" ht="25">
      <c r="A883" s="1" t="s">
        <v>504</v>
      </c>
      <c r="B883" s="1">
        <v>179</v>
      </c>
      <c r="C883" s="26" t="s">
        <v>9144</v>
      </c>
      <c r="D883" t="s">
        <v>506</v>
      </c>
      <c r="E883" s="27" t="s">
        <v>9145</v>
      </c>
      <c r="F883" s="28" t="s">
        <v>519</v>
      </c>
      <c r="G883" s="29">
        <v>109</v>
      </c>
      <c r="H883" s="28">
        <v>0</v>
      </c>
      <c r="I883" s="30">
        <f>ROUND(G883*H883,P4)</f>
        <v>0</v>
      </c>
      <c r="L883" s="30">
        <v>0</v>
      </c>
      <c r="M883" s="24">
        <f>ROUND(G883*L883,P4)</f>
        <v>0</v>
      </c>
      <c r="N883" s="25" t="s">
        <v>6046</v>
      </c>
      <c r="O883" s="31">
        <f>M883*AA883</f>
        <v>0</v>
      </c>
      <c r="P883" s="1">
        <v>3</v>
      </c>
      <c r="AA883" s="1">
        <f>IF(P883=1,$O$3,IF(P883=2,$O$4,$O$5))</f>
        <v>0</v>
      </c>
    </row>
    <row r="884">
      <c r="A884" s="1" t="s">
        <v>510</v>
      </c>
      <c r="E884" s="27" t="s">
        <v>506</v>
      </c>
    </row>
    <row r="885" ht="65">
      <c r="A885" s="1" t="s">
        <v>511</v>
      </c>
      <c r="E885" s="32" t="s">
        <v>10883</v>
      </c>
    </row>
    <row r="886" ht="25">
      <c r="A886" s="1" t="s">
        <v>513</v>
      </c>
      <c r="E886" s="27" t="s">
        <v>6048</v>
      </c>
    </row>
    <row r="887" ht="25">
      <c r="A887" s="1" t="s">
        <v>504</v>
      </c>
      <c r="B887" s="1">
        <v>180</v>
      </c>
      <c r="C887" s="26" t="s">
        <v>9147</v>
      </c>
      <c r="D887" t="s">
        <v>506</v>
      </c>
      <c r="E887" s="27" t="s">
        <v>9148</v>
      </c>
      <c r="F887" s="28" t="s">
        <v>519</v>
      </c>
      <c r="G887" s="29">
        <v>16</v>
      </c>
      <c r="H887" s="28">
        <v>0</v>
      </c>
      <c r="I887" s="30">
        <f>ROUND(G887*H887,P4)</f>
        <v>0</v>
      </c>
      <c r="L887" s="30">
        <v>0</v>
      </c>
      <c r="M887" s="24">
        <f>ROUND(G887*L887,P4)</f>
        <v>0</v>
      </c>
      <c r="N887" s="25" t="s">
        <v>6046</v>
      </c>
      <c r="O887" s="31">
        <f>M887*AA887</f>
        <v>0</v>
      </c>
      <c r="P887" s="1">
        <v>3</v>
      </c>
      <c r="AA887" s="1">
        <f>IF(P887=1,$O$3,IF(P887=2,$O$4,$O$5))</f>
        <v>0</v>
      </c>
    </row>
    <row r="888">
      <c r="A888" s="1" t="s">
        <v>510</v>
      </c>
      <c r="E888" s="27" t="s">
        <v>506</v>
      </c>
    </row>
    <row r="889" ht="65">
      <c r="A889" s="1" t="s">
        <v>511</v>
      </c>
      <c r="E889" s="32" t="s">
        <v>9149</v>
      </c>
    </row>
    <row r="890" ht="25">
      <c r="A890" s="1" t="s">
        <v>513</v>
      </c>
      <c r="E890" s="27" t="s">
        <v>6048</v>
      </c>
    </row>
    <row r="891" ht="25">
      <c r="A891" s="1" t="s">
        <v>504</v>
      </c>
      <c r="B891" s="1">
        <v>181</v>
      </c>
      <c r="C891" s="26" t="s">
        <v>9150</v>
      </c>
      <c r="D891" t="s">
        <v>506</v>
      </c>
      <c r="E891" s="27" t="s">
        <v>9151</v>
      </c>
      <c r="F891" s="28" t="s">
        <v>519</v>
      </c>
      <c r="G891" s="29">
        <v>12</v>
      </c>
      <c r="H891" s="28">
        <v>0</v>
      </c>
      <c r="I891" s="30">
        <f>ROUND(G891*H891,P4)</f>
        <v>0</v>
      </c>
      <c r="L891" s="30">
        <v>0</v>
      </c>
      <c r="M891" s="24">
        <f>ROUND(G891*L891,P4)</f>
        <v>0</v>
      </c>
      <c r="N891" s="25" t="s">
        <v>6046</v>
      </c>
      <c r="O891" s="31">
        <f>M891*AA891</f>
        <v>0</v>
      </c>
      <c r="P891" s="1">
        <v>3</v>
      </c>
      <c r="AA891" s="1">
        <f>IF(P891=1,$O$3,IF(P891=2,$O$4,$O$5))</f>
        <v>0</v>
      </c>
    </row>
    <row r="892">
      <c r="A892" s="1" t="s">
        <v>510</v>
      </c>
      <c r="E892" s="27" t="s">
        <v>506</v>
      </c>
    </row>
    <row r="893" ht="65">
      <c r="A893" s="1" t="s">
        <v>511</v>
      </c>
      <c r="E893" s="32" t="s">
        <v>9152</v>
      </c>
    </row>
    <row r="894" ht="25">
      <c r="A894" s="1" t="s">
        <v>513</v>
      </c>
      <c r="E894" s="27" t="s">
        <v>6048</v>
      </c>
    </row>
    <row r="895" ht="25">
      <c r="A895" s="1" t="s">
        <v>504</v>
      </c>
      <c r="B895" s="1">
        <v>182</v>
      </c>
      <c r="C895" s="26" t="s">
        <v>9153</v>
      </c>
      <c r="D895" t="s">
        <v>506</v>
      </c>
      <c r="E895" s="27" t="s">
        <v>9154</v>
      </c>
      <c r="F895" s="28" t="s">
        <v>519</v>
      </c>
      <c r="G895" s="29">
        <v>15</v>
      </c>
      <c r="H895" s="28">
        <v>0</v>
      </c>
      <c r="I895" s="30">
        <f>ROUND(G895*H895,P4)</f>
        <v>0</v>
      </c>
      <c r="L895" s="30">
        <v>0</v>
      </c>
      <c r="M895" s="24">
        <f>ROUND(G895*L895,P4)</f>
        <v>0</v>
      </c>
      <c r="N895" s="25" t="s">
        <v>6046</v>
      </c>
      <c r="O895" s="31">
        <f>M895*AA895</f>
        <v>0</v>
      </c>
      <c r="P895" s="1">
        <v>3</v>
      </c>
      <c r="AA895" s="1">
        <f>IF(P895=1,$O$3,IF(P895=2,$O$4,$O$5))</f>
        <v>0</v>
      </c>
    </row>
    <row r="896">
      <c r="A896" s="1" t="s">
        <v>510</v>
      </c>
      <c r="E896" s="27" t="s">
        <v>506</v>
      </c>
    </row>
    <row r="897" ht="65">
      <c r="A897" s="1" t="s">
        <v>511</v>
      </c>
      <c r="E897" s="32" t="s">
        <v>10884</v>
      </c>
    </row>
    <row r="898" ht="25">
      <c r="A898" s="1" t="s">
        <v>513</v>
      </c>
      <c r="E898" s="27" t="s">
        <v>6048</v>
      </c>
    </row>
    <row r="899" ht="25">
      <c r="A899" s="1" t="s">
        <v>504</v>
      </c>
      <c r="B899" s="1">
        <v>183</v>
      </c>
      <c r="C899" s="26" t="s">
        <v>9156</v>
      </c>
      <c r="D899" t="s">
        <v>506</v>
      </c>
      <c r="E899" s="27" t="s">
        <v>9157</v>
      </c>
      <c r="F899" s="28" t="s">
        <v>519</v>
      </c>
      <c r="G899" s="29">
        <v>4</v>
      </c>
      <c r="H899" s="28">
        <v>0</v>
      </c>
      <c r="I899" s="30">
        <f>ROUND(G899*H899,P4)</f>
        <v>0</v>
      </c>
      <c r="L899" s="30">
        <v>0</v>
      </c>
      <c r="M899" s="24">
        <f>ROUND(G899*L899,P4)</f>
        <v>0</v>
      </c>
      <c r="N899" s="25" t="s">
        <v>6046</v>
      </c>
      <c r="O899" s="31">
        <f>M899*AA899</f>
        <v>0</v>
      </c>
      <c r="P899" s="1">
        <v>3</v>
      </c>
      <c r="AA899" s="1">
        <f>IF(P899=1,$O$3,IF(P899=2,$O$4,$O$5))</f>
        <v>0</v>
      </c>
    </row>
    <row r="900">
      <c r="A900" s="1" t="s">
        <v>510</v>
      </c>
      <c r="E900" s="27" t="s">
        <v>506</v>
      </c>
    </row>
    <row r="901" ht="26">
      <c r="A901" s="1" t="s">
        <v>511</v>
      </c>
      <c r="E901" s="32" t="s">
        <v>544</v>
      </c>
    </row>
    <row r="902" ht="25">
      <c r="A902" s="1" t="s">
        <v>513</v>
      </c>
      <c r="E902" s="27" t="s">
        <v>6048</v>
      </c>
    </row>
    <row r="903" ht="25">
      <c r="A903" s="1" t="s">
        <v>504</v>
      </c>
      <c r="B903" s="1">
        <v>187</v>
      </c>
      <c r="C903" s="26" t="s">
        <v>9160</v>
      </c>
      <c r="D903" t="s">
        <v>506</v>
      </c>
      <c r="E903" s="27" t="s">
        <v>9161</v>
      </c>
      <c r="F903" s="28" t="s">
        <v>519</v>
      </c>
      <c r="G903" s="29">
        <v>10</v>
      </c>
      <c r="H903" s="28">
        <v>0</v>
      </c>
      <c r="I903" s="30">
        <f>ROUND(G903*H903,P4)</f>
        <v>0</v>
      </c>
      <c r="L903" s="30">
        <v>0</v>
      </c>
      <c r="M903" s="24">
        <f>ROUND(G903*L903,P4)</f>
        <v>0</v>
      </c>
      <c r="N903" s="25" t="s">
        <v>6046</v>
      </c>
      <c r="O903" s="31">
        <f>M903*AA903</f>
        <v>0</v>
      </c>
      <c r="P903" s="1">
        <v>3</v>
      </c>
      <c r="AA903" s="1">
        <f>IF(P903=1,$O$3,IF(P903=2,$O$4,$O$5))</f>
        <v>0</v>
      </c>
    </row>
    <row r="904">
      <c r="A904" s="1" t="s">
        <v>510</v>
      </c>
      <c r="E904" s="27" t="s">
        <v>506</v>
      </c>
    </row>
    <row r="905" ht="26">
      <c r="A905" s="1" t="s">
        <v>511</v>
      </c>
      <c r="E905" s="32" t="s">
        <v>668</v>
      </c>
    </row>
    <row r="906" ht="25">
      <c r="A906" s="1" t="s">
        <v>513</v>
      </c>
      <c r="E906" s="27" t="s">
        <v>6048</v>
      </c>
    </row>
    <row r="907" ht="25">
      <c r="A907" s="1" t="s">
        <v>504</v>
      </c>
      <c r="B907" s="1">
        <v>191</v>
      </c>
      <c r="C907" s="26" t="s">
        <v>9162</v>
      </c>
      <c r="D907" t="s">
        <v>506</v>
      </c>
      <c r="E907" s="27" t="s">
        <v>9163</v>
      </c>
      <c r="F907" s="28" t="s">
        <v>519</v>
      </c>
      <c r="G907" s="29">
        <v>2</v>
      </c>
      <c r="H907" s="28">
        <v>0</v>
      </c>
      <c r="I907" s="30">
        <f>ROUND(G907*H907,P4)</f>
        <v>0</v>
      </c>
      <c r="L907" s="30">
        <v>0</v>
      </c>
      <c r="M907" s="24">
        <f>ROUND(G907*L907,P4)</f>
        <v>0</v>
      </c>
      <c r="N907" s="25" t="s">
        <v>6046</v>
      </c>
      <c r="O907" s="31">
        <f>M907*AA907</f>
        <v>0</v>
      </c>
      <c r="P907" s="1">
        <v>3</v>
      </c>
      <c r="AA907" s="1">
        <f>IF(P907=1,$O$3,IF(P907=2,$O$4,$O$5))</f>
        <v>0</v>
      </c>
    </row>
    <row r="908">
      <c r="A908" s="1" t="s">
        <v>510</v>
      </c>
      <c r="E908" s="27" t="s">
        <v>506</v>
      </c>
    </row>
    <row r="909" ht="26">
      <c r="A909" s="1" t="s">
        <v>511</v>
      </c>
      <c r="E909" s="32" t="s">
        <v>529</v>
      </c>
    </row>
    <row r="910" ht="25">
      <c r="A910" s="1" t="s">
        <v>513</v>
      </c>
      <c r="E910" s="27" t="s">
        <v>6048</v>
      </c>
    </row>
    <row r="911" ht="25">
      <c r="A911" s="1" t="s">
        <v>504</v>
      </c>
      <c r="B911" s="1">
        <v>195</v>
      </c>
      <c r="C911" s="26" t="s">
        <v>10885</v>
      </c>
      <c r="D911" t="s">
        <v>506</v>
      </c>
      <c r="E911" s="27" t="s">
        <v>10886</v>
      </c>
      <c r="F911" s="28" t="s">
        <v>519</v>
      </c>
      <c r="G911" s="29">
        <v>2</v>
      </c>
      <c r="H911" s="28">
        <v>0</v>
      </c>
      <c r="I911" s="30">
        <f>ROUND(G911*H911,P4)</f>
        <v>0</v>
      </c>
      <c r="L911" s="30">
        <v>0</v>
      </c>
      <c r="M911" s="24">
        <f>ROUND(G911*L911,P4)</f>
        <v>0</v>
      </c>
      <c r="N911" s="25" t="s">
        <v>6046</v>
      </c>
      <c r="O911" s="31">
        <f>M911*AA911</f>
        <v>0</v>
      </c>
      <c r="P911" s="1">
        <v>3</v>
      </c>
      <c r="AA911" s="1">
        <f>IF(P911=1,$O$3,IF(P911=2,$O$4,$O$5))</f>
        <v>0</v>
      </c>
    </row>
    <row r="912">
      <c r="A912" s="1" t="s">
        <v>510</v>
      </c>
      <c r="E912" s="27" t="s">
        <v>506</v>
      </c>
    </row>
    <row r="913" ht="26">
      <c r="A913" s="1" t="s">
        <v>511</v>
      </c>
      <c r="E913" s="32" t="s">
        <v>529</v>
      </c>
    </row>
    <row r="914" ht="25">
      <c r="A914" s="1" t="s">
        <v>513</v>
      </c>
      <c r="E914" s="27" t="s">
        <v>6048</v>
      </c>
    </row>
    <row r="915">
      <c r="A915" s="1" t="s">
        <v>504</v>
      </c>
      <c r="B915" s="1">
        <v>199</v>
      </c>
      <c r="C915" s="26" t="s">
        <v>9166</v>
      </c>
      <c r="D915" t="s">
        <v>506</v>
      </c>
      <c r="E915" s="27" t="s">
        <v>9167</v>
      </c>
      <c r="F915" s="28" t="s">
        <v>519</v>
      </c>
      <c r="G915" s="29">
        <v>3</v>
      </c>
      <c r="H915" s="28">
        <v>0</v>
      </c>
      <c r="I915" s="30">
        <f>ROUND(G915*H915,P4)</f>
        <v>0</v>
      </c>
      <c r="L915" s="30">
        <v>0</v>
      </c>
      <c r="M915" s="24">
        <f>ROUND(G915*L915,P4)</f>
        <v>0</v>
      </c>
      <c r="N915" s="25" t="s">
        <v>6046</v>
      </c>
      <c r="O915" s="31">
        <f>M915*AA915</f>
        <v>0</v>
      </c>
      <c r="P915" s="1">
        <v>3</v>
      </c>
      <c r="AA915" s="1">
        <f>IF(P915=1,$O$3,IF(P915=2,$O$4,$O$5))</f>
        <v>0</v>
      </c>
    </row>
    <row r="916">
      <c r="A916" s="1" t="s">
        <v>510</v>
      </c>
      <c r="E916" s="27" t="s">
        <v>506</v>
      </c>
    </row>
    <row r="917" ht="26">
      <c r="A917" s="1" t="s">
        <v>511</v>
      </c>
      <c r="E917" s="32" t="s">
        <v>673</v>
      </c>
    </row>
    <row r="918" ht="25">
      <c r="A918" s="1" t="s">
        <v>513</v>
      </c>
      <c r="E918" s="27" t="s">
        <v>6048</v>
      </c>
    </row>
    <row r="919" ht="37.5">
      <c r="A919" s="1" t="s">
        <v>504</v>
      </c>
      <c r="B919" s="1">
        <v>201</v>
      </c>
      <c r="C919" s="26" t="s">
        <v>9168</v>
      </c>
      <c r="D919" t="s">
        <v>506</v>
      </c>
      <c r="E919" s="27" t="s">
        <v>9169</v>
      </c>
      <c r="F919" s="28" t="s">
        <v>519</v>
      </c>
      <c r="G919" s="29">
        <v>29</v>
      </c>
      <c r="H919" s="28">
        <v>0</v>
      </c>
      <c r="I919" s="30">
        <f>ROUND(G919*H919,P4)</f>
        <v>0</v>
      </c>
      <c r="L919" s="30">
        <v>0</v>
      </c>
      <c r="M919" s="24">
        <f>ROUND(G919*L919,P4)</f>
        <v>0</v>
      </c>
      <c r="N919" s="25" t="s">
        <v>6046</v>
      </c>
      <c r="O919" s="31">
        <f>M919*AA919</f>
        <v>0</v>
      </c>
      <c r="P919" s="1">
        <v>3</v>
      </c>
      <c r="AA919" s="1">
        <f>IF(P919=1,$O$3,IF(P919=2,$O$4,$O$5))</f>
        <v>0</v>
      </c>
    </row>
    <row r="920">
      <c r="A920" s="1" t="s">
        <v>510</v>
      </c>
      <c r="E920" s="27" t="s">
        <v>506</v>
      </c>
    </row>
    <row r="921" ht="26">
      <c r="A921" s="1" t="s">
        <v>511</v>
      </c>
      <c r="E921" s="32" t="s">
        <v>9039</v>
      </c>
    </row>
    <row r="922" ht="25">
      <c r="A922" s="1" t="s">
        <v>513</v>
      </c>
      <c r="E922" s="27" t="s">
        <v>6048</v>
      </c>
    </row>
    <row r="923" ht="37.5">
      <c r="A923" s="1" t="s">
        <v>504</v>
      </c>
      <c r="B923" s="1">
        <v>204</v>
      </c>
      <c r="C923" s="26" t="s">
        <v>9170</v>
      </c>
      <c r="D923" t="s">
        <v>506</v>
      </c>
      <c r="E923" s="27" t="s">
        <v>9171</v>
      </c>
      <c r="F923" s="28" t="s">
        <v>519</v>
      </c>
      <c r="G923" s="29">
        <v>1</v>
      </c>
      <c r="H923" s="28">
        <v>0</v>
      </c>
      <c r="I923" s="30">
        <f>ROUND(G923*H923,P4)</f>
        <v>0</v>
      </c>
      <c r="L923" s="30">
        <v>0</v>
      </c>
      <c r="M923" s="24">
        <f>ROUND(G923*L923,P4)</f>
        <v>0</v>
      </c>
      <c r="N923" s="25" t="s">
        <v>6046</v>
      </c>
      <c r="O923" s="31">
        <f>M923*AA923</f>
        <v>0</v>
      </c>
      <c r="P923" s="1">
        <v>3</v>
      </c>
      <c r="AA923" s="1">
        <f>IF(P923=1,$O$3,IF(P923=2,$O$4,$O$5))</f>
        <v>0</v>
      </c>
    </row>
    <row r="924">
      <c r="A924" s="1" t="s">
        <v>510</v>
      </c>
      <c r="E924" s="27" t="s">
        <v>506</v>
      </c>
    </row>
    <row r="925" ht="26">
      <c r="A925" s="1" t="s">
        <v>511</v>
      </c>
      <c r="E925" s="32" t="s">
        <v>521</v>
      </c>
    </row>
    <row r="926" ht="25">
      <c r="A926" s="1" t="s">
        <v>513</v>
      </c>
      <c r="E926" s="27" t="s">
        <v>6048</v>
      </c>
    </row>
    <row r="927" ht="25">
      <c r="A927" s="1" t="s">
        <v>504</v>
      </c>
      <c r="B927" s="1">
        <v>207</v>
      </c>
      <c r="C927" s="26" t="s">
        <v>9174</v>
      </c>
      <c r="D927" t="s">
        <v>506</v>
      </c>
      <c r="E927" s="27" t="s">
        <v>9175</v>
      </c>
      <c r="F927" s="28" t="s">
        <v>519</v>
      </c>
      <c r="G927" s="29">
        <v>4</v>
      </c>
      <c r="H927" s="28">
        <v>0</v>
      </c>
      <c r="I927" s="30">
        <f>ROUND(G927*H927,P4)</f>
        <v>0</v>
      </c>
      <c r="L927" s="30">
        <v>0</v>
      </c>
      <c r="M927" s="24">
        <f>ROUND(G927*L927,P4)</f>
        <v>0</v>
      </c>
      <c r="N927" s="25" t="s">
        <v>6046</v>
      </c>
      <c r="O927" s="31">
        <f>M927*AA927</f>
        <v>0</v>
      </c>
      <c r="P927" s="1">
        <v>3</v>
      </c>
      <c r="AA927" s="1">
        <f>IF(P927=1,$O$3,IF(P927=2,$O$4,$O$5))</f>
        <v>0</v>
      </c>
    </row>
    <row r="928">
      <c r="A928" s="1" t="s">
        <v>510</v>
      </c>
      <c r="E928" s="27" t="s">
        <v>506</v>
      </c>
    </row>
    <row r="929" ht="26">
      <c r="A929" s="1" t="s">
        <v>511</v>
      </c>
      <c r="E929" s="32" t="s">
        <v>544</v>
      </c>
    </row>
    <row r="930" ht="25">
      <c r="A930" s="1" t="s">
        <v>513</v>
      </c>
      <c r="E930" s="27" t="s">
        <v>6048</v>
      </c>
    </row>
    <row r="931">
      <c r="A931" s="1" t="s">
        <v>504</v>
      </c>
      <c r="B931" s="1">
        <v>209</v>
      </c>
      <c r="C931" s="26" t="s">
        <v>9176</v>
      </c>
      <c r="D931" t="s">
        <v>506</v>
      </c>
      <c r="E931" s="27" t="s">
        <v>9177</v>
      </c>
      <c r="F931" s="28" t="s">
        <v>519</v>
      </c>
      <c r="G931" s="29">
        <v>35</v>
      </c>
      <c r="H931" s="28">
        <v>0</v>
      </c>
      <c r="I931" s="30">
        <f>ROUND(G931*H931,P4)</f>
        <v>0</v>
      </c>
      <c r="L931" s="30">
        <v>0</v>
      </c>
      <c r="M931" s="24">
        <f>ROUND(G931*L931,P4)</f>
        <v>0</v>
      </c>
      <c r="N931" s="25" t="s">
        <v>6046</v>
      </c>
      <c r="O931" s="31">
        <f>M931*AA931</f>
        <v>0</v>
      </c>
      <c r="P931" s="1">
        <v>3</v>
      </c>
      <c r="AA931" s="1">
        <f>IF(P931=1,$O$3,IF(P931=2,$O$4,$O$5))</f>
        <v>0</v>
      </c>
    </row>
    <row r="932">
      <c r="A932" s="1" t="s">
        <v>510</v>
      </c>
      <c r="E932" s="27" t="s">
        <v>506</v>
      </c>
    </row>
    <row r="933" ht="26">
      <c r="A933" s="1" t="s">
        <v>511</v>
      </c>
      <c r="E933" s="32" t="s">
        <v>10887</v>
      </c>
    </row>
    <row r="934" ht="25">
      <c r="A934" s="1" t="s">
        <v>513</v>
      </c>
      <c r="E934" s="27" t="s">
        <v>6048</v>
      </c>
    </row>
    <row r="935">
      <c r="A935" s="1" t="s">
        <v>504</v>
      </c>
      <c r="B935" s="1">
        <v>212</v>
      </c>
      <c r="C935" s="26" t="s">
        <v>9179</v>
      </c>
      <c r="D935" t="s">
        <v>506</v>
      </c>
      <c r="E935" s="27" t="s">
        <v>9180</v>
      </c>
      <c r="F935" s="28" t="s">
        <v>519</v>
      </c>
      <c r="G935" s="29">
        <v>3</v>
      </c>
      <c r="H935" s="28">
        <v>0</v>
      </c>
      <c r="I935" s="30">
        <f>ROUND(G935*H935,P4)</f>
        <v>0</v>
      </c>
      <c r="L935" s="30">
        <v>0</v>
      </c>
      <c r="M935" s="24">
        <f>ROUND(G935*L935,P4)</f>
        <v>0</v>
      </c>
      <c r="N935" s="25" t="s">
        <v>6046</v>
      </c>
      <c r="O935" s="31">
        <f>M935*AA935</f>
        <v>0</v>
      </c>
      <c r="P935" s="1">
        <v>3</v>
      </c>
      <c r="AA935" s="1">
        <f>IF(P935=1,$O$3,IF(P935=2,$O$4,$O$5))</f>
        <v>0</v>
      </c>
    </row>
    <row r="936">
      <c r="A936" s="1" t="s">
        <v>510</v>
      </c>
      <c r="E936" s="27" t="s">
        <v>506</v>
      </c>
    </row>
    <row r="937" ht="26">
      <c r="A937" s="1" t="s">
        <v>511</v>
      </c>
      <c r="E937" s="32" t="s">
        <v>673</v>
      </c>
    </row>
    <row r="938" ht="25">
      <c r="A938" s="1" t="s">
        <v>513</v>
      </c>
      <c r="E938" s="27" t="s">
        <v>6048</v>
      </c>
    </row>
    <row r="939">
      <c r="A939" s="1" t="s">
        <v>504</v>
      </c>
      <c r="B939" s="1">
        <v>218</v>
      </c>
      <c r="C939" s="26" t="s">
        <v>9181</v>
      </c>
      <c r="D939" t="s">
        <v>506</v>
      </c>
      <c r="E939" s="27" t="s">
        <v>9182</v>
      </c>
      <c r="F939" s="28" t="s">
        <v>519</v>
      </c>
      <c r="G939" s="29">
        <v>3</v>
      </c>
      <c r="H939" s="28">
        <v>0</v>
      </c>
      <c r="I939" s="30">
        <f>ROUND(G939*H939,P4)</f>
        <v>0</v>
      </c>
      <c r="L939" s="30">
        <v>0</v>
      </c>
      <c r="M939" s="24">
        <f>ROUND(G939*L939,P4)</f>
        <v>0</v>
      </c>
      <c r="N939" s="25" t="s">
        <v>6046</v>
      </c>
      <c r="O939" s="31">
        <f>M939*AA939</f>
        <v>0</v>
      </c>
      <c r="P939" s="1">
        <v>3</v>
      </c>
      <c r="AA939" s="1">
        <f>IF(P939=1,$O$3,IF(P939=2,$O$4,$O$5))</f>
        <v>0</v>
      </c>
    </row>
    <row r="940">
      <c r="A940" s="1" t="s">
        <v>510</v>
      </c>
      <c r="E940" s="27" t="s">
        <v>506</v>
      </c>
    </row>
    <row r="941" ht="26">
      <c r="A941" s="1" t="s">
        <v>511</v>
      </c>
      <c r="E941" s="32" t="s">
        <v>673</v>
      </c>
    </row>
    <row r="942" ht="25">
      <c r="A942" s="1" t="s">
        <v>513</v>
      </c>
      <c r="E942" s="27" t="s">
        <v>6048</v>
      </c>
    </row>
    <row r="943">
      <c r="A943" s="1" t="s">
        <v>504</v>
      </c>
      <c r="B943" s="1">
        <v>222</v>
      </c>
      <c r="C943" s="26" t="s">
        <v>9183</v>
      </c>
      <c r="D943" t="s">
        <v>506</v>
      </c>
      <c r="E943" s="27" t="s">
        <v>9184</v>
      </c>
      <c r="F943" s="28" t="s">
        <v>519</v>
      </c>
      <c r="G943" s="29">
        <v>7</v>
      </c>
      <c r="H943" s="28">
        <v>0</v>
      </c>
      <c r="I943" s="30">
        <f>ROUND(G943*H943,P4)</f>
        <v>0</v>
      </c>
      <c r="L943" s="30">
        <v>0</v>
      </c>
      <c r="M943" s="24">
        <f>ROUND(G943*L943,P4)</f>
        <v>0</v>
      </c>
      <c r="N943" s="25" t="s">
        <v>6046</v>
      </c>
      <c r="O943" s="31">
        <f>M943*AA943</f>
        <v>0</v>
      </c>
      <c r="P943" s="1">
        <v>3</v>
      </c>
      <c r="AA943" s="1">
        <f>IF(P943=1,$O$3,IF(P943=2,$O$4,$O$5))</f>
        <v>0</v>
      </c>
    </row>
    <row r="944">
      <c r="A944" s="1" t="s">
        <v>510</v>
      </c>
      <c r="E944" s="27" t="s">
        <v>506</v>
      </c>
    </row>
    <row r="945" ht="26">
      <c r="A945" s="1" t="s">
        <v>511</v>
      </c>
      <c r="E945" s="32" t="s">
        <v>969</v>
      </c>
    </row>
    <row r="946" ht="25">
      <c r="A946" s="1" t="s">
        <v>513</v>
      </c>
      <c r="E946" s="27" t="s">
        <v>6048</v>
      </c>
    </row>
    <row r="947" ht="25">
      <c r="A947" s="1" t="s">
        <v>504</v>
      </c>
      <c r="B947" s="1">
        <v>225</v>
      </c>
      <c r="C947" s="26" t="s">
        <v>9185</v>
      </c>
      <c r="D947" t="s">
        <v>506</v>
      </c>
      <c r="E947" s="27" t="s">
        <v>9186</v>
      </c>
      <c r="F947" s="28" t="s">
        <v>519</v>
      </c>
      <c r="G947" s="29">
        <v>4</v>
      </c>
      <c r="H947" s="28">
        <v>0</v>
      </c>
      <c r="I947" s="30">
        <f>ROUND(G947*H947,P4)</f>
        <v>0</v>
      </c>
      <c r="L947" s="30">
        <v>0</v>
      </c>
      <c r="M947" s="24">
        <f>ROUND(G947*L947,P4)</f>
        <v>0</v>
      </c>
      <c r="N947" s="25" t="s">
        <v>6046</v>
      </c>
      <c r="O947" s="31">
        <f>M947*AA947</f>
        <v>0</v>
      </c>
      <c r="P947" s="1">
        <v>3</v>
      </c>
      <c r="AA947" s="1">
        <f>IF(P947=1,$O$3,IF(P947=2,$O$4,$O$5))</f>
        <v>0</v>
      </c>
    </row>
    <row r="948">
      <c r="A948" s="1" t="s">
        <v>510</v>
      </c>
      <c r="E948" s="27" t="s">
        <v>506</v>
      </c>
    </row>
    <row r="949" ht="26">
      <c r="A949" s="1" t="s">
        <v>511</v>
      </c>
      <c r="E949" s="32" t="s">
        <v>544</v>
      </c>
    </row>
    <row r="950" ht="25">
      <c r="A950" s="1" t="s">
        <v>513</v>
      </c>
      <c r="E950" s="27" t="s">
        <v>6048</v>
      </c>
    </row>
    <row r="951" ht="25">
      <c r="A951" s="1" t="s">
        <v>504</v>
      </c>
      <c r="B951" s="1">
        <v>234</v>
      </c>
      <c r="C951" s="26" t="s">
        <v>9187</v>
      </c>
      <c r="D951" t="s">
        <v>506</v>
      </c>
      <c r="E951" s="27" t="s">
        <v>9188</v>
      </c>
      <c r="F951" s="28" t="s">
        <v>519</v>
      </c>
      <c r="G951" s="29">
        <v>28</v>
      </c>
      <c r="H951" s="28">
        <v>0</v>
      </c>
      <c r="I951" s="30">
        <f>ROUND(G951*H951,P4)</f>
        <v>0</v>
      </c>
      <c r="L951" s="30">
        <v>0</v>
      </c>
      <c r="M951" s="24">
        <f>ROUND(G951*L951,P4)</f>
        <v>0</v>
      </c>
      <c r="N951" s="25" t="s">
        <v>6046</v>
      </c>
      <c r="O951" s="31">
        <f>M951*AA951</f>
        <v>0</v>
      </c>
      <c r="P951" s="1">
        <v>3</v>
      </c>
      <c r="AA951" s="1">
        <f>IF(P951=1,$O$3,IF(P951=2,$O$4,$O$5))</f>
        <v>0</v>
      </c>
    </row>
    <row r="952">
      <c r="A952" s="1" t="s">
        <v>510</v>
      </c>
      <c r="E952" s="27" t="s">
        <v>506</v>
      </c>
    </row>
    <row r="953" ht="26">
      <c r="A953" s="1" t="s">
        <v>511</v>
      </c>
      <c r="E953" s="32" t="s">
        <v>1099</v>
      </c>
    </row>
    <row r="954" ht="25">
      <c r="A954" s="1" t="s">
        <v>513</v>
      </c>
      <c r="E954" s="27" t="s">
        <v>6048</v>
      </c>
    </row>
    <row r="955" ht="25">
      <c r="A955" s="1" t="s">
        <v>504</v>
      </c>
      <c r="B955" s="1">
        <v>240</v>
      </c>
      <c r="C955" s="26" t="s">
        <v>9189</v>
      </c>
      <c r="D955" t="s">
        <v>506</v>
      </c>
      <c r="E955" s="27" t="s">
        <v>9190</v>
      </c>
      <c r="F955" s="28" t="s">
        <v>567</v>
      </c>
      <c r="G955" s="29">
        <v>100</v>
      </c>
      <c r="H955" s="28">
        <v>0</v>
      </c>
      <c r="I955" s="30">
        <f>ROUND(G955*H955,P4)</f>
        <v>0</v>
      </c>
      <c r="L955" s="30">
        <v>0</v>
      </c>
      <c r="M955" s="24">
        <f>ROUND(G955*L955,P4)</f>
        <v>0</v>
      </c>
      <c r="N955" s="25" t="s">
        <v>6046</v>
      </c>
      <c r="O955" s="31">
        <f>M955*AA955</f>
        <v>0</v>
      </c>
      <c r="P955" s="1">
        <v>3</v>
      </c>
      <c r="AA955" s="1">
        <f>IF(P955=1,$O$3,IF(P955=2,$O$4,$O$5))</f>
        <v>0</v>
      </c>
    </row>
    <row r="956">
      <c r="A956" s="1" t="s">
        <v>510</v>
      </c>
      <c r="E956" s="27" t="s">
        <v>506</v>
      </c>
    </row>
    <row r="957" ht="26">
      <c r="A957" s="1" t="s">
        <v>511</v>
      </c>
      <c r="E957" s="32" t="s">
        <v>1026</v>
      </c>
    </row>
    <row r="958" ht="25">
      <c r="A958" s="1" t="s">
        <v>513</v>
      </c>
      <c r="E958" s="27" t="s">
        <v>6048</v>
      </c>
    </row>
    <row r="959" ht="37.5">
      <c r="A959" s="1" t="s">
        <v>504</v>
      </c>
      <c r="B959" s="1">
        <v>242</v>
      </c>
      <c r="C959" s="26" t="s">
        <v>9191</v>
      </c>
      <c r="D959" t="s">
        <v>600</v>
      </c>
      <c r="E959" s="27" t="s">
        <v>9192</v>
      </c>
      <c r="F959" s="28" t="s">
        <v>567</v>
      </c>
      <c r="G959" s="29">
        <v>150</v>
      </c>
      <c r="H959" s="28">
        <v>0</v>
      </c>
      <c r="I959" s="30">
        <f>ROUND(G959*H959,P4)</f>
        <v>0</v>
      </c>
      <c r="L959" s="30">
        <v>0</v>
      </c>
      <c r="M959" s="24">
        <f>ROUND(G959*L959,P4)</f>
        <v>0</v>
      </c>
      <c r="N959" s="25" t="s">
        <v>6046</v>
      </c>
      <c r="O959" s="31">
        <f>M959*AA959</f>
        <v>0</v>
      </c>
      <c r="P959" s="1">
        <v>3</v>
      </c>
      <c r="AA959" s="1">
        <f>IF(P959=1,$O$3,IF(P959=2,$O$4,$O$5))</f>
        <v>0</v>
      </c>
    </row>
    <row r="960">
      <c r="A960" s="1" t="s">
        <v>510</v>
      </c>
      <c r="E960" s="27" t="s">
        <v>506</v>
      </c>
    </row>
    <row r="961" ht="26">
      <c r="A961" s="1" t="s">
        <v>511</v>
      </c>
      <c r="E961" s="32" t="s">
        <v>1548</v>
      </c>
    </row>
    <row r="962" ht="25">
      <c r="A962" s="1" t="s">
        <v>513</v>
      </c>
      <c r="E962" s="27" t="s">
        <v>6048</v>
      </c>
    </row>
    <row r="963" ht="37.5">
      <c r="A963" s="1" t="s">
        <v>504</v>
      </c>
      <c r="B963" s="1">
        <v>244</v>
      </c>
      <c r="C963" s="26" t="s">
        <v>9191</v>
      </c>
      <c r="D963" t="s">
        <v>604</v>
      </c>
      <c r="E963" s="27" t="s">
        <v>9192</v>
      </c>
      <c r="F963" s="28" t="s">
        <v>567</v>
      </c>
      <c r="G963" s="29">
        <v>75</v>
      </c>
      <c r="H963" s="28">
        <v>0</v>
      </c>
      <c r="I963" s="30">
        <f>ROUND(G963*H963,P4)</f>
        <v>0</v>
      </c>
      <c r="L963" s="30">
        <v>0</v>
      </c>
      <c r="M963" s="24">
        <f>ROUND(G963*L963,P4)</f>
        <v>0</v>
      </c>
      <c r="N963" s="25" t="s">
        <v>6046</v>
      </c>
      <c r="O963" s="31">
        <f>M963*AA963</f>
        <v>0</v>
      </c>
      <c r="P963" s="1">
        <v>3</v>
      </c>
      <c r="AA963" s="1">
        <f>IF(P963=1,$O$3,IF(P963=2,$O$4,$O$5))</f>
        <v>0</v>
      </c>
    </row>
    <row r="964">
      <c r="A964" s="1" t="s">
        <v>510</v>
      </c>
      <c r="E964" s="27" t="s">
        <v>506</v>
      </c>
    </row>
    <row r="965" ht="26">
      <c r="A965" s="1" t="s">
        <v>511</v>
      </c>
      <c r="E965" s="32" t="s">
        <v>1264</v>
      </c>
    </row>
    <row r="966" ht="25">
      <c r="A966" s="1" t="s">
        <v>513</v>
      </c>
      <c r="E966" s="27" t="s">
        <v>6048</v>
      </c>
    </row>
    <row r="967">
      <c r="A967" s="1" t="s">
        <v>504</v>
      </c>
      <c r="B967" s="1">
        <v>246</v>
      </c>
      <c r="C967" s="26" t="s">
        <v>9193</v>
      </c>
      <c r="D967" t="s">
        <v>506</v>
      </c>
      <c r="E967" s="27" t="s">
        <v>9194</v>
      </c>
      <c r="F967" s="28" t="s">
        <v>567</v>
      </c>
      <c r="G967" s="29">
        <v>67</v>
      </c>
      <c r="H967" s="28">
        <v>0</v>
      </c>
      <c r="I967" s="30">
        <f>ROUND(G967*H967,P4)</f>
        <v>0</v>
      </c>
      <c r="L967" s="30">
        <v>0</v>
      </c>
      <c r="M967" s="24">
        <f>ROUND(G967*L967,P4)</f>
        <v>0</v>
      </c>
      <c r="N967" s="25" t="s">
        <v>6046</v>
      </c>
      <c r="O967" s="31">
        <f>M967*AA967</f>
        <v>0</v>
      </c>
      <c r="P967" s="1">
        <v>3</v>
      </c>
      <c r="AA967" s="1">
        <f>IF(P967=1,$O$3,IF(P967=2,$O$4,$O$5))</f>
        <v>0</v>
      </c>
    </row>
    <row r="968">
      <c r="A968" s="1" t="s">
        <v>510</v>
      </c>
      <c r="E968" s="27" t="s">
        <v>506</v>
      </c>
    </row>
    <row r="969" ht="26">
      <c r="A969" s="1" t="s">
        <v>511</v>
      </c>
      <c r="E969" s="32" t="s">
        <v>9195</v>
      </c>
    </row>
    <row r="970" ht="25">
      <c r="A970" s="1" t="s">
        <v>513</v>
      </c>
      <c r="E970" s="27" t="s">
        <v>6048</v>
      </c>
    </row>
    <row r="971">
      <c r="A971" s="1" t="s">
        <v>504</v>
      </c>
      <c r="B971" s="1">
        <v>251</v>
      </c>
      <c r="C971" s="26" t="s">
        <v>9196</v>
      </c>
      <c r="D971" t="s">
        <v>506</v>
      </c>
      <c r="E971" s="27" t="s">
        <v>9197</v>
      </c>
      <c r="F971" s="28" t="s">
        <v>567</v>
      </c>
      <c r="G971" s="29">
        <v>30</v>
      </c>
      <c r="H971" s="28">
        <v>0</v>
      </c>
      <c r="I971" s="30">
        <f>ROUND(G971*H971,P4)</f>
        <v>0</v>
      </c>
      <c r="L971" s="30">
        <v>0</v>
      </c>
      <c r="M971" s="24">
        <f>ROUND(G971*L971,P4)</f>
        <v>0</v>
      </c>
      <c r="N971" s="25" t="s">
        <v>6046</v>
      </c>
      <c r="O971" s="31">
        <f>M971*AA971</f>
        <v>0</v>
      </c>
      <c r="P971" s="1">
        <v>3</v>
      </c>
      <c r="AA971" s="1">
        <f>IF(P971=1,$O$3,IF(P971=2,$O$4,$O$5))</f>
        <v>0</v>
      </c>
    </row>
    <row r="972">
      <c r="A972" s="1" t="s">
        <v>510</v>
      </c>
      <c r="E972" s="27" t="s">
        <v>506</v>
      </c>
    </row>
    <row r="973" ht="26">
      <c r="A973" s="1" t="s">
        <v>511</v>
      </c>
      <c r="E973" s="32" t="s">
        <v>934</v>
      </c>
    </row>
    <row r="974" ht="25">
      <c r="A974" s="1" t="s">
        <v>513</v>
      </c>
      <c r="E974" s="27" t="s">
        <v>6048</v>
      </c>
    </row>
    <row r="975">
      <c r="A975" s="1" t="s">
        <v>504</v>
      </c>
      <c r="B975" s="1">
        <v>253</v>
      </c>
      <c r="C975" s="26" t="s">
        <v>9198</v>
      </c>
      <c r="D975" t="s">
        <v>506</v>
      </c>
      <c r="E975" s="27" t="s">
        <v>9199</v>
      </c>
      <c r="F975" s="28" t="s">
        <v>519</v>
      </c>
      <c r="G975" s="29">
        <v>5</v>
      </c>
      <c r="H975" s="28">
        <v>0</v>
      </c>
      <c r="I975" s="30">
        <f>ROUND(G975*H975,P4)</f>
        <v>0</v>
      </c>
      <c r="L975" s="30">
        <v>0</v>
      </c>
      <c r="M975" s="24">
        <f>ROUND(G975*L975,P4)</f>
        <v>0</v>
      </c>
      <c r="N975" s="25" t="s">
        <v>6046</v>
      </c>
      <c r="O975" s="31">
        <f>M975*AA975</f>
        <v>0</v>
      </c>
      <c r="P975" s="1">
        <v>3</v>
      </c>
      <c r="AA975" s="1">
        <f>IF(P975=1,$O$3,IF(P975=2,$O$4,$O$5))</f>
        <v>0</v>
      </c>
    </row>
    <row r="976">
      <c r="A976" s="1" t="s">
        <v>510</v>
      </c>
      <c r="E976" s="27" t="s">
        <v>506</v>
      </c>
    </row>
    <row r="977" ht="26">
      <c r="A977" s="1" t="s">
        <v>511</v>
      </c>
      <c r="E977" s="32" t="s">
        <v>1076</v>
      </c>
    </row>
    <row r="978" ht="25">
      <c r="A978" s="1" t="s">
        <v>513</v>
      </c>
      <c r="E978" s="27" t="s">
        <v>6048</v>
      </c>
    </row>
    <row r="979">
      <c r="A979" s="1" t="s">
        <v>504</v>
      </c>
      <c r="B979" s="1">
        <v>255</v>
      </c>
      <c r="C979" s="26" t="s">
        <v>9200</v>
      </c>
      <c r="D979" t="s">
        <v>506</v>
      </c>
      <c r="E979" s="27" t="s">
        <v>9201</v>
      </c>
      <c r="F979" s="28" t="s">
        <v>519</v>
      </c>
      <c r="G979" s="29">
        <v>21</v>
      </c>
      <c r="H979" s="28">
        <v>0</v>
      </c>
      <c r="I979" s="30">
        <f>ROUND(G979*H979,P4)</f>
        <v>0</v>
      </c>
      <c r="L979" s="30">
        <v>0</v>
      </c>
      <c r="M979" s="24">
        <f>ROUND(G979*L979,P4)</f>
        <v>0</v>
      </c>
      <c r="N979" s="25" t="s">
        <v>6046</v>
      </c>
      <c r="O979" s="31">
        <f>M979*AA979</f>
        <v>0</v>
      </c>
      <c r="P979" s="1">
        <v>3</v>
      </c>
      <c r="AA979" s="1">
        <f>IF(P979=1,$O$3,IF(P979=2,$O$4,$O$5))</f>
        <v>0</v>
      </c>
    </row>
    <row r="980">
      <c r="A980" s="1" t="s">
        <v>510</v>
      </c>
      <c r="E980" s="27" t="s">
        <v>506</v>
      </c>
    </row>
    <row r="981" ht="26">
      <c r="A981" s="1" t="s">
        <v>511</v>
      </c>
      <c r="E981" s="32" t="s">
        <v>1545</v>
      </c>
    </row>
    <row r="982" ht="25">
      <c r="A982" s="1" t="s">
        <v>513</v>
      </c>
      <c r="E982" s="27" t="s">
        <v>6048</v>
      </c>
    </row>
    <row r="983" ht="25">
      <c r="A983" s="1" t="s">
        <v>504</v>
      </c>
      <c r="B983" s="1">
        <v>260</v>
      </c>
      <c r="C983" s="26" t="s">
        <v>9202</v>
      </c>
      <c r="D983" t="s">
        <v>506</v>
      </c>
      <c r="E983" s="27" t="s">
        <v>9203</v>
      </c>
      <c r="F983" s="28" t="s">
        <v>519</v>
      </c>
      <c r="G983" s="29">
        <v>5</v>
      </c>
      <c r="H983" s="28">
        <v>0</v>
      </c>
      <c r="I983" s="30">
        <f>ROUND(G983*H983,P4)</f>
        <v>0</v>
      </c>
      <c r="L983" s="30">
        <v>0</v>
      </c>
      <c r="M983" s="24">
        <f>ROUND(G983*L983,P4)</f>
        <v>0</v>
      </c>
      <c r="N983" s="25" t="s">
        <v>6046</v>
      </c>
      <c r="O983" s="31">
        <f>M983*AA983</f>
        <v>0</v>
      </c>
      <c r="P983" s="1">
        <v>3</v>
      </c>
      <c r="AA983" s="1">
        <f>IF(P983=1,$O$3,IF(P983=2,$O$4,$O$5))</f>
        <v>0</v>
      </c>
    </row>
    <row r="984">
      <c r="A984" s="1" t="s">
        <v>510</v>
      </c>
      <c r="E984" s="27" t="s">
        <v>506</v>
      </c>
    </row>
    <row r="985" ht="26">
      <c r="A985" s="1" t="s">
        <v>511</v>
      </c>
      <c r="E985" s="32" t="s">
        <v>1076</v>
      </c>
    </row>
    <row r="986" ht="25">
      <c r="A986" s="1" t="s">
        <v>513</v>
      </c>
      <c r="E986" s="27" t="s">
        <v>6048</v>
      </c>
    </row>
    <row r="987">
      <c r="A987" s="1" t="s">
        <v>504</v>
      </c>
      <c r="B987" s="1">
        <v>263</v>
      </c>
      <c r="C987" s="26" t="s">
        <v>9204</v>
      </c>
      <c r="D987" t="s">
        <v>506</v>
      </c>
      <c r="E987" s="27" t="s">
        <v>9205</v>
      </c>
      <c r="F987" s="28" t="s">
        <v>519</v>
      </c>
      <c r="G987" s="29">
        <v>5</v>
      </c>
      <c r="H987" s="28">
        <v>0</v>
      </c>
      <c r="I987" s="30">
        <f>ROUND(G987*H987,P4)</f>
        <v>0</v>
      </c>
      <c r="L987" s="30">
        <v>0</v>
      </c>
      <c r="M987" s="24">
        <f>ROUND(G987*L987,P4)</f>
        <v>0</v>
      </c>
      <c r="N987" s="25" t="s">
        <v>6046</v>
      </c>
      <c r="O987" s="31">
        <f>M987*AA987</f>
        <v>0</v>
      </c>
      <c r="P987" s="1">
        <v>3</v>
      </c>
      <c r="AA987" s="1">
        <f>IF(P987=1,$O$3,IF(P987=2,$O$4,$O$5))</f>
        <v>0</v>
      </c>
    </row>
    <row r="988">
      <c r="A988" s="1" t="s">
        <v>510</v>
      </c>
      <c r="E988" s="27" t="s">
        <v>506</v>
      </c>
    </row>
    <row r="989" ht="26">
      <c r="A989" s="1" t="s">
        <v>511</v>
      </c>
      <c r="E989" s="32" t="s">
        <v>1076</v>
      </c>
    </row>
    <row r="990" ht="25">
      <c r="A990" s="1" t="s">
        <v>513</v>
      </c>
      <c r="E990" s="27" t="s">
        <v>6048</v>
      </c>
    </row>
    <row r="991">
      <c r="A991" s="1" t="s">
        <v>504</v>
      </c>
      <c r="B991" s="1">
        <v>265</v>
      </c>
      <c r="C991" s="26" t="s">
        <v>9206</v>
      </c>
      <c r="D991" t="s">
        <v>506</v>
      </c>
      <c r="E991" s="27" t="s">
        <v>9207</v>
      </c>
      <c r="F991" s="28" t="s">
        <v>519</v>
      </c>
      <c r="G991" s="29">
        <v>3</v>
      </c>
      <c r="H991" s="28">
        <v>0</v>
      </c>
      <c r="I991" s="30">
        <f>ROUND(G991*H991,P4)</f>
        <v>0</v>
      </c>
      <c r="L991" s="30">
        <v>0</v>
      </c>
      <c r="M991" s="24">
        <f>ROUND(G991*L991,P4)</f>
        <v>0</v>
      </c>
      <c r="N991" s="25" t="s">
        <v>6046</v>
      </c>
      <c r="O991" s="31">
        <f>M991*AA991</f>
        <v>0</v>
      </c>
      <c r="P991" s="1">
        <v>3</v>
      </c>
      <c r="AA991" s="1">
        <f>IF(P991=1,$O$3,IF(P991=2,$O$4,$O$5))</f>
        <v>0</v>
      </c>
    </row>
    <row r="992">
      <c r="A992" s="1" t="s">
        <v>510</v>
      </c>
      <c r="E992" s="27" t="s">
        <v>506</v>
      </c>
    </row>
    <row r="993" ht="26">
      <c r="A993" s="1" t="s">
        <v>511</v>
      </c>
      <c r="E993" s="32" t="s">
        <v>673</v>
      </c>
    </row>
    <row r="994" ht="25">
      <c r="A994" s="1" t="s">
        <v>513</v>
      </c>
      <c r="E994" s="27" t="s">
        <v>6048</v>
      </c>
    </row>
    <row r="995" ht="25">
      <c r="A995" s="1" t="s">
        <v>504</v>
      </c>
      <c r="B995" s="1">
        <v>267</v>
      </c>
      <c r="C995" s="26" t="s">
        <v>9208</v>
      </c>
      <c r="D995" t="s">
        <v>506</v>
      </c>
      <c r="E995" s="27" t="s">
        <v>9209</v>
      </c>
      <c r="F995" s="28" t="s">
        <v>519</v>
      </c>
      <c r="G995" s="29">
        <v>1</v>
      </c>
      <c r="H995" s="28">
        <v>0</v>
      </c>
      <c r="I995" s="30">
        <f>ROUND(G995*H995,P4)</f>
        <v>0</v>
      </c>
      <c r="L995" s="30">
        <v>0</v>
      </c>
      <c r="M995" s="24">
        <f>ROUND(G995*L995,P4)</f>
        <v>0</v>
      </c>
      <c r="N995" s="25" t="s">
        <v>6046</v>
      </c>
      <c r="O995" s="31">
        <f>M995*AA995</f>
        <v>0</v>
      </c>
      <c r="P995" s="1">
        <v>3</v>
      </c>
      <c r="AA995" s="1">
        <f>IF(P995=1,$O$3,IF(P995=2,$O$4,$O$5))</f>
        <v>0</v>
      </c>
    </row>
    <row r="996">
      <c r="A996" s="1" t="s">
        <v>510</v>
      </c>
      <c r="E996" s="27" t="s">
        <v>506</v>
      </c>
    </row>
    <row r="997" ht="26">
      <c r="A997" s="1" t="s">
        <v>511</v>
      </c>
      <c r="E997" s="32" t="s">
        <v>521</v>
      </c>
    </row>
    <row r="998" ht="25">
      <c r="A998" s="1" t="s">
        <v>513</v>
      </c>
      <c r="E998" s="27" t="s">
        <v>6048</v>
      </c>
    </row>
    <row r="999" ht="25">
      <c r="A999" s="1" t="s">
        <v>504</v>
      </c>
      <c r="B999" s="1">
        <v>268</v>
      </c>
      <c r="C999" s="26" t="s">
        <v>9210</v>
      </c>
      <c r="D999" t="s">
        <v>506</v>
      </c>
      <c r="E999" s="27" t="s">
        <v>9211</v>
      </c>
      <c r="F999" s="28" t="s">
        <v>519</v>
      </c>
      <c r="G999" s="29">
        <v>10</v>
      </c>
      <c r="H999" s="28">
        <v>3.3000000000000003E-05</v>
      </c>
      <c r="I999" s="30">
        <f>ROUND(G999*H999,P4)</f>
        <v>0</v>
      </c>
      <c r="L999" s="30">
        <v>0</v>
      </c>
      <c r="M999" s="24">
        <f>ROUND(G999*L999,P4)</f>
        <v>0</v>
      </c>
      <c r="N999" s="25" t="s">
        <v>6046</v>
      </c>
      <c r="O999" s="31">
        <f>M999*AA999</f>
        <v>0</v>
      </c>
      <c r="P999" s="1">
        <v>3</v>
      </c>
      <c r="AA999" s="1">
        <f>IF(P999=1,$O$3,IF(P999=2,$O$4,$O$5))</f>
        <v>0</v>
      </c>
    </row>
    <row r="1000">
      <c r="A1000" s="1" t="s">
        <v>510</v>
      </c>
      <c r="E1000" s="27" t="s">
        <v>506</v>
      </c>
    </row>
    <row r="1001" ht="26">
      <c r="A1001" s="1" t="s">
        <v>511</v>
      </c>
      <c r="E1001" s="32" t="s">
        <v>668</v>
      </c>
    </row>
    <row r="1002" ht="25">
      <c r="A1002" s="1" t="s">
        <v>513</v>
      </c>
      <c r="E1002" s="27" t="s">
        <v>6048</v>
      </c>
    </row>
    <row r="1003" ht="37.5">
      <c r="A1003" s="1" t="s">
        <v>504</v>
      </c>
      <c r="B1003" s="1">
        <v>269</v>
      </c>
      <c r="C1003" s="26" t="s">
        <v>9212</v>
      </c>
      <c r="D1003" t="s">
        <v>506</v>
      </c>
      <c r="E1003" s="27" t="s">
        <v>9213</v>
      </c>
      <c r="F1003" s="28" t="s">
        <v>519</v>
      </c>
      <c r="G1003" s="29">
        <v>2</v>
      </c>
      <c r="H1003" s="28">
        <v>0.0018420000000000001</v>
      </c>
      <c r="I1003" s="30">
        <f>ROUND(G1003*H1003,P4)</f>
        <v>0</v>
      </c>
      <c r="L1003" s="30">
        <v>0</v>
      </c>
      <c r="M1003" s="24">
        <f>ROUND(G1003*L1003,P4)</f>
        <v>0</v>
      </c>
      <c r="N1003" s="25" t="s">
        <v>6046</v>
      </c>
      <c r="O1003" s="31">
        <f>M1003*AA1003</f>
        <v>0</v>
      </c>
      <c r="P1003" s="1">
        <v>3</v>
      </c>
      <c r="AA1003" s="1">
        <f>IF(P1003=1,$O$3,IF(P1003=2,$O$4,$O$5))</f>
        <v>0</v>
      </c>
    </row>
    <row r="1004">
      <c r="A1004" s="1" t="s">
        <v>510</v>
      </c>
      <c r="E1004" s="27" t="s">
        <v>506</v>
      </c>
    </row>
    <row r="1005" ht="26">
      <c r="A1005" s="1" t="s">
        <v>511</v>
      </c>
      <c r="E1005" s="32" t="s">
        <v>10888</v>
      </c>
    </row>
    <row r="1006" ht="25">
      <c r="A1006" s="1" t="s">
        <v>513</v>
      </c>
      <c r="E1006" s="27" t="s">
        <v>6048</v>
      </c>
    </row>
    <row r="1007">
      <c r="A1007" s="1" t="s">
        <v>504</v>
      </c>
      <c r="B1007" s="1">
        <v>156</v>
      </c>
      <c r="C1007" s="26" t="s">
        <v>9215</v>
      </c>
      <c r="D1007" t="s">
        <v>506</v>
      </c>
      <c r="E1007" s="27" t="s">
        <v>9216</v>
      </c>
      <c r="F1007" s="28" t="s">
        <v>519</v>
      </c>
      <c r="G1007" s="29">
        <v>25</v>
      </c>
      <c r="H1007" s="28">
        <v>0</v>
      </c>
      <c r="I1007" s="30">
        <f>ROUND(G1007*H1007,P4)</f>
        <v>0</v>
      </c>
      <c r="L1007" s="30">
        <v>0</v>
      </c>
      <c r="M1007" s="24">
        <f>ROUND(G1007*L1007,P4)</f>
        <v>0</v>
      </c>
      <c r="N1007" s="25" t="s">
        <v>506</v>
      </c>
      <c r="O1007" s="31">
        <f>M1007*AA1007</f>
        <v>0</v>
      </c>
      <c r="P1007" s="1">
        <v>3</v>
      </c>
      <c r="AA1007" s="1">
        <f>IF(P1007=1,$O$3,IF(P1007=2,$O$4,$O$5))</f>
        <v>0</v>
      </c>
    </row>
    <row r="1008">
      <c r="A1008" s="1" t="s">
        <v>510</v>
      </c>
      <c r="E1008" s="27" t="s">
        <v>506</v>
      </c>
    </row>
    <row r="1009" ht="26">
      <c r="A1009" s="1" t="s">
        <v>511</v>
      </c>
      <c r="E1009" s="32" t="s">
        <v>2318</v>
      </c>
    </row>
    <row r="1010">
      <c r="A1010" s="1" t="s">
        <v>513</v>
      </c>
      <c r="E1010" s="27" t="s">
        <v>506</v>
      </c>
    </row>
    <row r="1011">
      <c r="A1011" s="1" t="s">
        <v>504</v>
      </c>
      <c r="B1011" s="1">
        <v>233</v>
      </c>
      <c r="C1011" s="26" t="s">
        <v>9219</v>
      </c>
      <c r="D1011" t="s">
        <v>506</v>
      </c>
      <c r="E1011" s="27" t="s">
        <v>9220</v>
      </c>
      <c r="F1011" s="28" t="s">
        <v>519</v>
      </c>
      <c r="G1011" s="29">
        <v>6</v>
      </c>
      <c r="H1011" s="28">
        <v>0.0012999999999999999</v>
      </c>
      <c r="I1011" s="30">
        <f>ROUND(G1011*H1011,P4)</f>
        <v>0</v>
      </c>
      <c r="L1011" s="30">
        <v>0</v>
      </c>
      <c r="M1011" s="24">
        <f>ROUND(G1011*L1011,P4)</f>
        <v>0</v>
      </c>
      <c r="N1011" s="25" t="s">
        <v>506</v>
      </c>
      <c r="O1011" s="31">
        <f>M1011*AA1011</f>
        <v>0</v>
      </c>
      <c r="P1011" s="1">
        <v>3</v>
      </c>
      <c r="AA1011" s="1">
        <f>IF(P1011=1,$O$3,IF(P1011=2,$O$4,$O$5))</f>
        <v>0</v>
      </c>
    </row>
    <row r="1012">
      <c r="A1012" s="1" t="s">
        <v>510</v>
      </c>
      <c r="E1012" s="27" t="s">
        <v>506</v>
      </c>
    </row>
    <row r="1013" ht="26">
      <c r="A1013" s="1" t="s">
        <v>511</v>
      </c>
      <c r="E1013" s="32" t="s">
        <v>524</v>
      </c>
    </row>
    <row r="1014">
      <c r="A1014" s="1" t="s">
        <v>513</v>
      </c>
      <c r="E1014" s="27" t="s">
        <v>506</v>
      </c>
    </row>
    <row r="1015">
      <c r="A1015" s="1" t="s">
        <v>504</v>
      </c>
      <c r="B1015" s="1">
        <v>231</v>
      </c>
      <c r="C1015" s="26" t="s">
        <v>9221</v>
      </c>
      <c r="D1015" t="s">
        <v>506</v>
      </c>
      <c r="E1015" s="27" t="s">
        <v>9222</v>
      </c>
      <c r="F1015" s="28" t="s">
        <v>519</v>
      </c>
      <c r="G1015" s="29">
        <v>9</v>
      </c>
      <c r="H1015" s="28">
        <v>0.0012999999999999999</v>
      </c>
      <c r="I1015" s="30">
        <f>ROUND(G1015*H1015,P4)</f>
        <v>0</v>
      </c>
      <c r="L1015" s="30">
        <v>0</v>
      </c>
      <c r="M1015" s="24">
        <f>ROUND(G1015*L1015,P4)</f>
        <v>0</v>
      </c>
      <c r="N1015" s="25" t="s">
        <v>506</v>
      </c>
      <c r="O1015" s="31">
        <f>M1015*AA1015</f>
        <v>0</v>
      </c>
      <c r="P1015" s="1">
        <v>3</v>
      </c>
      <c r="AA1015" s="1">
        <f>IF(P1015=1,$O$3,IF(P1015=2,$O$4,$O$5))</f>
        <v>0</v>
      </c>
    </row>
    <row r="1016">
      <c r="A1016" s="1" t="s">
        <v>510</v>
      </c>
      <c r="E1016" s="27" t="s">
        <v>506</v>
      </c>
    </row>
    <row r="1017" ht="26">
      <c r="A1017" s="1" t="s">
        <v>511</v>
      </c>
      <c r="E1017" s="32" t="s">
        <v>799</v>
      </c>
    </row>
    <row r="1018">
      <c r="A1018" s="1" t="s">
        <v>513</v>
      </c>
      <c r="E1018" s="27" t="s">
        <v>506</v>
      </c>
    </row>
    <row r="1019">
      <c r="A1019" s="1" t="s">
        <v>504</v>
      </c>
      <c r="B1019" s="1">
        <v>239</v>
      </c>
      <c r="C1019" s="26" t="s">
        <v>9223</v>
      </c>
      <c r="D1019" t="s">
        <v>506</v>
      </c>
      <c r="E1019" s="27" t="s">
        <v>9224</v>
      </c>
      <c r="F1019" s="28" t="s">
        <v>519</v>
      </c>
      <c r="G1019" s="29">
        <v>6</v>
      </c>
      <c r="H1019" s="28">
        <v>0.0012999999999999999</v>
      </c>
      <c r="I1019" s="30">
        <f>ROUND(G1019*H1019,P4)</f>
        <v>0</v>
      </c>
      <c r="L1019" s="30">
        <v>0</v>
      </c>
      <c r="M1019" s="24">
        <f>ROUND(G1019*L1019,P4)</f>
        <v>0</v>
      </c>
      <c r="N1019" s="25" t="s">
        <v>506</v>
      </c>
      <c r="O1019" s="31">
        <f>M1019*AA1019</f>
        <v>0</v>
      </c>
      <c r="P1019" s="1">
        <v>3</v>
      </c>
      <c r="AA1019" s="1">
        <f>IF(P1019=1,$O$3,IF(P1019=2,$O$4,$O$5))</f>
        <v>0</v>
      </c>
    </row>
    <row r="1020">
      <c r="A1020" s="1" t="s">
        <v>510</v>
      </c>
      <c r="E1020" s="27" t="s">
        <v>506</v>
      </c>
    </row>
    <row r="1021" ht="26">
      <c r="A1021" s="1" t="s">
        <v>511</v>
      </c>
      <c r="E1021" s="32" t="s">
        <v>524</v>
      </c>
    </row>
    <row r="1022">
      <c r="A1022" s="1" t="s">
        <v>513</v>
      </c>
      <c r="E1022" s="27" t="s">
        <v>506</v>
      </c>
    </row>
    <row r="1023">
      <c r="A1023" s="1" t="s">
        <v>504</v>
      </c>
      <c r="B1023" s="1">
        <v>235</v>
      </c>
      <c r="C1023" s="26" t="s">
        <v>9225</v>
      </c>
      <c r="D1023" t="s">
        <v>506</v>
      </c>
      <c r="E1023" s="27" t="s">
        <v>9226</v>
      </c>
      <c r="F1023" s="28" t="s">
        <v>519</v>
      </c>
      <c r="G1023" s="29">
        <v>22</v>
      </c>
      <c r="H1023" s="28">
        <v>0.0092999999999999992</v>
      </c>
      <c r="I1023" s="30">
        <f>ROUND(G1023*H1023,P4)</f>
        <v>0</v>
      </c>
      <c r="L1023" s="30">
        <v>0</v>
      </c>
      <c r="M1023" s="24">
        <f>ROUND(G1023*L1023,P4)</f>
        <v>0</v>
      </c>
      <c r="N1023" s="25" t="s">
        <v>506</v>
      </c>
      <c r="O1023" s="31">
        <f>M1023*AA1023</f>
        <v>0</v>
      </c>
      <c r="P1023" s="1">
        <v>3</v>
      </c>
      <c r="AA1023" s="1">
        <f>IF(P1023=1,$O$3,IF(P1023=2,$O$4,$O$5))</f>
        <v>0</v>
      </c>
    </row>
    <row r="1024">
      <c r="A1024" s="1" t="s">
        <v>510</v>
      </c>
      <c r="E1024" s="27" t="s">
        <v>506</v>
      </c>
    </row>
    <row r="1025" ht="26">
      <c r="A1025" s="1" t="s">
        <v>511</v>
      </c>
      <c r="E1025" s="32" t="s">
        <v>877</v>
      </c>
    </row>
    <row r="1026">
      <c r="A1026" s="1" t="s">
        <v>513</v>
      </c>
      <c r="E1026" s="27" t="s">
        <v>506</v>
      </c>
    </row>
    <row r="1027">
      <c r="A1027" s="1" t="s">
        <v>504</v>
      </c>
      <c r="B1027" s="1">
        <v>236</v>
      </c>
      <c r="C1027" s="26" t="s">
        <v>9227</v>
      </c>
      <c r="D1027" t="s">
        <v>506</v>
      </c>
      <c r="E1027" s="27" t="s">
        <v>9228</v>
      </c>
      <c r="F1027" s="28" t="s">
        <v>519</v>
      </c>
      <c r="G1027" s="29">
        <v>2</v>
      </c>
      <c r="H1027" s="28">
        <v>0.0092999999999999992</v>
      </c>
      <c r="I1027" s="30">
        <f>ROUND(G1027*H1027,P4)</f>
        <v>0</v>
      </c>
      <c r="L1027" s="30">
        <v>0</v>
      </c>
      <c r="M1027" s="24">
        <f>ROUND(G1027*L1027,P4)</f>
        <v>0</v>
      </c>
      <c r="N1027" s="25" t="s">
        <v>506</v>
      </c>
      <c r="O1027" s="31">
        <f>M1027*AA1027</f>
        <v>0</v>
      </c>
      <c r="P1027" s="1">
        <v>3</v>
      </c>
      <c r="AA1027" s="1">
        <f>IF(P1027=1,$O$3,IF(P1027=2,$O$4,$O$5))</f>
        <v>0</v>
      </c>
    </row>
    <row r="1028">
      <c r="A1028" s="1" t="s">
        <v>510</v>
      </c>
      <c r="E1028" s="27" t="s">
        <v>506</v>
      </c>
    </row>
    <row r="1029" ht="26">
      <c r="A1029" s="1" t="s">
        <v>511</v>
      </c>
      <c r="E1029" s="32" t="s">
        <v>529</v>
      </c>
    </row>
    <row r="1030">
      <c r="A1030" s="1" t="s">
        <v>513</v>
      </c>
      <c r="E1030" s="27" t="s">
        <v>506</v>
      </c>
    </row>
    <row r="1031">
      <c r="A1031" s="1" t="s">
        <v>504</v>
      </c>
      <c r="B1031" s="1">
        <v>237</v>
      </c>
      <c r="C1031" s="26" t="s">
        <v>9229</v>
      </c>
      <c r="D1031" t="s">
        <v>506</v>
      </c>
      <c r="E1031" s="27" t="s">
        <v>9230</v>
      </c>
      <c r="F1031" s="28" t="s">
        <v>519</v>
      </c>
      <c r="G1031" s="29">
        <v>4</v>
      </c>
      <c r="H1031" s="28">
        <v>0.0092999999999999992</v>
      </c>
      <c r="I1031" s="30">
        <f>ROUND(G1031*H1031,P4)</f>
        <v>0</v>
      </c>
      <c r="L1031" s="30">
        <v>0</v>
      </c>
      <c r="M1031" s="24">
        <f>ROUND(G1031*L1031,P4)</f>
        <v>0</v>
      </c>
      <c r="N1031" s="25" t="s">
        <v>506</v>
      </c>
      <c r="O1031" s="31">
        <f>M1031*AA1031</f>
        <v>0</v>
      </c>
      <c r="P1031" s="1">
        <v>3</v>
      </c>
      <c r="AA1031" s="1">
        <f>IF(P1031=1,$O$3,IF(P1031=2,$O$4,$O$5))</f>
        <v>0</v>
      </c>
    </row>
    <row r="1032">
      <c r="A1032" s="1" t="s">
        <v>510</v>
      </c>
      <c r="E1032" s="27" t="s">
        <v>506</v>
      </c>
    </row>
    <row r="1033" ht="26">
      <c r="A1033" s="1" t="s">
        <v>511</v>
      </c>
      <c r="E1033" s="32" t="s">
        <v>544</v>
      </c>
    </row>
    <row r="1034">
      <c r="A1034" s="1" t="s">
        <v>513</v>
      </c>
      <c r="E1034" s="27" t="s">
        <v>506</v>
      </c>
    </row>
    <row r="1035">
      <c r="A1035" s="1" t="s">
        <v>504</v>
      </c>
      <c r="B1035" s="1">
        <v>228</v>
      </c>
      <c r="C1035" s="26" t="s">
        <v>9231</v>
      </c>
      <c r="D1035" t="s">
        <v>506</v>
      </c>
      <c r="E1035" s="27" t="s">
        <v>9232</v>
      </c>
      <c r="F1035" s="28" t="s">
        <v>519</v>
      </c>
      <c r="G1035" s="29">
        <v>6</v>
      </c>
      <c r="H1035" s="28">
        <v>0.0092999999999999992</v>
      </c>
      <c r="I1035" s="30">
        <f>ROUND(G1035*H1035,P4)</f>
        <v>0</v>
      </c>
      <c r="L1035" s="30">
        <v>0</v>
      </c>
      <c r="M1035" s="24">
        <f>ROUND(G1035*L1035,P4)</f>
        <v>0</v>
      </c>
      <c r="N1035" s="25" t="s">
        <v>506</v>
      </c>
      <c r="O1035" s="31">
        <f>M1035*AA1035</f>
        <v>0</v>
      </c>
      <c r="P1035" s="1">
        <v>3</v>
      </c>
      <c r="AA1035" s="1">
        <f>IF(P1035=1,$O$3,IF(P1035=2,$O$4,$O$5))</f>
        <v>0</v>
      </c>
    </row>
    <row r="1036">
      <c r="A1036" s="1" t="s">
        <v>510</v>
      </c>
      <c r="E1036" s="27" t="s">
        <v>506</v>
      </c>
    </row>
    <row r="1037" ht="26">
      <c r="A1037" s="1" t="s">
        <v>511</v>
      </c>
      <c r="E1037" s="32" t="s">
        <v>524</v>
      </c>
    </row>
    <row r="1038">
      <c r="A1038" s="1" t="s">
        <v>513</v>
      </c>
      <c r="E1038" s="27" t="s">
        <v>506</v>
      </c>
    </row>
    <row r="1039">
      <c r="A1039" s="1" t="s">
        <v>504</v>
      </c>
      <c r="B1039" s="1">
        <v>229</v>
      </c>
      <c r="C1039" s="26" t="s">
        <v>9233</v>
      </c>
      <c r="D1039" t="s">
        <v>506</v>
      </c>
      <c r="E1039" s="27" t="s">
        <v>9234</v>
      </c>
      <c r="F1039" s="28" t="s">
        <v>519</v>
      </c>
      <c r="G1039" s="29">
        <v>14</v>
      </c>
      <c r="H1039" s="28">
        <v>0.0092999999999999992</v>
      </c>
      <c r="I1039" s="30">
        <f>ROUND(G1039*H1039,P4)</f>
        <v>0</v>
      </c>
      <c r="L1039" s="30">
        <v>0</v>
      </c>
      <c r="M1039" s="24">
        <f>ROUND(G1039*L1039,P4)</f>
        <v>0</v>
      </c>
      <c r="N1039" s="25" t="s">
        <v>506</v>
      </c>
      <c r="O1039" s="31">
        <f>M1039*AA1039</f>
        <v>0</v>
      </c>
      <c r="P1039" s="1">
        <v>3</v>
      </c>
      <c r="AA1039" s="1">
        <f>IF(P1039=1,$O$3,IF(P1039=2,$O$4,$O$5))</f>
        <v>0</v>
      </c>
    </row>
    <row r="1040">
      <c r="A1040" s="1" t="s">
        <v>510</v>
      </c>
      <c r="E1040" s="27" t="s">
        <v>506</v>
      </c>
    </row>
    <row r="1041" ht="26">
      <c r="A1041" s="1" t="s">
        <v>511</v>
      </c>
      <c r="E1041" s="32" t="s">
        <v>1688</v>
      </c>
    </row>
    <row r="1042">
      <c r="A1042" s="1" t="s">
        <v>513</v>
      </c>
      <c r="E1042" s="27" t="s">
        <v>506</v>
      </c>
    </row>
    <row r="1043" ht="25">
      <c r="A1043" s="1" t="s">
        <v>504</v>
      </c>
      <c r="B1043" s="1">
        <v>185</v>
      </c>
      <c r="C1043" s="26" t="s">
        <v>9235</v>
      </c>
      <c r="D1043" t="s">
        <v>506</v>
      </c>
      <c r="E1043" s="27" t="s">
        <v>9236</v>
      </c>
      <c r="F1043" s="28" t="s">
        <v>519</v>
      </c>
      <c r="G1043" s="29">
        <v>2</v>
      </c>
      <c r="H1043" s="28">
        <v>0.00216</v>
      </c>
      <c r="I1043" s="30">
        <f>ROUND(G1043*H1043,P4)</f>
        <v>0</v>
      </c>
      <c r="L1043" s="30">
        <v>0</v>
      </c>
      <c r="M1043" s="24">
        <f>ROUND(G1043*L1043,P4)</f>
        <v>0</v>
      </c>
      <c r="N1043" s="25" t="s">
        <v>506</v>
      </c>
      <c r="O1043" s="31">
        <f>M1043*AA1043</f>
        <v>0</v>
      </c>
      <c r="P1043" s="1">
        <v>3</v>
      </c>
      <c r="AA1043" s="1">
        <f>IF(P1043=1,$O$3,IF(P1043=2,$O$4,$O$5))</f>
        <v>0</v>
      </c>
    </row>
    <row r="1044">
      <c r="A1044" s="1" t="s">
        <v>510</v>
      </c>
      <c r="E1044" s="27" t="s">
        <v>506</v>
      </c>
    </row>
    <row r="1045" ht="26">
      <c r="A1045" s="1" t="s">
        <v>511</v>
      </c>
      <c r="E1045" s="32" t="s">
        <v>529</v>
      </c>
    </row>
    <row r="1046">
      <c r="A1046" s="1" t="s">
        <v>513</v>
      </c>
      <c r="E1046" s="27" t="s">
        <v>506</v>
      </c>
    </row>
    <row r="1047">
      <c r="A1047" s="1" t="s">
        <v>504</v>
      </c>
      <c r="B1047" s="1">
        <v>186</v>
      </c>
      <c r="C1047" s="26" t="s">
        <v>9237</v>
      </c>
      <c r="D1047" t="s">
        <v>506</v>
      </c>
      <c r="E1047" s="27" t="s">
        <v>9238</v>
      </c>
      <c r="F1047" s="28" t="s">
        <v>519</v>
      </c>
      <c r="G1047" s="29">
        <v>1</v>
      </c>
      <c r="H1047" s="28">
        <v>0.0038300000000000001</v>
      </c>
      <c r="I1047" s="30">
        <f>ROUND(G1047*H1047,P4)</f>
        <v>0</v>
      </c>
      <c r="L1047" s="30">
        <v>0</v>
      </c>
      <c r="M1047" s="24">
        <f>ROUND(G1047*L1047,P4)</f>
        <v>0</v>
      </c>
      <c r="N1047" s="25" t="s">
        <v>506</v>
      </c>
      <c r="O1047" s="31">
        <f>M1047*AA1047</f>
        <v>0</v>
      </c>
      <c r="P1047" s="1">
        <v>3</v>
      </c>
      <c r="AA1047" s="1">
        <f>IF(P1047=1,$O$3,IF(P1047=2,$O$4,$O$5))</f>
        <v>0</v>
      </c>
    </row>
    <row r="1048">
      <c r="A1048" s="1" t="s">
        <v>510</v>
      </c>
      <c r="E1048" s="27" t="s">
        <v>506</v>
      </c>
    </row>
    <row r="1049" ht="26">
      <c r="A1049" s="1" t="s">
        <v>511</v>
      </c>
      <c r="E1049" s="32" t="s">
        <v>521</v>
      </c>
    </row>
    <row r="1050">
      <c r="A1050" s="1" t="s">
        <v>513</v>
      </c>
      <c r="E1050" s="27" t="s">
        <v>506</v>
      </c>
    </row>
    <row r="1051" ht="25">
      <c r="A1051" s="1" t="s">
        <v>504</v>
      </c>
      <c r="B1051" s="1">
        <v>184</v>
      </c>
      <c r="C1051" s="26" t="s">
        <v>9239</v>
      </c>
      <c r="D1051" t="s">
        <v>506</v>
      </c>
      <c r="E1051" s="27" t="s">
        <v>9240</v>
      </c>
      <c r="F1051" s="28" t="s">
        <v>519</v>
      </c>
      <c r="G1051" s="29">
        <v>1</v>
      </c>
      <c r="H1051" s="28">
        <v>0.0021800000000000001</v>
      </c>
      <c r="I1051" s="30">
        <f>ROUND(G1051*H1051,P4)</f>
        <v>0</v>
      </c>
      <c r="L1051" s="30">
        <v>0</v>
      </c>
      <c r="M1051" s="24">
        <f>ROUND(G1051*L1051,P4)</f>
        <v>0</v>
      </c>
      <c r="N1051" s="25" t="s">
        <v>506</v>
      </c>
      <c r="O1051" s="31">
        <f>M1051*AA1051</f>
        <v>0</v>
      </c>
      <c r="P1051" s="1">
        <v>3</v>
      </c>
      <c r="AA1051" s="1">
        <f>IF(P1051=1,$O$3,IF(P1051=2,$O$4,$O$5))</f>
        <v>0</v>
      </c>
    </row>
    <row r="1052">
      <c r="A1052" s="1" t="s">
        <v>510</v>
      </c>
      <c r="E1052" s="27" t="s">
        <v>506</v>
      </c>
    </row>
    <row r="1053" ht="26">
      <c r="A1053" s="1" t="s">
        <v>511</v>
      </c>
      <c r="E1053" s="32" t="s">
        <v>521</v>
      </c>
    </row>
    <row r="1054">
      <c r="A1054" s="1" t="s">
        <v>513</v>
      </c>
      <c r="E1054" s="27" t="s">
        <v>506</v>
      </c>
    </row>
    <row r="1055">
      <c r="A1055" s="1" t="s">
        <v>504</v>
      </c>
      <c r="B1055" s="1">
        <v>215</v>
      </c>
      <c r="C1055" s="26" t="s">
        <v>9241</v>
      </c>
      <c r="D1055" t="s">
        <v>506</v>
      </c>
      <c r="E1055" s="27" t="s">
        <v>9242</v>
      </c>
      <c r="F1055" s="28" t="s">
        <v>519</v>
      </c>
      <c r="G1055" s="29">
        <v>3</v>
      </c>
      <c r="H1055" s="28">
        <v>0.0010499999999999999</v>
      </c>
      <c r="I1055" s="30">
        <f>ROUND(G1055*H1055,P4)</f>
        <v>0</v>
      </c>
      <c r="L1055" s="30">
        <v>0</v>
      </c>
      <c r="M1055" s="24">
        <f>ROUND(G1055*L1055,P4)</f>
        <v>0</v>
      </c>
      <c r="N1055" s="25" t="s">
        <v>506</v>
      </c>
      <c r="O1055" s="31">
        <f>M1055*AA1055</f>
        <v>0</v>
      </c>
      <c r="P1055" s="1">
        <v>3</v>
      </c>
      <c r="AA1055" s="1">
        <f>IF(P1055=1,$O$3,IF(P1055=2,$O$4,$O$5))</f>
        <v>0</v>
      </c>
    </row>
    <row r="1056">
      <c r="A1056" s="1" t="s">
        <v>510</v>
      </c>
      <c r="E1056" s="27" t="s">
        <v>506</v>
      </c>
    </row>
    <row r="1057" ht="52">
      <c r="A1057" s="1" t="s">
        <v>511</v>
      </c>
      <c r="E1057" s="32" t="s">
        <v>9243</v>
      </c>
    </row>
    <row r="1058">
      <c r="A1058" s="1" t="s">
        <v>513</v>
      </c>
      <c r="E1058" s="27" t="s">
        <v>506</v>
      </c>
    </row>
    <row r="1059">
      <c r="A1059" s="1" t="s">
        <v>504</v>
      </c>
      <c r="B1059" s="1">
        <v>217</v>
      </c>
      <c r="C1059" s="26" t="s">
        <v>9244</v>
      </c>
      <c r="D1059" t="s">
        <v>506</v>
      </c>
      <c r="E1059" s="27" t="s">
        <v>9245</v>
      </c>
      <c r="F1059" s="28" t="s">
        <v>519</v>
      </c>
      <c r="G1059" s="29">
        <v>1</v>
      </c>
      <c r="H1059" s="28">
        <v>0.0010499999999999999</v>
      </c>
      <c r="I1059" s="30">
        <f>ROUND(G1059*H1059,P4)</f>
        <v>0</v>
      </c>
      <c r="L1059" s="30">
        <v>0</v>
      </c>
      <c r="M1059" s="24">
        <f>ROUND(G1059*L1059,P4)</f>
        <v>0</v>
      </c>
      <c r="N1059" s="25" t="s">
        <v>506</v>
      </c>
      <c r="O1059" s="31">
        <f>M1059*AA1059</f>
        <v>0</v>
      </c>
      <c r="P1059" s="1">
        <v>3</v>
      </c>
      <c r="AA1059" s="1">
        <f>IF(P1059=1,$O$3,IF(P1059=2,$O$4,$O$5))</f>
        <v>0</v>
      </c>
    </row>
    <row r="1060">
      <c r="A1060" s="1" t="s">
        <v>510</v>
      </c>
      <c r="E1060" s="27" t="s">
        <v>506</v>
      </c>
    </row>
    <row r="1061" ht="26">
      <c r="A1061" s="1" t="s">
        <v>511</v>
      </c>
      <c r="E1061" s="32" t="s">
        <v>9246</v>
      </c>
    </row>
    <row r="1062">
      <c r="A1062" s="1" t="s">
        <v>513</v>
      </c>
      <c r="E1062" s="27" t="s">
        <v>506</v>
      </c>
    </row>
    <row r="1063">
      <c r="A1063" s="1" t="s">
        <v>504</v>
      </c>
      <c r="B1063" s="1">
        <v>219</v>
      </c>
      <c r="C1063" s="26" t="s">
        <v>9247</v>
      </c>
      <c r="D1063" t="s">
        <v>506</v>
      </c>
      <c r="E1063" s="27" t="s">
        <v>9248</v>
      </c>
      <c r="F1063" s="28" t="s">
        <v>519</v>
      </c>
      <c r="G1063" s="29">
        <v>1</v>
      </c>
      <c r="H1063" s="28">
        <v>0.00025000000000000001</v>
      </c>
      <c r="I1063" s="30">
        <f>ROUND(G1063*H1063,P4)</f>
        <v>0</v>
      </c>
      <c r="L1063" s="30">
        <v>0</v>
      </c>
      <c r="M1063" s="24">
        <f>ROUND(G1063*L1063,P4)</f>
        <v>0</v>
      </c>
      <c r="N1063" s="25" t="s">
        <v>506</v>
      </c>
      <c r="O1063" s="31">
        <f>M1063*AA1063</f>
        <v>0</v>
      </c>
      <c r="P1063" s="1">
        <v>3</v>
      </c>
      <c r="AA1063" s="1">
        <f>IF(P1063=1,$O$3,IF(P1063=2,$O$4,$O$5))</f>
        <v>0</v>
      </c>
    </row>
    <row r="1064">
      <c r="A1064" s="1" t="s">
        <v>510</v>
      </c>
      <c r="E1064" s="27" t="s">
        <v>506</v>
      </c>
    </row>
    <row r="1065" ht="65">
      <c r="A1065" s="1" t="s">
        <v>511</v>
      </c>
      <c r="E1065" s="32" t="s">
        <v>9103</v>
      </c>
    </row>
    <row r="1066">
      <c r="A1066" s="1" t="s">
        <v>513</v>
      </c>
      <c r="E1066" s="27" t="s">
        <v>506</v>
      </c>
    </row>
    <row r="1067">
      <c r="A1067" s="1" t="s">
        <v>504</v>
      </c>
      <c r="B1067" s="1">
        <v>223</v>
      </c>
      <c r="C1067" s="26" t="s">
        <v>9249</v>
      </c>
      <c r="D1067" t="s">
        <v>506</v>
      </c>
      <c r="E1067" s="27" t="s">
        <v>9250</v>
      </c>
      <c r="F1067" s="28" t="s">
        <v>519</v>
      </c>
      <c r="G1067" s="29">
        <v>3</v>
      </c>
      <c r="H1067" s="28">
        <v>0.00050000000000000001</v>
      </c>
      <c r="I1067" s="30">
        <f>ROUND(G1067*H1067,P4)</f>
        <v>0</v>
      </c>
      <c r="L1067" s="30">
        <v>0</v>
      </c>
      <c r="M1067" s="24">
        <f>ROUND(G1067*L1067,P4)</f>
        <v>0</v>
      </c>
      <c r="N1067" s="25" t="s">
        <v>506</v>
      </c>
      <c r="O1067" s="31">
        <f>M1067*AA1067</f>
        <v>0</v>
      </c>
      <c r="P1067" s="1">
        <v>3</v>
      </c>
      <c r="AA1067" s="1">
        <f>IF(P1067=1,$O$3,IF(P1067=2,$O$4,$O$5))</f>
        <v>0</v>
      </c>
    </row>
    <row r="1068">
      <c r="A1068" s="1" t="s">
        <v>510</v>
      </c>
      <c r="E1068" s="27" t="s">
        <v>506</v>
      </c>
    </row>
    <row r="1069" ht="52">
      <c r="A1069" s="1" t="s">
        <v>511</v>
      </c>
      <c r="E1069" s="32" t="s">
        <v>10889</v>
      </c>
    </row>
    <row r="1070">
      <c r="A1070" s="1" t="s">
        <v>513</v>
      </c>
      <c r="E1070" s="27" t="s">
        <v>506</v>
      </c>
    </row>
    <row r="1071" ht="25">
      <c r="A1071" s="1" t="s">
        <v>504</v>
      </c>
      <c r="B1071" s="1">
        <v>226</v>
      </c>
      <c r="C1071" s="26" t="s">
        <v>9252</v>
      </c>
      <c r="D1071" t="s">
        <v>506</v>
      </c>
      <c r="E1071" s="27" t="s">
        <v>9253</v>
      </c>
      <c r="F1071" s="28" t="s">
        <v>519</v>
      </c>
      <c r="G1071" s="29">
        <v>4</v>
      </c>
      <c r="H1071" s="28">
        <v>3.0000000000000001E-05</v>
      </c>
      <c r="I1071" s="30">
        <f>ROUND(G1071*H1071,P4)</f>
        <v>0</v>
      </c>
      <c r="L1071" s="30">
        <v>0</v>
      </c>
      <c r="M1071" s="24">
        <f>ROUND(G1071*L1071,P4)</f>
        <v>0</v>
      </c>
      <c r="N1071" s="25" t="s">
        <v>506</v>
      </c>
      <c r="O1071" s="31">
        <f>M1071*AA1071</f>
        <v>0</v>
      </c>
      <c r="P1071" s="1">
        <v>3</v>
      </c>
      <c r="AA1071" s="1">
        <f>IF(P1071=1,$O$3,IF(P1071=2,$O$4,$O$5))</f>
        <v>0</v>
      </c>
    </row>
    <row r="1072">
      <c r="A1072" s="1" t="s">
        <v>510</v>
      </c>
      <c r="E1072" s="27" t="s">
        <v>506</v>
      </c>
    </row>
    <row r="1073" ht="65">
      <c r="A1073" s="1" t="s">
        <v>511</v>
      </c>
      <c r="E1073" s="32" t="s">
        <v>9254</v>
      </c>
    </row>
    <row r="1074">
      <c r="A1074" s="1" t="s">
        <v>513</v>
      </c>
      <c r="E1074" s="27" t="s">
        <v>506</v>
      </c>
    </row>
    <row r="1075">
      <c r="A1075" s="1" t="s">
        <v>504</v>
      </c>
      <c r="B1075" s="1">
        <v>214</v>
      </c>
      <c r="C1075" s="26" t="s">
        <v>9255</v>
      </c>
      <c r="D1075" t="s">
        <v>506</v>
      </c>
      <c r="E1075" s="27" t="s">
        <v>9256</v>
      </c>
      <c r="F1075" s="28" t="s">
        <v>519</v>
      </c>
      <c r="G1075" s="29">
        <v>3</v>
      </c>
      <c r="H1075" s="28">
        <v>0</v>
      </c>
      <c r="I1075" s="30">
        <f>ROUND(G1075*H1075,P4)</f>
        <v>0</v>
      </c>
      <c r="L1075" s="30">
        <v>0</v>
      </c>
      <c r="M1075" s="24">
        <f>ROUND(G1075*L1075,P4)</f>
        <v>0</v>
      </c>
      <c r="N1075" s="25" t="s">
        <v>506</v>
      </c>
      <c r="O1075" s="31">
        <f>M1075*AA1075</f>
        <v>0</v>
      </c>
      <c r="P1075" s="1">
        <v>3</v>
      </c>
      <c r="AA1075" s="1">
        <f>IF(P1075=1,$O$3,IF(P1075=2,$O$4,$O$5))</f>
        <v>0</v>
      </c>
    </row>
    <row r="1076">
      <c r="A1076" s="1" t="s">
        <v>510</v>
      </c>
      <c r="E1076" s="27" t="s">
        <v>506</v>
      </c>
    </row>
    <row r="1077" ht="26">
      <c r="A1077" s="1" t="s">
        <v>511</v>
      </c>
      <c r="E1077" s="32" t="s">
        <v>673</v>
      </c>
    </row>
    <row r="1078">
      <c r="A1078" s="1" t="s">
        <v>513</v>
      </c>
      <c r="E1078" s="27" t="s">
        <v>506</v>
      </c>
    </row>
    <row r="1079">
      <c r="A1079" s="1" t="s">
        <v>504</v>
      </c>
      <c r="B1079" s="1">
        <v>216</v>
      </c>
      <c r="C1079" s="26" t="s">
        <v>9257</v>
      </c>
      <c r="D1079" t="s">
        <v>506</v>
      </c>
      <c r="E1079" s="27" t="s">
        <v>9258</v>
      </c>
      <c r="F1079" s="28" t="s">
        <v>519</v>
      </c>
      <c r="G1079" s="29">
        <v>1</v>
      </c>
      <c r="H1079" s="28">
        <v>0</v>
      </c>
      <c r="I1079" s="30">
        <f>ROUND(G1079*H1079,P4)</f>
        <v>0</v>
      </c>
      <c r="L1079" s="30">
        <v>0</v>
      </c>
      <c r="M1079" s="24">
        <f>ROUND(G1079*L1079,P4)</f>
        <v>0</v>
      </c>
      <c r="N1079" s="25" t="s">
        <v>506</v>
      </c>
      <c r="O1079" s="31">
        <f>M1079*AA1079</f>
        <v>0</v>
      </c>
      <c r="P1079" s="1">
        <v>3</v>
      </c>
      <c r="AA1079" s="1">
        <f>IF(P1079=1,$O$3,IF(P1079=2,$O$4,$O$5))</f>
        <v>0</v>
      </c>
    </row>
    <row r="1080">
      <c r="A1080" s="1" t="s">
        <v>510</v>
      </c>
      <c r="E1080" s="27" t="s">
        <v>506</v>
      </c>
    </row>
    <row r="1081" ht="26">
      <c r="A1081" s="1" t="s">
        <v>511</v>
      </c>
      <c r="E1081" s="32" t="s">
        <v>521</v>
      </c>
    </row>
    <row r="1082">
      <c r="A1082" s="1" t="s">
        <v>513</v>
      </c>
      <c r="E1082" s="27" t="s">
        <v>506</v>
      </c>
    </row>
    <row r="1083">
      <c r="A1083" s="1" t="s">
        <v>504</v>
      </c>
      <c r="B1083" s="1">
        <v>227</v>
      </c>
      <c r="C1083" s="26" t="s">
        <v>9259</v>
      </c>
      <c r="D1083" t="s">
        <v>506</v>
      </c>
      <c r="E1083" s="27" t="s">
        <v>9260</v>
      </c>
      <c r="F1083" s="28" t="s">
        <v>519</v>
      </c>
      <c r="G1083" s="29">
        <v>20</v>
      </c>
      <c r="H1083" s="28">
        <v>0</v>
      </c>
      <c r="I1083" s="30">
        <f>ROUND(G1083*H1083,P4)</f>
        <v>0</v>
      </c>
      <c r="L1083" s="30">
        <v>0</v>
      </c>
      <c r="M1083" s="24">
        <f>ROUND(G1083*L1083,P4)</f>
        <v>0</v>
      </c>
      <c r="N1083" s="25" t="s">
        <v>506</v>
      </c>
      <c r="O1083" s="31">
        <f>M1083*AA1083</f>
        <v>0</v>
      </c>
      <c r="P1083" s="1">
        <v>3</v>
      </c>
      <c r="AA1083" s="1">
        <f>IF(P1083=1,$O$3,IF(P1083=2,$O$4,$O$5))</f>
        <v>0</v>
      </c>
    </row>
    <row r="1084">
      <c r="A1084" s="1" t="s">
        <v>510</v>
      </c>
      <c r="E1084" s="27" t="s">
        <v>506</v>
      </c>
    </row>
    <row r="1085" ht="26">
      <c r="A1085" s="1" t="s">
        <v>511</v>
      </c>
      <c r="E1085" s="32" t="s">
        <v>926</v>
      </c>
    </row>
    <row r="1086">
      <c r="A1086" s="1" t="s">
        <v>513</v>
      </c>
      <c r="E1086" s="27" t="s">
        <v>506</v>
      </c>
    </row>
    <row r="1087" ht="25">
      <c r="A1087" s="1" t="s">
        <v>504</v>
      </c>
      <c r="B1087" s="1">
        <v>230</v>
      </c>
      <c r="C1087" s="26" t="s">
        <v>9261</v>
      </c>
      <c r="D1087" t="s">
        <v>506</v>
      </c>
      <c r="E1087" s="27" t="s">
        <v>9262</v>
      </c>
      <c r="F1087" s="28" t="s">
        <v>519</v>
      </c>
      <c r="G1087" s="29">
        <v>9</v>
      </c>
      <c r="H1087" s="28">
        <v>0</v>
      </c>
      <c r="I1087" s="30">
        <f>ROUND(G1087*H1087,P4)</f>
        <v>0</v>
      </c>
      <c r="L1087" s="30">
        <v>0</v>
      </c>
      <c r="M1087" s="24">
        <f>ROUND(G1087*L1087,P4)</f>
        <v>0</v>
      </c>
      <c r="N1087" s="25" t="s">
        <v>506</v>
      </c>
      <c r="O1087" s="31">
        <f>M1087*AA1087</f>
        <v>0</v>
      </c>
      <c r="P1087" s="1">
        <v>3</v>
      </c>
      <c r="AA1087" s="1">
        <f>IF(P1087=1,$O$3,IF(P1087=2,$O$4,$O$5))</f>
        <v>0</v>
      </c>
    </row>
    <row r="1088">
      <c r="A1088" s="1" t="s">
        <v>510</v>
      </c>
      <c r="E1088" s="27" t="s">
        <v>506</v>
      </c>
    </row>
    <row r="1089" ht="26">
      <c r="A1089" s="1" t="s">
        <v>511</v>
      </c>
      <c r="E1089" s="32" t="s">
        <v>799</v>
      </c>
    </row>
    <row r="1090">
      <c r="A1090" s="1" t="s">
        <v>513</v>
      </c>
      <c r="E1090" s="27" t="s">
        <v>506</v>
      </c>
    </row>
    <row r="1091" ht="25">
      <c r="A1091" s="1" t="s">
        <v>504</v>
      </c>
      <c r="B1091" s="1">
        <v>232</v>
      </c>
      <c r="C1091" s="26" t="s">
        <v>9263</v>
      </c>
      <c r="D1091" t="s">
        <v>506</v>
      </c>
      <c r="E1091" s="27" t="s">
        <v>9264</v>
      </c>
      <c r="F1091" s="28" t="s">
        <v>519</v>
      </c>
      <c r="G1091" s="29">
        <v>6</v>
      </c>
      <c r="H1091" s="28">
        <v>0</v>
      </c>
      <c r="I1091" s="30">
        <f>ROUND(G1091*H1091,P4)</f>
        <v>0</v>
      </c>
      <c r="L1091" s="30">
        <v>0</v>
      </c>
      <c r="M1091" s="24">
        <f>ROUND(G1091*L1091,P4)</f>
        <v>0</v>
      </c>
      <c r="N1091" s="25" t="s">
        <v>506</v>
      </c>
      <c r="O1091" s="31">
        <f>M1091*AA1091</f>
        <v>0</v>
      </c>
      <c r="P1091" s="1">
        <v>3</v>
      </c>
      <c r="AA1091" s="1">
        <f>IF(P1091=1,$O$3,IF(P1091=2,$O$4,$O$5))</f>
        <v>0</v>
      </c>
    </row>
    <row r="1092">
      <c r="A1092" s="1" t="s">
        <v>510</v>
      </c>
      <c r="E1092" s="27" t="s">
        <v>506</v>
      </c>
    </row>
    <row r="1093" ht="26">
      <c r="A1093" s="1" t="s">
        <v>511</v>
      </c>
      <c r="E1093" s="32" t="s">
        <v>524</v>
      </c>
    </row>
    <row r="1094">
      <c r="A1094" s="1" t="s">
        <v>513</v>
      </c>
      <c r="E1094" s="27" t="s">
        <v>506</v>
      </c>
    </row>
    <row r="1095">
      <c r="A1095" s="1" t="s">
        <v>504</v>
      </c>
      <c r="B1095" s="1">
        <v>238</v>
      </c>
      <c r="C1095" s="26" t="s">
        <v>9265</v>
      </c>
      <c r="D1095" t="s">
        <v>506</v>
      </c>
      <c r="E1095" s="27" t="s">
        <v>9266</v>
      </c>
      <c r="F1095" s="28" t="s">
        <v>519</v>
      </c>
      <c r="G1095" s="29">
        <v>6</v>
      </c>
      <c r="H1095" s="28">
        <v>0</v>
      </c>
      <c r="I1095" s="30">
        <f>ROUND(G1095*H1095,P4)</f>
        <v>0</v>
      </c>
      <c r="L1095" s="30">
        <v>0</v>
      </c>
      <c r="M1095" s="24">
        <f>ROUND(G1095*L1095,P4)</f>
        <v>0</v>
      </c>
      <c r="N1095" s="25" t="s">
        <v>506</v>
      </c>
      <c r="O1095" s="31">
        <f>M1095*AA1095</f>
        <v>0</v>
      </c>
      <c r="P1095" s="1">
        <v>3</v>
      </c>
      <c r="AA1095" s="1">
        <f>IF(P1095=1,$O$3,IF(P1095=2,$O$4,$O$5))</f>
        <v>0</v>
      </c>
    </row>
    <row r="1096">
      <c r="A1096" s="1" t="s">
        <v>510</v>
      </c>
      <c r="E1096" s="27" t="s">
        <v>506</v>
      </c>
    </row>
    <row r="1097" ht="26">
      <c r="A1097" s="1" t="s">
        <v>511</v>
      </c>
      <c r="E1097" s="32" t="s">
        <v>524</v>
      </c>
    </row>
    <row r="1098">
      <c r="A1098" s="1" t="s">
        <v>513</v>
      </c>
      <c r="E1098" s="27" t="s">
        <v>506</v>
      </c>
    </row>
    <row r="1099" ht="13">
      <c r="A1099" s="1" t="s">
        <v>501</v>
      </c>
      <c r="C1099" s="22" t="s">
        <v>9277</v>
      </c>
      <c r="E1099" s="23" t="s">
        <v>9278</v>
      </c>
      <c r="L1099" s="24">
        <f>SUMIFS(L1100:L1155,A1100:A1155,"P")</f>
        <v>0</v>
      </c>
      <c r="M1099" s="24">
        <f>SUMIFS(M1100:M1155,A1100:A1155,"P")</f>
        <v>0</v>
      </c>
      <c r="N1099" s="25"/>
    </row>
    <row r="1100">
      <c r="A1100" s="1" t="s">
        <v>504</v>
      </c>
      <c r="B1100" s="1">
        <v>283</v>
      </c>
      <c r="C1100" s="26" t="s">
        <v>9279</v>
      </c>
      <c r="D1100" t="s">
        <v>506</v>
      </c>
      <c r="E1100" s="27" t="s">
        <v>9280</v>
      </c>
      <c r="F1100" s="28" t="s">
        <v>4976</v>
      </c>
      <c r="G1100" s="29">
        <v>1</v>
      </c>
      <c r="H1100" s="28">
        <v>0.001</v>
      </c>
      <c r="I1100" s="30">
        <f>ROUND(G1100*H1100,P4)</f>
        <v>0</v>
      </c>
      <c r="L1100" s="30">
        <v>0</v>
      </c>
      <c r="M1100" s="24">
        <f>ROUND(G1100*L1100,P4)</f>
        <v>0</v>
      </c>
      <c r="N1100" s="25" t="s">
        <v>6046</v>
      </c>
      <c r="O1100" s="31">
        <f>M1100*AA1100</f>
        <v>0</v>
      </c>
      <c r="P1100" s="1">
        <v>3</v>
      </c>
      <c r="AA1100" s="1">
        <f>IF(P1100=1,$O$3,IF(P1100=2,$O$4,$O$5))</f>
        <v>0</v>
      </c>
    </row>
    <row r="1101">
      <c r="A1101" s="1" t="s">
        <v>510</v>
      </c>
      <c r="E1101" s="27" t="s">
        <v>506</v>
      </c>
    </row>
    <row r="1102" ht="26">
      <c r="A1102" s="1" t="s">
        <v>511</v>
      </c>
      <c r="E1102" s="32" t="s">
        <v>521</v>
      </c>
    </row>
    <row r="1103" ht="25">
      <c r="A1103" s="1" t="s">
        <v>513</v>
      </c>
      <c r="E1103" s="27" t="s">
        <v>6048</v>
      </c>
    </row>
    <row r="1104">
      <c r="A1104" s="1" t="s">
        <v>504</v>
      </c>
      <c r="B1104" s="1">
        <v>274</v>
      </c>
      <c r="C1104" s="26" t="s">
        <v>9283</v>
      </c>
      <c r="D1104" t="s">
        <v>506</v>
      </c>
      <c r="E1104" s="27" t="s">
        <v>9284</v>
      </c>
      <c r="F1104" s="28" t="s">
        <v>519</v>
      </c>
      <c r="G1104" s="29">
        <v>6</v>
      </c>
      <c r="H1104" s="28">
        <v>0.00040000000000000002</v>
      </c>
      <c r="I1104" s="30">
        <f>ROUND(G1104*H1104,P4)</f>
        <v>0</v>
      </c>
      <c r="L1104" s="30">
        <v>0</v>
      </c>
      <c r="M1104" s="24">
        <f>ROUND(G1104*L1104,P4)</f>
        <v>0</v>
      </c>
      <c r="N1104" s="25" t="s">
        <v>6046</v>
      </c>
      <c r="O1104" s="31">
        <f>M1104*AA1104</f>
        <v>0</v>
      </c>
      <c r="P1104" s="1">
        <v>3</v>
      </c>
      <c r="AA1104" s="1">
        <f>IF(P1104=1,$O$3,IF(P1104=2,$O$4,$O$5))</f>
        <v>0</v>
      </c>
    </row>
    <row r="1105">
      <c r="A1105" s="1" t="s">
        <v>510</v>
      </c>
      <c r="E1105" s="27" t="s">
        <v>506</v>
      </c>
    </row>
    <row r="1106" ht="26">
      <c r="A1106" s="1" t="s">
        <v>511</v>
      </c>
      <c r="E1106" s="32" t="s">
        <v>524</v>
      </c>
    </row>
    <row r="1107" ht="25">
      <c r="A1107" s="1" t="s">
        <v>513</v>
      </c>
      <c r="E1107" s="27" t="s">
        <v>6048</v>
      </c>
    </row>
    <row r="1108" ht="25">
      <c r="A1108" s="1" t="s">
        <v>504</v>
      </c>
      <c r="B1108" s="1">
        <v>281</v>
      </c>
      <c r="C1108" s="26" t="s">
        <v>9285</v>
      </c>
      <c r="D1108" t="s">
        <v>506</v>
      </c>
      <c r="E1108" s="27" t="s">
        <v>9286</v>
      </c>
      <c r="F1108" s="28" t="s">
        <v>567</v>
      </c>
      <c r="G1108" s="29">
        <v>41.200000000000003</v>
      </c>
      <c r="H1108" s="28">
        <v>0.001</v>
      </c>
      <c r="I1108" s="30">
        <f>ROUND(G1108*H1108,P4)</f>
        <v>0</v>
      </c>
      <c r="L1108" s="30">
        <v>0</v>
      </c>
      <c r="M1108" s="24">
        <f>ROUND(G1108*L1108,P4)</f>
        <v>0</v>
      </c>
      <c r="N1108" s="25" t="s">
        <v>6046</v>
      </c>
      <c r="O1108" s="31">
        <f>M1108*AA1108</f>
        <v>0</v>
      </c>
      <c r="P1108" s="1">
        <v>3</v>
      </c>
      <c r="AA1108" s="1">
        <f>IF(P1108=1,$O$3,IF(P1108=2,$O$4,$O$5))</f>
        <v>0</v>
      </c>
    </row>
    <row r="1109">
      <c r="A1109" s="1" t="s">
        <v>510</v>
      </c>
      <c r="E1109" s="27" t="s">
        <v>506</v>
      </c>
    </row>
    <row r="1110" ht="26">
      <c r="A1110" s="1" t="s">
        <v>511</v>
      </c>
      <c r="E1110" s="32" t="s">
        <v>9287</v>
      </c>
    </row>
    <row r="1111" ht="25">
      <c r="A1111" s="1" t="s">
        <v>513</v>
      </c>
      <c r="E1111" s="27" t="s">
        <v>6048</v>
      </c>
    </row>
    <row r="1112" ht="25">
      <c r="A1112" s="1" t="s">
        <v>504</v>
      </c>
      <c r="B1112" s="1">
        <v>270</v>
      </c>
      <c r="C1112" s="26" t="s">
        <v>9288</v>
      </c>
      <c r="D1112" t="s">
        <v>506</v>
      </c>
      <c r="E1112" s="27" t="s">
        <v>9289</v>
      </c>
      <c r="F1112" s="28" t="s">
        <v>519</v>
      </c>
      <c r="G1112" s="29">
        <v>6</v>
      </c>
      <c r="H1112" s="28">
        <v>0</v>
      </c>
      <c r="I1112" s="30">
        <f>ROUND(G1112*H1112,P4)</f>
        <v>0</v>
      </c>
      <c r="L1112" s="30">
        <v>0</v>
      </c>
      <c r="M1112" s="24">
        <f>ROUND(G1112*L1112,P4)</f>
        <v>0</v>
      </c>
      <c r="N1112" s="25" t="s">
        <v>6046</v>
      </c>
      <c r="O1112" s="31">
        <f>M1112*AA1112</f>
        <v>0</v>
      </c>
      <c r="P1112" s="1">
        <v>3</v>
      </c>
      <c r="AA1112" s="1">
        <f>IF(P1112=1,$O$3,IF(P1112=2,$O$4,$O$5))</f>
        <v>0</v>
      </c>
    </row>
    <row r="1113">
      <c r="A1113" s="1" t="s">
        <v>510</v>
      </c>
      <c r="E1113" s="27" t="s">
        <v>506</v>
      </c>
    </row>
    <row r="1114" ht="26">
      <c r="A1114" s="1" t="s">
        <v>511</v>
      </c>
      <c r="E1114" s="32" t="s">
        <v>524</v>
      </c>
    </row>
    <row r="1115" ht="25">
      <c r="A1115" s="1" t="s">
        <v>513</v>
      </c>
      <c r="E1115" s="27" t="s">
        <v>6048</v>
      </c>
    </row>
    <row r="1116" ht="25">
      <c r="A1116" s="1" t="s">
        <v>504</v>
      </c>
      <c r="B1116" s="1">
        <v>273</v>
      </c>
      <c r="C1116" s="26" t="s">
        <v>9290</v>
      </c>
      <c r="D1116" t="s">
        <v>506</v>
      </c>
      <c r="E1116" s="27" t="s">
        <v>9291</v>
      </c>
      <c r="F1116" s="28" t="s">
        <v>519</v>
      </c>
      <c r="G1116" s="29">
        <v>6</v>
      </c>
      <c r="H1116" s="28">
        <v>0</v>
      </c>
      <c r="I1116" s="30">
        <f>ROUND(G1116*H1116,P4)</f>
        <v>0</v>
      </c>
      <c r="L1116" s="30">
        <v>0</v>
      </c>
      <c r="M1116" s="24">
        <f>ROUND(G1116*L1116,P4)</f>
        <v>0</v>
      </c>
      <c r="N1116" s="25" t="s">
        <v>6046</v>
      </c>
      <c r="O1116" s="31">
        <f>M1116*AA1116</f>
        <v>0</v>
      </c>
      <c r="P1116" s="1">
        <v>3</v>
      </c>
      <c r="AA1116" s="1">
        <f>IF(P1116=1,$O$3,IF(P1116=2,$O$4,$O$5))</f>
        <v>0</v>
      </c>
    </row>
    <row r="1117">
      <c r="A1117" s="1" t="s">
        <v>510</v>
      </c>
      <c r="E1117" s="27" t="s">
        <v>506</v>
      </c>
    </row>
    <row r="1118" ht="26">
      <c r="A1118" s="1" t="s">
        <v>511</v>
      </c>
      <c r="E1118" s="32" t="s">
        <v>524</v>
      </c>
    </row>
    <row r="1119" ht="25">
      <c r="A1119" s="1" t="s">
        <v>513</v>
      </c>
      <c r="E1119" s="27" t="s">
        <v>6048</v>
      </c>
    </row>
    <row r="1120" ht="25">
      <c r="A1120" s="1" t="s">
        <v>504</v>
      </c>
      <c r="B1120" s="1">
        <v>275</v>
      </c>
      <c r="C1120" s="26" t="s">
        <v>9292</v>
      </c>
      <c r="D1120" t="s">
        <v>506</v>
      </c>
      <c r="E1120" s="27" t="s">
        <v>9293</v>
      </c>
      <c r="F1120" s="28" t="s">
        <v>567</v>
      </c>
      <c r="G1120" s="29">
        <v>6</v>
      </c>
      <c r="H1120" s="28">
        <v>0.00016200000000000001</v>
      </c>
      <c r="I1120" s="30">
        <f>ROUND(G1120*H1120,P4)</f>
        <v>0</v>
      </c>
      <c r="L1120" s="30">
        <v>0</v>
      </c>
      <c r="M1120" s="24">
        <f>ROUND(G1120*L1120,P4)</f>
        <v>0</v>
      </c>
      <c r="N1120" s="25" t="s">
        <v>6046</v>
      </c>
      <c r="O1120" s="31">
        <f>M1120*AA1120</f>
        <v>0</v>
      </c>
      <c r="P1120" s="1">
        <v>3</v>
      </c>
      <c r="AA1120" s="1">
        <f>IF(P1120=1,$O$3,IF(P1120=2,$O$4,$O$5))</f>
        <v>0</v>
      </c>
    </row>
    <row r="1121">
      <c r="A1121" s="1" t="s">
        <v>510</v>
      </c>
      <c r="E1121" s="27" t="s">
        <v>506</v>
      </c>
    </row>
    <row r="1122" ht="26">
      <c r="A1122" s="1" t="s">
        <v>511</v>
      </c>
      <c r="E1122" s="32" t="s">
        <v>524</v>
      </c>
    </row>
    <row r="1123" ht="25">
      <c r="A1123" s="1" t="s">
        <v>513</v>
      </c>
      <c r="E1123" s="27" t="s">
        <v>6048</v>
      </c>
    </row>
    <row r="1124">
      <c r="A1124" s="1" t="s">
        <v>504</v>
      </c>
      <c r="B1124" s="1">
        <v>276</v>
      </c>
      <c r="C1124" s="26" t="s">
        <v>9294</v>
      </c>
      <c r="D1124" t="s">
        <v>506</v>
      </c>
      <c r="E1124" s="27" t="s">
        <v>9295</v>
      </c>
      <c r="F1124" s="28" t="s">
        <v>519</v>
      </c>
      <c r="G1124" s="29">
        <v>11</v>
      </c>
      <c r="H1124" s="28">
        <v>0</v>
      </c>
      <c r="I1124" s="30">
        <f>ROUND(G1124*H1124,P4)</f>
        <v>0</v>
      </c>
      <c r="L1124" s="30">
        <v>0</v>
      </c>
      <c r="M1124" s="24">
        <f>ROUND(G1124*L1124,P4)</f>
        <v>0</v>
      </c>
      <c r="N1124" s="25" t="s">
        <v>6046</v>
      </c>
      <c r="O1124" s="31">
        <f>M1124*AA1124</f>
        <v>0</v>
      </c>
      <c r="P1124" s="1">
        <v>3</v>
      </c>
      <c r="AA1124" s="1">
        <f>IF(P1124=1,$O$3,IF(P1124=2,$O$4,$O$5))</f>
        <v>0</v>
      </c>
    </row>
    <row r="1125">
      <c r="A1125" s="1" t="s">
        <v>510</v>
      </c>
      <c r="E1125" s="27" t="s">
        <v>506</v>
      </c>
    </row>
    <row r="1126" ht="26">
      <c r="A1126" s="1" t="s">
        <v>511</v>
      </c>
      <c r="E1126" s="32" t="s">
        <v>10890</v>
      </c>
    </row>
    <row r="1127" ht="25">
      <c r="A1127" s="1" t="s">
        <v>513</v>
      </c>
      <c r="E1127" s="27" t="s">
        <v>6048</v>
      </c>
    </row>
    <row r="1128" ht="25">
      <c r="A1128" s="1" t="s">
        <v>504</v>
      </c>
      <c r="B1128" s="1">
        <v>277</v>
      </c>
      <c r="C1128" s="26" t="s">
        <v>9297</v>
      </c>
      <c r="D1128" t="s">
        <v>506</v>
      </c>
      <c r="E1128" s="27" t="s">
        <v>9298</v>
      </c>
      <c r="F1128" s="28" t="s">
        <v>519</v>
      </c>
      <c r="G1128" s="29">
        <v>3</v>
      </c>
      <c r="H1128" s="28">
        <v>0</v>
      </c>
      <c r="I1128" s="30">
        <f>ROUND(G1128*H1128,P4)</f>
        <v>0</v>
      </c>
      <c r="L1128" s="30">
        <v>0</v>
      </c>
      <c r="M1128" s="24">
        <f>ROUND(G1128*L1128,P4)</f>
        <v>0</v>
      </c>
      <c r="N1128" s="25" t="s">
        <v>6046</v>
      </c>
      <c r="O1128" s="31">
        <f>M1128*AA1128</f>
        <v>0</v>
      </c>
      <c r="P1128" s="1">
        <v>3</v>
      </c>
      <c r="AA1128" s="1">
        <f>IF(P1128=1,$O$3,IF(P1128=2,$O$4,$O$5))</f>
        <v>0</v>
      </c>
    </row>
    <row r="1129">
      <c r="A1129" s="1" t="s">
        <v>510</v>
      </c>
      <c r="E1129" s="27" t="s">
        <v>506</v>
      </c>
    </row>
    <row r="1130" ht="26">
      <c r="A1130" s="1" t="s">
        <v>511</v>
      </c>
      <c r="E1130" s="32" t="s">
        <v>10891</v>
      </c>
    </row>
    <row r="1131" ht="25">
      <c r="A1131" s="1" t="s">
        <v>513</v>
      </c>
      <c r="E1131" s="27" t="s">
        <v>6048</v>
      </c>
    </row>
    <row r="1132">
      <c r="A1132" s="1" t="s">
        <v>504</v>
      </c>
      <c r="B1132" s="1">
        <v>279</v>
      </c>
      <c r="C1132" s="26" t="s">
        <v>9299</v>
      </c>
      <c r="D1132" t="s">
        <v>506</v>
      </c>
      <c r="E1132" s="27" t="s">
        <v>9300</v>
      </c>
      <c r="F1132" s="28" t="s">
        <v>519</v>
      </c>
      <c r="G1132" s="29">
        <v>1</v>
      </c>
      <c r="H1132" s="28">
        <v>0</v>
      </c>
      <c r="I1132" s="30">
        <f>ROUND(G1132*H1132,P4)</f>
        <v>0</v>
      </c>
      <c r="L1132" s="30">
        <v>0</v>
      </c>
      <c r="M1132" s="24">
        <f>ROUND(G1132*L1132,P4)</f>
        <v>0</v>
      </c>
      <c r="N1132" s="25" t="s">
        <v>6046</v>
      </c>
      <c r="O1132" s="31">
        <f>M1132*AA1132</f>
        <v>0</v>
      </c>
      <c r="P1132" s="1">
        <v>3</v>
      </c>
      <c r="AA1132" s="1">
        <f>IF(P1132=1,$O$3,IF(P1132=2,$O$4,$O$5))</f>
        <v>0</v>
      </c>
    </row>
    <row r="1133">
      <c r="A1133" s="1" t="s">
        <v>510</v>
      </c>
      <c r="E1133" s="27" t="s">
        <v>506</v>
      </c>
    </row>
    <row r="1134" ht="26">
      <c r="A1134" s="1" t="s">
        <v>511</v>
      </c>
      <c r="E1134" s="32" t="s">
        <v>10892</v>
      </c>
    </row>
    <row r="1135" ht="25">
      <c r="A1135" s="1" t="s">
        <v>513</v>
      </c>
      <c r="E1135" s="27" t="s">
        <v>6048</v>
      </c>
    </row>
    <row r="1136" ht="25">
      <c r="A1136" s="1" t="s">
        <v>504</v>
      </c>
      <c r="B1136" s="1">
        <v>280</v>
      </c>
      <c r="C1136" s="26" t="s">
        <v>9301</v>
      </c>
      <c r="D1136" t="s">
        <v>506</v>
      </c>
      <c r="E1136" s="27" t="s">
        <v>9302</v>
      </c>
      <c r="F1136" s="28" t="s">
        <v>567</v>
      </c>
      <c r="G1136" s="29">
        <v>40</v>
      </c>
      <c r="H1136" s="28">
        <v>0</v>
      </c>
      <c r="I1136" s="30">
        <f>ROUND(G1136*H1136,P4)</f>
        <v>0</v>
      </c>
      <c r="L1136" s="30">
        <v>0</v>
      </c>
      <c r="M1136" s="24">
        <f>ROUND(G1136*L1136,P4)</f>
        <v>0</v>
      </c>
      <c r="N1136" s="25" t="s">
        <v>6046</v>
      </c>
      <c r="O1136" s="31">
        <f>M1136*AA1136</f>
        <v>0</v>
      </c>
      <c r="P1136" s="1">
        <v>3</v>
      </c>
      <c r="AA1136" s="1">
        <f>IF(P1136=1,$O$3,IF(P1136=2,$O$4,$O$5))</f>
        <v>0</v>
      </c>
    </row>
    <row r="1137">
      <c r="A1137" s="1" t="s">
        <v>510</v>
      </c>
      <c r="E1137" s="27" t="s">
        <v>506</v>
      </c>
    </row>
    <row r="1138" ht="26">
      <c r="A1138" s="1" t="s">
        <v>511</v>
      </c>
      <c r="E1138" s="32" t="s">
        <v>678</v>
      </c>
    </row>
    <row r="1139" ht="25">
      <c r="A1139" s="1" t="s">
        <v>513</v>
      </c>
      <c r="E1139" s="27" t="s">
        <v>6048</v>
      </c>
    </row>
    <row r="1140">
      <c r="A1140" s="1" t="s">
        <v>504</v>
      </c>
      <c r="B1140" s="1">
        <v>282</v>
      </c>
      <c r="C1140" s="26" t="s">
        <v>9303</v>
      </c>
      <c r="D1140" t="s">
        <v>506</v>
      </c>
      <c r="E1140" s="27" t="s">
        <v>9304</v>
      </c>
      <c r="F1140" s="28" t="s">
        <v>4976</v>
      </c>
      <c r="G1140" s="29">
        <v>1</v>
      </c>
      <c r="H1140" s="28">
        <v>0</v>
      </c>
      <c r="I1140" s="30">
        <f>ROUND(G1140*H1140,P4)</f>
        <v>0</v>
      </c>
      <c r="L1140" s="30">
        <v>0</v>
      </c>
      <c r="M1140" s="24">
        <f>ROUND(G1140*L1140,P4)</f>
        <v>0</v>
      </c>
      <c r="N1140" s="25" t="s">
        <v>6046</v>
      </c>
      <c r="O1140" s="31">
        <f>M1140*AA1140</f>
        <v>0</v>
      </c>
      <c r="P1140" s="1">
        <v>3</v>
      </c>
      <c r="AA1140" s="1">
        <f>IF(P1140=1,$O$3,IF(P1140=2,$O$4,$O$5))</f>
        <v>0</v>
      </c>
    </row>
    <row r="1141">
      <c r="A1141" s="1" t="s">
        <v>510</v>
      </c>
      <c r="E1141" s="27" t="s">
        <v>506</v>
      </c>
    </row>
    <row r="1142" ht="26">
      <c r="A1142" s="1" t="s">
        <v>511</v>
      </c>
      <c r="E1142" s="32" t="s">
        <v>521</v>
      </c>
    </row>
    <row r="1143" ht="25">
      <c r="A1143" s="1" t="s">
        <v>513</v>
      </c>
      <c r="E1143" s="27" t="s">
        <v>6048</v>
      </c>
    </row>
    <row r="1144">
      <c r="A1144" s="1" t="s">
        <v>504</v>
      </c>
      <c r="B1144" s="1">
        <v>278</v>
      </c>
      <c r="C1144" s="26" t="s">
        <v>10893</v>
      </c>
      <c r="D1144" t="s">
        <v>506</v>
      </c>
      <c r="E1144" s="27" t="s">
        <v>10894</v>
      </c>
      <c r="F1144" s="28" t="s">
        <v>519</v>
      </c>
      <c r="G1144" s="29">
        <v>3</v>
      </c>
      <c r="H1144" s="28">
        <v>0.039</v>
      </c>
      <c r="I1144" s="30">
        <f>ROUND(G1144*H1144,P4)</f>
        <v>0</v>
      </c>
      <c r="L1144" s="30">
        <v>0</v>
      </c>
      <c r="M1144" s="24">
        <f>ROUND(G1144*L1144,P4)</f>
        <v>0</v>
      </c>
      <c r="N1144" s="25" t="s">
        <v>506</v>
      </c>
      <c r="O1144" s="31">
        <f>M1144*AA1144</f>
        <v>0</v>
      </c>
      <c r="P1144" s="1">
        <v>3</v>
      </c>
      <c r="AA1144" s="1">
        <f>IF(P1144=1,$O$3,IF(P1144=2,$O$4,$O$5))</f>
        <v>0</v>
      </c>
    </row>
    <row r="1145">
      <c r="A1145" s="1" t="s">
        <v>510</v>
      </c>
      <c r="E1145" s="27" t="s">
        <v>506</v>
      </c>
    </row>
    <row r="1146" ht="26">
      <c r="A1146" s="1" t="s">
        <v>511</v>
      </c>
      <c r="E1146" s="32" t="s">
        <v>10891</v>
      </c>
    </row>
    <row r="1147">
      <c r="A1147" s="1" t="s">
        <v>513</v>
      </c>
      <c r="E1147" s="27" t="s">
        <v>506</v>
      </c>
    </row>
    <row r="1148">
      <c r="A1148" s="1" t="s">
        <v>504</v>
      </c>
      <c r="B1148" s="1">
        <v>271</v>
      </c>
      <c r="C1148" s="26" t="s">
        <v>9305</v>
      </c>
      <c r="D1148" t="s">
        <v>506</v>
      </c>
      <c r="E1148" s="27" t="s">
        <v>9306</v>
      </c>
      <c r="F1148" s="28" t="s">
        <v>519</v>
      </c>
      <c r="G1148" s="29">
        <v>6</v>
      </c>
      <c r="H1148" s="28">
        <v>0.0015</v>
      </c>
      <c r="I1148" s="30">
        <f>ROUND(G1148*H1148,P4)</f>
        <v>0</v>
      </c>
      <c r="L1148" s="30">
        <v>0</v>
      </c>
      <c r="M1148" s="24">
        <f>ROUND(G1148*L1148,P4)</f>
        <v>0</v>
      </c>
      <c r="N1148" s="25" t="s">
        <v>506</v>
      </c>
      <c r="O1148" s="31">
        <f>M1148*AA1148</f>
        <v>0</v>
      </c>
      <c r="P1148" s="1">
        <v>3</v>
      </c>
      <c r="AA1148" s="1">
        <f>IF(P1148=1,$O$3,IF(P1148=2,$O$4,$O$5))</f>
        <v>0</v>
      </c>
    </row>
    <row r="1149">
      <c r="A1149" s="1" t="s">
        <v>510</v>
      </c>
      <c r="E1149" s="27" t="s">
        <v>506</v>
      </c>
    </row>
    <row r="1150" ht="26">
      <c r="A1150" s="1" t="s">
        <v>511</v>
      </c>
      <c r="E1150" s="32" t="s">
        <v>524</v>
      </c>
    </row>
    <row r="1151">
      <c r="A1151" s="1" t="s">
        <v>513</v>
      </c>
      <c r="E1151" s="27" t="s">
        <v>506</v>
      </c>
    </row>
    <row r="1152" ht="25">
      <c r="A1152" s="1" t="s">
        <v>504</v>
      </c>
      <c r="B1152" s="1">
        <v>272</v>
      </c>
      <c r="C1152" s="26" t="s">
        <v>9307</v>
      </c>
      <c r="D1152" t="s">
        <v>506</v>
      </c>
      <c r="E1152" s="27" t="s">
        <v>9308</v>
      </c>
      <c r="F1152" s="28" t="s">
        <v>567</v>
      </c>
      <c r="G1152" s="29">
        <v>6</v>
      </c>
      <c r="H1152" s="28">
        <v>0.001353</v>
      </c>
      <c r="I1152" s="30">
        <f>ROUND(G1152*H1152,P4)</f>
        <v>0</v>
      </c>
      <c r="L1152" s="30">
        <v>0</v>
      </c>
      <c r="M1152" s="24">
        <f>ROUND(G1152*L1152,P4)</f>
        <v>0</v>
      </c>
      <c r="N1152" s="25" t="s">
        <v>506</v>
      </c>
      <c r="O1152" s="31">
        <f>M1152*AA1152</f>
        <v>0</v>
      </c>
      <c r="P1152" s="1">
        <v>3</v>
      </c>
      <c r="AA1152" s="1">
        <f>IF(P1152=1,$O$3,IF(P1152=2,$O$4,$O$5))</f>
        <v>0</v>
      </c>
    </row>
    <row r="1153">
      <c r="A1153" s="1" t="s">
        <v>510</v>
      </c>
      <c r="E1153" s="27" t="s">
        <v>506</v>
      </c>
    </row>
    <row r="1154" ht="26">
      <c r="A1154" s="1" t="s">
        <v>511</v>
      </c>
      <c r="E1154" s="32" t="s">
        <v>524</v>
      </c>
    </row>
    <row r="1155">
      <c r="A1155" s="1" t="s">
        <v>513</v>
      </c>
      <c r="E1155" s="27" t="s">
        <v>506</v>
      </c>
    </row>
    <row r="1156" ht="13">
      <c r="A1156" s="1" t="s">
        <v>501</v>
      </c>
      <c r="C1156" s="22" t="s">
        <v>9309</v>
      </c>
      <c r="E1156" s="23" t="s">
        <v>9310</v>
      </c>
      <c r="L1156" s="24">
        <f>SUMIFS(L1157:L1192,A1157:A1192,"P")</f>
        <v>0</v>
      </c>
      <c r="M1156" s="24">
        <f>SUMIFS(M1157:M1192,A1157:A1192,"P")</f>
        <v>0</v>
      </c>
      <c r="N1156" s="25"/>
    </row>
    <row r="1157">
      <c r="A1157" s="1" t="s">
        <v>504</v>
      </c>
      <c r="B1157" s="1">
        <v>288</v>
      </c>
      <c r="C1157" s="26" t="s">
        <v>9311</v>
      </c>
      <c r="D1157" t="s">
        <v>600</v>
      </c>
      <c r="E1157" s="27" t="s">
        <v>9312</v>
      </c>
      <c r="F1157" s="28" t="s">
        <v>563</v>
      </c>
      <c r="G1157" s="29">
        <v>3.1240000000000001</v>
      </c>
      <c r="H1157" s="28">
        <v>0.55000000000000004</v>
      </c>
      <c r="I1157" s="30">
        <f>ROUND(G1157*H1157,P4)</f>
        <v>0</v>
      </c>
      <c r="L1157" s="30">
        <v>0</v>
      </c>
      <c r="M1157" s="24">
        <f>ROUND(G1157*L1157,P4)</f>
        <v>0</v>
      </c>
      <c r="N1157" s="25" t="s">
        <v>6046</v>
      </c>
      <c r="O1157" s="31">
        <f>M1157*AA1157</f>
        <v>0</v>
      </c>
      <c r="P1157" s="1">
        <v>3</v>
      </c>
      <c r="AA1157" s="1">
        <f>IF(P1157=1,$O$3,IF(P1157=2,$O$4,$O$5))</f>
        <v>0</v>
      </c>
    </row>
    <row r="1158">
      <c r="A1158" s="1" t="s">
        <v>510</v>
      </c>
      <c r="E1158" s="27" t="s">
        <v>506</v>
      </c>
    </row>
    <row r="1159" ht="39">
      <c r="A1159" s="1" t="s">
        <v>511</v>
      </c>
      <c r="E1159" s="32" t="s">
        <v>10895</v>
      </c>
    </row>
    <row r="1160" ht="25">
      <c r="A1160" s="1" t="s">
        <v>513</v>
      </c>
      <c r="E1160" s="27" t="s">
        <v>6048</v>
      </c>
    </row>
    <row r="1161">
      <c r="A1161" s="1" t="s">
        <v>504</v>
      </c>
      <c r="B1161" s="1">
        <v>290</v>
      </c>
      <c r="C1161" s="26" t="s">
        <v>9311</v>
      </c>
      <c r="D1161" t="s">
        <v>604</v>
      </c>
      <c r="E1161" s="27" t="s">
        <v>9312</v>
      </c>
      <c r="F1161" s="28" t="s">
        <v>563</v>
      </c>
      <c r="G1161" s="29">
        <v>0.80800000000000005</v>
      </c>
      <c r="H1161" s="28">
        <v>0.55000000000000004</v>
      </c>
      <c r="I1161" s="30">
        <f>ROUND(G1161*H1161,P4)</f>
        <v>0</v>
      </c>
      <c r="L1161" s="30">
        <v>0</v>
      </c>
      <c r="M1161" s="24">
        <f>ROUND(G1161*L1161,P4)</f>
        <v>0</v>
      </c>
      <c r="N1161" s="25" t="s">
        <v>6046</v>
      </c>
      <c r="O1161" s="31">
        <f>M1161*AA1161</f>
        <v>0</v>
      </c>
      <c r="P1161" s="1">
        <v>3</v>
      </c>
      <c r="AA1161" s="1">
        <f>IF(P1161=1,$O$3,IF(P1161=2,$O$4,$O$5))</f>
        <v>0</v>
      </c>
    </row>
    <row r="1162">
      <c r="A1162" s="1" t="s">
        <v>510</v>
      </c>
      <c r="E1162" s="27" t="s">
        <v>506</v>
      </c>
    </row>
    <row r="1163" ht="26">
      <c r="A1163" s="1" t="s">
        <v>511</v>
      </c>
      <c r="E1163" s="32" t="s">
        <v>10896</v>
      </c>
    </row>
    <row r="1164" ht="25">
      <c r="A1164" s="1" t="s">
        <v>513</v>
      </c>
      <c r="E1164" s="27" t="s">
        <v>6048</v>
      </c>
    </row>
    <row r="1165" ht="25">
      <c r="A1165" s="1" t="s">
        <v>504</v>
      </c>
      <c r="B1165" s="1">
        <v>284</v>
      </c>
      <c r="C1165" s="26" t="s">
        <v>9315</v>
      </c>
      <c r="D1165" t="s">
        <v>506</v>
      </c>
      <c r="E1165" s="27" t="s">
        <v>9316</v>
      </c>
      <c r="F1165" s="28" t="s">
        <v>563</v>
      </c>
      <c r="G1165" s="29">
        <v>8.3599999999999994</v>
      </c>
      <c r="H1165" s="28">
        <v>0.0012149999999999999</v>
      </c>
      <c r="I1165" s="30">
        <f>ROUND(G1165*H1165,P4)</f>
        <v>0</v>
      </c>
      <c r="L1165" s="30">
        <v>0</v>
      </c>
      <c r="M1165" s="24">
        <f>ROUND(G1165*L1165,P4)</f>
        <v>0</v>
      </c>
      <c r="N1165" s="25" t="s">
        <v>6046</v>
      </c>
      <c r="O1165" s="31">
        <f>M1165*AA1165</f>
        <v>0</v>
      </c>
      <c r="P1165" s="1">
        <v>3</v>
      </c>
      <c r="AA1165" s="1">
        <f>IF(P1165=1,$O$3,IF(P1165=2,$O$4,$O$5))</f>
        <v>0</v>
      </c>
    </row>
    <row r="1166">
      <c r="A1166" s="1" t="s">
        <v>510</v>
      </c>
      <c r="E1166" s="27" t="s">
        <v>506</v>
      </c>
    </row>
    <row r="1167" ht="26">
      <c r="A1167" s="1" t="s">
        <v>511</v>
      </c>
      <c r="E1167" s="32" t="s">
        <v>10897</v>
      </c>
    </row>
    <row r="1168" ht="25">
      <c r="A1168" s="1" t="s">
        <v>513</v>
      </c>
      <c r="E1168" s="27" t="s">
        <v>6048</v>
      </c>
    </row>
    <row r="1169" ht="25">
      <c r="A1169" s="1" t="s">
        <v>504</v>
      </c>
      <c r="B1169" s="1">
        <v>285</v>
      </c>
      <c r="C1169" s="26" t="s">
        <v>9318</v>
      </c>
      <c r="D1169" t="s">
        <v>506</v>
      </c>
      <c r="E1169" s="27" t="s">
        <v>9319</v>
      </c>
      <c r="F1169" s="28" t="s">
        <v>519</v>
      </c>
      <c r="G1169" s="29">
        <v>120</v>
      </c>
      <c r="H1169" s="28">
        <v>0.0026700000000000001</v>
      </c>
      <c r="I1169" s="30">
        <f>ROUND(G1169*H1169,P4)</f>
        <v>0</v>
      </c>
      <c r="L1169" s="30">
        <v>0</v>
      </c>
      <c r="M1169" s="24">
        <f>ROUND(G1169*L1169,P4)</f>
        <v>0</v>
      </c>
      <c r="N1169" s="25" t="s">
        <v>6046</v>
      </c>
      <c r="O1169" s="31">
        <f>M1169*AA1169</f>
        <v>0</v>
      </c>
      <c r="P1169" s="1">
        <v>3</v>
      </c>
      <c r="AA1169" s="1">
        <f>IF(P1169=1,$O$3,IF(P1169=2,$O$4,$O$5))</f>
        <v>0</v>
      </c>
    </row>
    <row r="1170">
      <c r="A1170" s="1" t="s">
        <v>510</v>
      </c>
      <c r="E1170" s="27" t="s">
        <v>506</v>
      </c>
    </row>
    <row r="1171" ht="26">
      <c r="A1171" s="1" t="s">
        <v>511</v>
      </c>
      <c r="E1171" s="32" t="s">
        <v>10898</v>
      </c>
    </row>
    <row r="1172" ht="25">
      <c r="A1172" s="1" t="s">
        <v>513</v>
      </c>
      <c r="E1172" s="27" t="s">
        <v>6048</v>
      </c>
    </row>
    <row r="1173" ht="25">
      <c r="A1173" s="1" t="s">
        <v>504</v>
      </c>
      <c r="B1173" s="1">
        <v>287</v>
      </c>
      <c r="C1173" s="26" t="s">
        <v>9321</v>
      </c>
      <c r="D1173" t="s">
        <v>506</v>
      </c>
      <c r="E1173" s="27" t="s">
        <v>9322</v>
      </c>
      <c r="F1173" s="28" t="s">
        <v>1553</v>
      </c>
      <c r="G1173" s="29">
        <v>295.80000000000001</v>
      </c>
      <c r="H1173" s="28">
        <v>0</v>
      </c>
      <c r="I1173" s="30">
        <f>ROUND(G1173*H1173,P4)</f>
        <v>0</v>
      </c>
      <c r="L1173" s="30">
        <v>0</v>
      </c>
      <c r="M1173" s="24">
        <f>ROUND(G1173*L1173,P4)</f>
        <v>0</v>
      </c>
      <c r="N1173" s="25" t="s">
        <v>6046</v>
      </c>
      <c r="O1173" s="31">
        <f>M1173*AA1173</f>
        <v>0</v>
      </c>
      <c r="P1173" s="1">
        <v>3</v>
      </c>
      <c r="AA1173" s="1">
        <f>IF(P1173=1,$O$3,IF(P1173=2,$O$4,$O$5))</f>
        <v>0</v>
      </c>
    </row>
    <row r="1174">
      <c r="A1174" s="1" t="s">
        <v>510</v>
      </c>
      <c r="E1174" s="27" t="s">
        <v>506</v>
      </c>
    </row>
    <row r="1175" ht="26">
      <c r="A1175" s="1" t="s">
        <v>511</v>
      </c>
      <c r="E1175" s="32" t="s">
        <v>10899</v>
      </c>
    </row>
    <row r="1176" ht="25">
      <c r="A1176" s="1" t="s">
        <v>513</v>
      </c>
      <c r="E1176" s="27" t="s">
        <v>6048</v>
      </c>
    </row>
    <row r="1177">
      <c r="A1177" s="1" t="s">
        <v>504</v>
      </c>
      <c r="B1177" s="1">
        <v>289</v>
      </c>
      <c r="C1177" s="26" t="s">
        <v>9324</v>
      </c>
      <c r="D1177" t="s">
        <v>506</v>
      </c>
      <c r="E1177" s="27" t="s">
        <v>9325</v>
      </c>
      <c r="F1177" s="28" t="s">
        <v>567</v>
      </c>
      <c r="G1177" s="29">
        <v>306</v>
      </c>
      <c r="H1177" s="28">
        <v>2.0999999999999999E-05</v>
      </c>
      <c r="I1177" s="30">
        <f>ROUND(G1177*H1177,P4)</f>
        <v>0</v>
      </c>
      <c r="L1177" s="30">
        <v>0</v>
      </c>
      <c r="M1177" s="24">
        <f>ROUND(G1177*L1177,P4)</f>
        <v>0</v>
      </c>
      <c r="N1177" s="25" t="s">
        <v>6046</v>
      </c>
      <c r="O1177" s="31">
        <f>M1177*AA1177</f>
        <v>0</v>
      </c>
      <c r="P1177" s="1">
        <v>3</v>
      </c>
      <c r="AA1177" s="1">
        <f>IF(P1177=1,$O$3,IF(P1177=2,$O$4,$O$5))</f>
        <v>0</v>
      </c>
    </row>
    <row r="1178">
      <c r="A1178" s="1" t="s">
        <v>510</v>
      </c>
      <c r="E1178" s="27" t="s">
        <v>506</v>
      </c>
    </row>
    <row r="1179" ht="26">
      <c r="A1179" s="1" t="s">
        <v>511</v>
      </c>
      <c r="E1179" s="32" t="s">
        <v>10900</v>
      </c>
    </row>
    <row r="1180" ht="25">
      <c r="A1180" s="1" t="s">
        <v>513</v>
      </c>
      <c r="E1180" s="27" t="s">
        <v>6048</v>
      </c>
    </row>
    <row r="1181" ht="25">
      <c r="A1181" s="1" t="s">
        <v>504</v>
      </c>
      <c r="B1181" s="1">
        <v>291</v>
      </c>
      <c r="C1181" s="26" t="s">
        <v>9327</v>
      </c>
      <c r="D1181" t="s">
        <v>506</v>
      </c>
      <c r="E1181" s="27" t="s">
        <v>9328</v>
      </c>
      <c r="F1181" s="28" t="s">
        <v>563</v>
      </c>
      <c r="G1181" s="29">
        <v>4.5110000000000001</v>
      </c>
      <c r="H1181" s="28">
        <v>0.023297999999999999</v>
      </c>
      <c r="I1181" s="30">
        <f>ROUND(G1181*H1181,P4)</f>
        <v>0</v>
      </c>
      <c r="L1181" s="30">
        <v>0</v>
      </c>
      <c r="M1181" s="24">
        <f>ROUND(G1181*L1181,P4)</f>
        <v>0</v>
      </c>
      <c r="N1181" s="25" t="s">
        <v>6046</v>
      </c>
      <c r="O1181" s="31">
        <f>M1181*AA1181</f>
        <v>0</v>
      </c>
      <c r="P1181" s="1">
        <v>3</v>
      </c>
      <c r="AA1181" s="1">
        <f>IF(P1181=1,$O$3,IF(P1181=2,$O$4,$O$5))</f>
        <v>0</v>
      </c>
    </row>
    <row r="1182">
      <c r="A1182" s="1" t="s">
        <v>510</v>
      </c>
      <c r="E1182" s="27" t="s">
        <v>506</v>
      </c>
    </row>
    <row r="1183" ht="65">
      <c r="A1183" s="1" t="s">
        <v>511</v>
      </c>
      <c r="E1183" s="32" t="s">
        <v>10901</v>
      </c>
    </row>
    <row r="1184" ht="25">
      <c r="A1184" s="1" t="s">
        <v>513</v>
      </c>
      <c r="E1184" s="27" t="s">
        <v>6048</v>
      </c>
    </row>
    <row r="1185" ht="25">
      <c r="A1185" s="1" t="s">
        <v>504</v>
      </c>
      <c r="B1185" s="1">
        <v>292</v>
      </c>
      <c r="C1185" s="26" t="s">
        <v>9330</v>
      </c>
      <c r="D1185" t="s">
        <v>506</v>
      </c>
      <c r="E1185" s="27" t="s">
        <v>9331</v>
      </c>
      <c r="F1185" s="28" t="s">
        <v>1553</v>
      </c>
      <c r="G1185" s="29">
        <v>66.843999999999994</v>
      </c>
      <c r="H1185" s="28">
        <v>0.011309</v>
      </c>
      <c r="I1185" s="30">
        <f>ROUND(G1185*H1185,P4)</f>
        <v>0</v>
      </c>
      <c r="L1185" s="30">
        <v>0</v>
      </c>
      <c r="M1185" s="24">
        <f>ROUND(G1185*L1185,P4)</f>
        <v>0</v>
      </c>
      <c r="N1185" s="25" t="s">
        <v>6046</v>
      </c>
      <c r="O1185" s="31">
        <f>M1185*AA1185</f>
        <v>0</v>
      </c>
      <c r="P1185" s="1">
        <v>3</v>
      </c>
      <c r="AA1185" s="1">
        <f>IF(P1185=1,$O$3,IF(P1185=2,$O$4,$O$5))</f>
        <v>0</v>
      </c>
    </row>
    <row r="1186">
      <c r="A1186" s="1" t="s">
        <v>510</v>
      </c>
      <c r="E1186" s="27" t="s">
        <v>506</v>
      </c>
    </row>
    <row r="1187" ht="39">
      <c r="A1187" s="1" t="s">
        <v>511</v>
      </c>
      <c r="E1187" s="32" t="s">
        <v>10902</v>
      </c>
    </row>
    <row r="1188" ht="25">
      <c r="A1188" s="1" t="s">
        <v>513</v>
      </c>
      <c r="E1188" s="27" t="s">
        <v>6048</v>
      </c>
    </row>
    <row r="1189">
      <c r="A1189" s="1" t="s">
        <v>504</v>
      </c>
      <c r="B1189" s="1">
        <v>286</v>
      </c>
      <c r="C1189" s="26" t="s">
        <v>9333</v>
      </c>
      <c r="D1189" t="s">
        <v>506</v>
      </c>
      <c r="E1189" s="27" t="s">
        <v>9334</v>
      </c>
      <c r="F1189" s="28" t="s">
        <v>519</v>
      </c>
      <c r="G1189" s="29">
        <v>120</v>
      </c>
      <c r="H1189" s="28">
        <v>0.00059999999999999995</v>
      </c>
      <c r="I1189" s="30">
        <f>ROUND(G1189*H1189,P4)</f>
        <v>0</v>
      </c>
      <c r="L1189" s="30">
        <v>0</v>
      </c>
      <c r="M1189" s="24">
        <f>ROUND(G1189*L1189,P4)</f>
        <v>0</v>
      </c>
      <c r="N1189" s="25" t="s">
        <v>506</v>
      </c>
      <c r="O1189" s="31">
        <f>M1189*AA1189</f>
        <v>0</v>
      </c>
      <c r="P1189" s="1">
        <v>3</v>
      </c>
      <c r="AA1189" s="1">
        <f>IF(P1189=1,$O$3,IF(P1189=2,$O$4,$O$5))</f>
        <v>0</v>
      </c>
    </row>
    <row r="1190">
      <c r="A1190" s="1" t="s">
        <v>510</v>
      </c>
      <c r="E1190" s="27" t="s">
        <v>506</v>
      </c>
    </row>
    <row r="1191" ht="26">
      <c r="A1191" s="1" t="s">
        <v>511</v>
      </c>
      <c r="E1191" s="32" t="s">
        <v>10898</v>
      </c>
    </row>
    <row r="1192">
      <c r="A1192" s="1" t="s">
        <v>513</v>
      </c>
      <c r="E1192" s="27" t="s">
        <v>506</v>
      </c>
    </row>
    <row r="1193" ht="13">
      <c r="A1193" s="1" t="s">
        <v>501</v>
      </c>
      <c r="C1193" s="22" t="s">
        <v>9335</v>
      </c>
      <c r="E1193" s="23" t="s">
        <v>9336</v>
      </c>
      <c r="L1193" s="24">
        <f>SUMIFS(L1194:L1233,A1194:A1233,"P")</f>
        <v>0</v>
      </c>
      <c r="M1193" s="24">
        <f>SUMIFS(M1194:M1233,A1194:A1233,"P")</f>
        <v>0</v>
      </c>
      <c r="N1193" s="25"/>
    </row>
    <row r="1194">
      <c r="A1194" s="1" t="s">
        <v>504</v>
      </c>
      <c r="B1194" s="1">
        <v>298</v>
      </c>
      <c r="C1194" s="26" t="s">
        <v>9337</v>
      </c>
      <c r="D1194" t="s">
        <v>506</v>
      </c>
      <c r="E1194" s="27" t="s">
        <v>9338</v>
      </c>
      <c r="F1194" s="28" t="s">
        <v>519</v>
      </c>
      <c r="G1194" s="29">
        <v>5</v>
      </c>
      <c r="H1194" s="28">
        <v>0.0032000000000000002</v>
      </c>
      <c r="I1194" s="30">
        <f>ROUND(G1194*H1194,P4)</f>
        <v>0</v>
      </c>
      <c r="L1194" s="30">
        <v>0</v>
      </c>
      <c r="M1194" s="24">
        <f>ROUND(G1194*L1194,P4)</f>
        <v>0</v>
      </c>
      <c r="N1194" s="25" t="s">
        <v>6046</v>
      </c>
      <c r="O1194" s="31">
        <f>M1194*AA1194</f>
        <v>0</v>
      </c>
      <c r="P1194" s="1">
        <v>3</v>
      </c>
      <c r="AA1194" s="1">
        <f>IF(P1194=1,$O$3,IF(P1194=2,$O$4,$O$5))</f>
        <v>0</v>
      </c>
    </row>
    <row r="1195">
      <c r="A1195" s="1" t="s">
        <v>510</v>
      </c>
      <c r="E1195" s="27" t="s">
        <v>506</v>
      </c>
    </row>
    <row r="1196" ht="26">
      <c r="A1196" s="1" t="s">
        <v>511</v>
      </c>
      <c r="E1196" s="32" t="s">
        <v>10903</v>
      </c>
    </row>
    <row r="1197" ht="25">
      <c r="A1197" s="1" t="s">
        <v>513</v>
      </c>
      <c r="E1197" s="27" t="s">
        <v>6048</v>
      </c>
    </row>
    <row r="1198">
      <c r="A1198" s="1" t="s">
        <v>504</v>
      </c>
      <c r="B1198" s="1">
        <v>302</v>
      </c>
      <c r="C1198" s="26" t="s">
        <v>9340</v>
      </c>
      <c r="D1198" t="s">
        <v>506</v>
      </c>
      <c r="E1198" s="27" t="s">
        <v>9341</v>
      </c>
      <c r="F1198" s="28" t="s">
        <v>563</v>
      </c>
      <c r="G1198" s="29">
        <v>1.0309999999999999</v>
      </c>
      <c r="H1198" s="28">
        <v>0.55000000000000004</v>
      </c>
      <c r="I1198" s="30">
        <f>ROUND(G1198*H1198,P4)</f>
        <v>0</v>
      </c>
      <c r="L1198" s="30">
        <v>0</v>
      </c>
      <c r="M1198" s="24">
        <f>ROUND(G1198*L1198,P4)</f>
        <v>0</v>
      </c>
      <c r="N1198" s="25" t="s">
        <v>6046</v>
      </c>
      <c r="O1198" s="31">
        <f>M1198*AA1198</f>
        <v>0</v>
      </c>
      <c r="P1198" s="1">
        <v>3</v>
      </c>
      <c r="AA1198" s="1">
        <f>IF(P1198=1,$O$3,IF(P1198=2,$O$4,$O$5))</f>
        <v>0</v>
      </c>
    </row>
    <row r="1199">
      <c r="A1199" s="1" t="s">
        <v>510</v>
      </c>
      <c r="E1199" s="27" t="s">
        <v>506</v>
      </c>
    </row>
    <row r="1200" ht="39">
      <c r="A1200" s="1" t="s">
        <v>511</v>
      </c>
      <c r="E1200" s="32" t="s">
        <v>10904</v>
      </c>
    </row>
    <row r="1201" ht="25">
      <c r="A1201" s="1" t="s">
        <v>513</v>
      </c>
      <c r="E1201" s="27" t="s">
        <v>6048</v>
      </c>
    </row>
    <row r="1202">
      <c r="A1202" s="1" t="s">
        <v>504</v>
      </c>
      <c r="B1202" s="1">
        <v>300</v>
      </c>
      <c r="C1202" s="26" t="s">
        <v>9343</v>
      </c>
      <c r="D1202" t="s">
        <v>506</v>
      </c>
      <c r="E1202" s="27" t="s">
        <v>9344</v>
      </c>
      <c r="F1202" s="28" t="s">
        <v>567</v>
      </c>
      <c r="G1202" s="29">
        <v>278.154</v>
      </c>
      <c r="H1202" s="28">
        <v>0.012</v>
      </c>
      <c r="I1202" s="30">
        <f>ROUND(G1202*H1202,P4)</f>
        <v>0</v>
      </c>
      <c r="L1202" s="30">
        <v>0</v>
      </c>
      <c r="M1202" s="24">
        <f>ROUND(G1202*L1202,P4)</f>
        <v>0</v>
      </c>
      <c r="N1202" s="25" t="s">
        <v>6046</v>
      </c>
      <c r="O1202" s="31">
        <f>M1202*AA1202</f>
        <v>0</v>
      </c>
      <c r="P1202" s="1">
        <v>3</v>
      </c>
      <c r="AA1202" s="1">
        <f>IF(P1202=1,$O$3,IF(P1202=2,$O$4,$O$5))</f>
        <v>0</v>
      </c>
    </row>
    <row r="1203">
      <c r="A1203" s="1" t="s">
        <v>510</v>
      </c>
      <c r="E1203" s="27" t="s">
        <v>506</v>
      </c>
    </row>
    <row r="1204" ht="26">
      <c r="A1204" s="1" t="s">
        <v>511</v>
      </c>
      <c r="E1204" s="32" t="s">
        <v>10905</v>
      </c>
    </row>
    <row r="1205" ht="25">
      <c r="A1205" s="1" t="s">
        <v>513</v>
      </c>
      <c r="E1205" s="27" t="s">
        <v>6048</v>
      </c>
    </row>
    <row r="1206">
      <c r="A1206" s="1" t="s">
        <v>504</v>
      </c>
      <c r="B1206" s="1">
        <v>296</v>
      </c>
      <c r="C1206" s="26" t="s">
        <v>9346</v>
      </c>
      <c r="D1206" t="s">
        <v>506</v>
      </c>
      <c r="E1206" s="27" t="s">
        <v>9347</v>
      </c>
      <c r="F1206" s="28" t="s">
        <v>1553</v>
      </c>
      <c r="G1206" s="29">
        <v>484.77499999999998</v>
      </c>
      <c r="H1206" s="28">
        <v>0.0041999999999999997</v>
      </c>
      <c r="I1206" s="30">
        <f>ROUND(G1206*H1206,P4)</f>
        <v>0</v>
      </c>
      <c r="L1206" s="30">
        <v>0</v>
      </c>
      <c r="M1206" s="24">
        <f>ROUND(G1206*L1206,P4)</f>
        <v>0</v>
      </c>
      <c r="N1206" s="25" t="s">
        <v>6046</v>
      </c>
      <c r="O1206" s="31">
        <f>M1206*AA1206</f>
        <v>0</v>
      </c>
      <c r="P1206" s="1">
        <v>3</v>
      </c>
      <c r="AA1206" s="1">
        <f>IF(P1206=1,$O$3,IF(P1206=2,$O$4,$O$5))</f>
        <v>0</v>
      </c>
    </row>
    <row r="1207">
      <c r="A1207" s="1" t="s">
        <v>510</v>
      </c>
      <c r="E1207" s="27" t="s">
        <v>506</v>
      </c>
    </row>
    <row r="1208" ht="26">
      <c r="A1208" s="1" t="s">
        <v>511</v>
      </c>
      <c r="E1208" s="32" t="s">
        <v>10906</v>
      </c>
    </row>
    <row r="1209" ht="25">
      <c r="A1209" s="1" t="s">
        <v>513</v>
      </c>
      <c r="E1209" s="27" t="s">
        <v>6048</v>
      </c>
    </row>
    <row r="1210" ht="37.5">
      <c r="A1210" s="1" t="s">
        <v>504</v>
      </c>
      <c r="B1210" s="1">
        <v>293</v>
      </c>
      <c r="C1210" s="26" t="s">
        <v>9349</v>
      </c>
      <c r="D1210" t="s">
        <v>506</v>
      </c>
      <c r="E1210" s="27" t="s">
        <v>9350</v>
      </c>
      <c r="F1210" s="28" t="s">
        <v>1553</v>
      </c>
      <c r="G1210" s="29">
        <v>220.47999999999999</v>
      </c>
      <c r="H1210" s="28">
        <v>0.015478</v>
      </c>
      <c r="I1210" s="30">
        <f>ROUND(G1210*H1210,P4)</f>
        <v>0</v>
      </c>
      <c r="L1210" s="30">
        <v>0</v>
      </c>
      <c r="M1210" s="24">
        <f>ROUND(G1210*L1210,P4)</f>
        <v>0</v>
      </c>
      <c r="N1210" s="25" t="s">
        <v>6046</v>
      </c>
      <c r="O1210" s="31">
        <f>M1210*AA1210</f>
        <v>0</v>
      </c>
      <c r="P1210" s="1">
        <v>3</v>
      </c>
      <c r="AA1210" s="1">
        <f>IF(P1210=1,$O$3,IF(P1210=2,$O$4,$O$5))</f>
        <v>0</v>
      </c>
    </row>
    <row r="1211">
      <c r="A1211" s="1" t="s">
        <v>510</v>
      </c>
      <c r="E1211" s="27" t="s">
        <v>9351</v>
      </c>
    </row>
    <row r="1212" ht="195">
      <c r="A1212" s="1" t="s">
        <v>511</v>
      </c>
      <c r="E1212" s="32" t="s">
        <v>10907</v>
      </c>
    </row>
    <row r="1213" ht="25">
      <c r="A1213" s="1" t="s">
        <v>513</v>
      </c>
      <c r="E1213" s="27" t="s">
        <v>6048</v>
      </c>
    </row>
    <row r="1214" ht="25">
      <c r="A1214" s="1" t="s">
        <v>504</v>
      </c>
      <c r="B1214" s="1">
        <v>294</v>
      </c>
      <c r="C1214" s="26" t="s">
        <v>9353</v>
      </c>
      <c r="D1214" t="s">
        <v>506</v>
      </c>
      <c r="E1214" s="27" t="s">
        <v>9354</v>
      </c>
      <c r="F1214" s="28" t="s">
        <v>1553</v>
      </c>
      <c r="G1214" s="29">
        <v>220.47999999999999</v>
      </c>
      <c r="H1214" s="28">
        <v>0.0001</v>
      </c>
      <c r="I1214" s="30">
        <f>ROUND(G1214*H1214,P4)</f>
        <v>0</v>
      </c>
      <c r="L1214" s="30">
        <v>0</v>
      </c>
      <c r="M1214" s="24">
        <f>ROUND(G1214*L1214,P4)</f>
        <v>0</v>
      </c>
      <c r="N1214" s="25" t="s">
        <v>6046</v>
      </c>
      <c r="O1214" s="31">
        <f>M1214*AA1214</f>
        <v>0</v>
      </c>
      <c r="P1214" s="1">
        <v>3</v>
      </c>
      <c r="AA1214" s="1">
        <f>IF(P1214=1,$O$3,IF(P1214=2,$O$4,$O$5))</f>
        <v>0</v>
      </c>
    </row>
    <row r="1215">
      <c r="A1215" s="1" t="s">
        <v>510</v>
      </c>
      <c r="E1215" s="27" t="s">
        <v>506</v>
      </c>
    </row>
    <row r="1216" ht="26">
      <c r="A1216" s="1" t="s">
        <v>511</v>
      </c>
      <c r="E1216" s="32" t="s">
        <v>10908</v>
      </c>
    </row>
    <row r="1217" ht="25">
      <c r="A1217" s="1" t="s">
        <v>513</v>
      </c>
      <c r="E1217" s="27" t="s">
        <v>6048</v>
      </c>
    </row>
    <row r="1218" ht="25">
      <c r="A1218" s="1" t="s">
        <v>504</v>
      </c>
      <c r="B1218" s="1">
        <v>295</v>
      </c>
      <c r="C1218" s="26" t="s">
        <v>9356</v>
      </c>
      <c r="D1218" t="s">
        <v>506</v>
      </c>
      <c r="E1218" s="27" t="s">
        <v>9357</v>
      </c>
      <c r="F1218" s="28" t="s">
        <v>1553</v>
      </c>
      <c r="G1218" s="29">
        <v>475.26999999999998</v>
      </c>
      <c r="H1218" s="28">
        <v>0</v>
      </c>
      <c r="I1218" s="30">
        <f>ROUND(G1218*H1218,P4)</f>
        <v>0</v>
      </c>
      <c r="L1218" s="30">
        <v>0</v>
      </c>
      <c r="M1218" s="24">
        <f>ROUND(G1218*L1218,P4)</f>
        <v>0</v>
      </c>
      <c r="N1218" s="25" t="s">
        <v>6046</v>
      </c>
      <c r="O1218" s="31">
        <f>M1218*AA1218</f>
        <v>0</v>
      </c>
      <c r="P1218" s="1">
        <v>3</v>
      </c>
      <c r="AA1218" s="1">
        <f>IF(P1218=1,$O$3,IF(P1218=2,$O$4,$O$5))</f>
        <v>0</v>
      </c>
    </row>
    <row r="1219">
      <c r="A1219" s="1" t="s">
        <v>510</v>
      </c>
      <c r="E1219" s="27" t="s">
        <v>506</v>
      </c>
    </row>
    <row r="1220" ht="26">
      <c r="A1220" s="1" t="s">
        <v>511</v>
      </c>
      <c r="E1220" s="32" t="s">
        <v>10909</v>
      </c>
    </row>
    <row r="1221" ht="25">
      <c r="A1221" s="1" t="s">
        <v>513</v>
      </c>
      <c r="E1221" s="27" t="s">
        <v>6048</v>
      </c>
    </row>
    <row r="1222" ht="25">
      <c r="A1222" s="1" t="s">
        <v>504</v>
      </c>
      <c r="B1222" s="1">
        <v>297</v>
      </c>
      <c r="C1222" s="26" t="s">
        <v>9359</v>
      </c>
      <c r="D1222" t="s">
        <v>506</v>
      </c>
      <c r="E1222" s="27" t="s">
        <v>9360</v>
      </c>
      <c r="F1222" s="28" t="s">
        <v>519</v>
      </c>
      <c r="G1222" s="29">
        <v>5</v>
      </c>
      <c r="H1222" s="28">
        <v>3.8000000000000002E-05</v>
      </c>
      <c r="I1222" s="30">
        <f>ROUND(G1222*H1222,P4)</f>
        <v>0</v>
      </c>
      <c r="L1222" s="30">
        <v>0</v>
      </c>
      <c r="M1222" s="24">
        <f>ROUND(G1222*L1222,P4)</f>
        <v>0</v>
      </c>
      <c r="N1222" s="25" t="s">
        <v>6046</v>
      </c>
      <c r="O1222" s="31">
        <f>M1222*AA1222</f>
        <v>0</v>
      </c>
      <c r="P1222" s="1">
        <v>3</v>
      </c>
      <c r="AA1222" s="1">
        <f>IF(P1222=1,$O$3,IF(P1222=2,$O$4,$O$5))</f>
        <v>0</v>
      </c>
    </row>
    <row r="1223">
      <c r="A1223" s="1" t="s">
        <v>510</v>
      </c>
      <c r="E1223" s="27" t="s">
        <v>506</v>
      </c>
    </row>
    <row r="1224" ht="26">
      <c r="A1224" s="1" t="s">
        <v>511</v>
      </c>
      <c r="E1224" s="32" t="s">
        <v>10903</v>
      </c>
    </row>
    <row r="1225" ht="25">
      <c r="A1225" s="1" t="s">
        <v>513</v>
      </c>
      <c r="E1225" s="27" t="s">
        <v>6048</v>
      </c>
    </row>
    <row r="1226" ht="25">
      <c r="A1226" s="1" t="s">
        <v>504</v>
      </c>
      <c r="B1226" s="1">
        <v>299</v>
      </c>
      <c r="C1226" s="26" t="s">
        <v>9361</v>
      </c>
      <c r="D1226" t="s">
        <v>506</v>
      </c>
      <c r="E1226" s="27" t="s">
        <v>9362</v>
      </c>
      <c r="F1226" s="28" t="s">
        <v>567</v>
      </c>
      <c r="G1226" s="29">
        <v>272.69999999999999</v>
      </c>
      <c r="H1226" s="28">
        <v>0</v>
      </c>
      <c r="I1226" s="30">
        <f>ROUND(G1226*H1226,P4)</f>
        <v>0</v>
      </c>
      <c r="L1226" s="30">
        <v>0</v>
      </c>
      <c r="M1226" s="24">
        <f>ROUND(G1226*L1226,P4)</f>
        <v>0</v>
      </c>
      <c r="N1226" s="25" t="s">
        <v>6046</v>
      </c>
      <c r="O1226" s="31">
        <f>M1226*AA1226</f>
        <v>0</v>
      </c>
      <c r="P1226" s="1">
        <v>3</v>
      </c>
      <c r="AA1226" s="1">
        <f>IF(P1226=1,$O$3,IF(P1226=2,$O$4,$O$5))</f>
        <v>0</v>
      </c>
    </row>
    <row r="1227">
      <c r="A1227" s="1" t="s">
        <v>510</v>
      </c>
      <c r="E1227" s="27" t="s">
        <v>506</v>
      </c>
    </row>
    <row r="1228" ht="26">
      <c r="A1228" s="1" t="s">
        <v>511</v>
      </c>
      <c r="E1228" s="32" t="s">
        <v>10910</v>
      </c>
    </row>
    <row r="1229" ht="25">
      <c r="A1229" s="1" t="s">
        <v>513</v>
      </c>
      <c r="E1229" s="27" t="s">
        <v>6048</v>
      </c>
    </row>
    <row r="1230" ht="25">
      <c r="A1230" s="1" t="s">
        <v>504</v>
      </c>
      <c r="B1230" s="1">
        <v>301</v>
      </c>
      <c r="C1230" s="26" t="s">
        <v>9364</v>
      </c>
      <c r="D1230" t="s">
        <v>506</v>
      </c>
      <c r="E1230" s="27" t="s">
        <v>9365</v>
      </c>
      <c r="F1230" s="28" t="s">
        <v>567</v>
      </c>
      <c r="G1230" s="29">
        <v>223.19999999999999</v>
      </c>
      <c r="H1230" s="28">
        <v>0</v>
      </c>
      <c r="I1230" s="30">
        <f>ROUND(G1230*H1230,P4)</f>
        <v>0</v>
      </c>
      <c r="L1230" s="30">
        <v>0</v>
      </c>
      <c r="M1230" s="24">
        <f>ROUND(G1230*L1230,P4)</f>
        <v>0</v>
      </c>
      <c r="N1230" s="25" t="s">
        <v>6046</v>
      </c>
      <c r="O1230" s="31">
        <f>M1230*AA1230</f>
        <v>0</v>
      </c>
      <c r="P1230" s="1">
        <v>3</v>
      </c>
      <c r="AA1230" s="1">
        <f>IF(P1230=1,$O$3,IF(P1230=2,$O$4,$O$5))</f>
        <v>0</v>
      </c>
    </row>
    <row r="1231">
      <c r="A1231" s="1" t="s">
        <v>510</v>
      </c>
      <c r="E1231" s="27" t="s">
        <v>506</v>
      </c>
    </row>
    <row r="1232" ht="39">
      <c r="A1232" s="1" t="s">
        <v>511</v>
      </c>
      <c r="E1232" s="32" t="s">
        <v>10911</v>
      </c>
    </row>
    <row r="1233" ht="25">
      <c r="A1233" s="1" t="s">
        <v>513</v>
      </c>
      <c r="E1233" s="27" t="s">
        <v>6048</v>
      </c>
    </row>
    <row r="1234" ht="13">
      <c r="A1234" s="1" t="s">
        <v>501</v>
      </c>
      <c r="C1234" s="22" t="s">
        <v>9367</v>
      </c>
      <c r="E1234" s="23" t="s">
        <v>9368</v>
      </c>
      <c r="L1234" s="24">
        <f>SUMIFS(L1235:L1262,A1235:A1262,"P")</f>
        <v>0</v>
      </c>
      <c r="M1234" s="24">
        <f>SUMIFS(M1235:M1262,A1235:A1262,"P")</f>
        <v>0</v>
      </c>
      <c r="N1234" s="25"/>
    </row>
    <row r="1235" ht="25">
      <c r="A1235" s="1" t="s">
        <v>504</v>
      </c>
      <c r="B1235" s="1">
        <v>303</v>
      </c>
      <c r="C1235" s="26" t="s">
        <v>9369</v>
      </c>
      <c r="D1235" t="s">
        <v>506</v>
      </c>
      <c r="E1235" s="27" t="s">
        <v>9370</v>
      </c>
      <c r="F1235" s="28" t="s">
        <v>567</v>
      </c>
      <c r="G1235" s="29">
        <v>58</v>
      </c>
      <c r="H1235" s="28">
        <v>0.0015900000000000001</v>
      </c>
      <c r="I1235" s="30">
        <f>ROUND(G1235*H1235,P4)</f>
        <v>0</v>
      </c>
      <c r="L1235" s="30">
        <v>0</v>
      </c>
      <c r="M1235" s="24">
        <f>ROUND(G1235*L1235,P4)</f>
        <v>0</v>
      </c>
      <c r="N1235" s="25" t="s">
        <v>6046</v>
      </c>
      <c r="O1235" s="31">
        <f>M1235*AA1235</f>
        <v>0</v>
      </c>
      <c r="P1235" s="1">
        <v>3</v>
      </c>
      <c r="AA1235" s="1">
        <f>IF(P1235=1,$O$3,IF(P1235=2,$O$4,$O$5))</f>
        <v>0</v>
      </c>
    </row>
    <row r="1236">
      <c r="A1236" s="1" t="s">
        <v>510</v>
      </c>
      <c r="E1236" s="27" t="s">
        <v>506</v>
      </c>
    </row>
    <row r="1237" ht="26">
      <c r="A1237" s="1" t="s">
        <v>511</v>
      </c>
      <c r="E1237" s="32" t="s">
        <v>10912</v>
      </c>
    </row>
    <row r="1238" ht="25">
      <c r="A1238" s="1" t="s">
        <v>513</v>
      </c>
      <c r="E1238" s="27" t="s">
        <v>6048</v>
      </c>
    </row>
    <row r="1239" ht="25">
      <c r="A1239" s="1" t="s">
        <v>504</v>
      </c>
      <c r="B1239" s="1">
        <v>304</v>
      </c>
      <c r="C1239" s="26" t="s">
        <v>9372</v>
      </c>
      <c r="D1239" t="s">
        <v>506</v>
      </c>
      <c r="E1239" s="27" t="s">
        <v>9373</v>
      </c>
      <c r="F1239" s="28" t="s">
        <v>567</v>
      </c>
      <c r="G1239" s="29">
        <v>6.5</v>
      </c>
      <c r="H1239" s="28">
        <v>0.001629</v>
      </c>
      <c r="I1239" s="30">
        <f>ROUND(G1239*H1239,P4)</f>
        <v>0</v>
      </c>
      <c r="L1239" s="30">
        <v>0</v>
      </c>
      <c r="M1239" s="24">
        <f>ROUND(G1239*L1239,P4)</f>
        <v>0</v>
      </c>
      <c r="N1239" s="25" t="s">
        <v>6046</v>
      </c>
      <c r="O1239" s="31">
        <f>M1239*AA1239</f>
        <v>0</v>
      </c>
      <c r="P1239" s="1">
        <v>3</v>
      </c>
      <c r="AA1239" s="1">
        <f>IF(P1239=1,$O$3,IF(P1239=2,$O$4,$O$5))</f>
        <v>0</v>
      </c>
    </row>
    <row r="1240">
      <c r="A1240" s="1" t="s">
        <v>510</v>
      </c>
      <c r="E1240" s="27" t="s">
        <v>506</v>
      </c>
    </row>
    <row r="1241" ht="52">
      <c r="A1241" s="1" t="s">
        <v>511</v>
      </c>
      <c r="E1241" s="32" t="s">
        <v>10913</v>
      </c>
    </row>
    <row r="1242" ht="25">
      <c r="A1242" s="1" t="s">
        <v>513</v>
      </c>
      <c r="E1242" s="27" t="s">
        <v>6048</v>
      </c>
    </row>
    <row r="1243" ht="25">
      <c r="A1243" s="1" t="s">
        <v>504</v>
      </c>
      <c r="B1243" s="1">
        <v>305</v>
      </c>
      <c r="C1243" s="26" t="s">
        <v>10914</v>
      </c>
      <c r="D1243" t="s">
        <v>506</v>
      </c>
      <c r="E1243" s="27" t="s">
        <v>10915</v>
      </c>
      <c r="F1243" s="28" t="s">
        <v>567</v>
      </c>
      <c r="G1243" s="29">
        <v>7</v>
      </c>
      <c r="H1243" s="28">
        <v>0.00216</v>
      </c>
      <c r="I1243" s="30">
        <f>ROUND(G1243*H1243,P4)</f>
        <v>0</v>
      </c>
      <c r="L1243" s="30">
        <v>0</v>
      </c>
      <c r="M1243" s="24">
        <f>ROUND(G1243*L1243,P4)</f>
        <v>0</v>
      </c>
      <c r="N1243" s="25" t="s">
        <v>6046</v>
      </c>
      <c r="O1243" s="31">
        <f>M1243*AA1243</f>
        <v>0</v>
      </c>
      <c r="P1243" s="1">
        <v>3</v>
      </c>
      <c r="AA1243" s="1">
        <f>IF(P1243=1,$O$3,IF(P1243=2,$O$4,$O$5))</f>
        <v>0</v>
      </c>
    </row>
    <row r="1244">
      <c r="A1244" s="1" t="s">
        <v>510</v>
      </c>
      <c r="E1244" s="27" t="s">
        <v>506</v>
      </c>
    </row>
    <row r="1245" ht="39">
      <c r="A1245" s="1" t="s">
        <v>511</v>
      </c>
      <c r="E1245" s="32" t="s">
        <v>10916</v>
      </c>
    </row>
    <row r="1246" ht="25">
      <c r="A1246" s="1" t="s">
        <v>513</v>
      </c>
      <c r="E1246" s="27" t="s">
        <v>6048</v>
      </c>
    </row>
    <row r="1247" ht="25">
      <c r="A1247" s="1" t="s">
        <v>504</v>
      </c>
      <c r="B1247" s="1">
        <v>306</v>
      </c>
      <c r="C1247" s="26" t="s">
        <v>9375</v>
      </c>
      <c r="D1247" t="s">
        <v>506</v>
      </c>
      <c r="E1247" s="27" t="s">
        <v>9376</v>
      </c>
      <c r="F1247" s="28" t="s">
        <v>567</v>
      </c>
      <c r="G1247" s="29">
        <v>7.5</v>
      </c>
      <c r="H1247" s="28">
        <v>0.0026909999999999998</v>
      </c>
      <c r="I1247" s="30">
        <f>ROUND(G1247*H1247,P4)</f>
        <v>0</v>
      </c>
      <c r="L1247" s="30">
        <v>0</v>
      </c>
      <c r="M1247" s="24">
        <f>ROUND(G1247*L1247,P4)</f>
        <v>0</v>
      </c>
      <c r="N1247" s="25" t="s">
        <v>6046</v>
      </c>
      <c r="O1247" s="31">
        <f>M1247*AA1247</f>
        <v>0</v>
      </c>
      <c r="P1247" s="1">
        <v>3</v>
      </c>
      <c r="AA1247" s="1">
        <f>IF(P1247=1,$O$3,IF(P1247=2,$O$4,$O$5))</f>
        <v>0</v>
      </c>
    </row>
    <row r="1248">
      <c r="A1248" s="1" t="s">
        <v>510</v>
      </c>
      <c r="E1248" s="27" t="s">
        <v>506</v>
      </c>
    </row>
    <row r="1249" ht="26">
      <c r="A1249" s="1" t="s">
        <v>511</v>
      </c>
      <c r="E1249" s="32" t="s">
        <v>10917</v>
      </c>
    </row>
    <row r="1250" ht="25">
      <c r="A1250" s="1" t="s">
        <v>513</v>
      </c>
      <c r="E1250" s="27" t="s">
        <v>6048</v>
      </c>
    </row>
    <row r="1251">
      <c r="A1251" s="1" t="s">
        <v>504</v>
      </c>
      <c r="B1251" s="1">
        <v>307</v>
      </c>
      <c r="C1251" s="26" t="s">
        <v>9378</v>
      </c>
      <c r="D1251" t="s">
        <v>506</v>
      </c>
      <c r="E1251" s="27" t="s">
        <v>9379</v>
      </c>
      <c r="F1251" s="28" t="s">
        <v>567</v>
      </c>
      <c r="G1251" s="29">
        <v>58</v>
      </c>
      <c r="H1251" s="28">
        <v>0.0032209999999999999</v>
      </c>
      <c r="I1251" s="30">
        <f>ROUND(G1251*H1251,P4)</f>
        <v>0</v>
      </c>
      <c r="L1251" s="30">
        <v>0</v>
      </c>
      <c r="M1251" s="24">
        <f>ROUND(G1251*L1251,P4)</f>
        <v>0</v>
      </c>
      <c r="N1251" s="25" t="s">
        <v>6046</v>
      </c>
      <c r="O1251" s="31">
        <f>M1251*AA1251</f>
        <v>0</v>
      </c>
      <c r="P1251" s="1">
        <v>3</v>
      </c>
      <c r="AA1251" s="1">
        <f>IF(P1251=1,$O$3,IF(P1251=2,$O$4,$O$5))</f>
        <v>0</v>
      </c>
    </row>
    <row r="1252">
      <c r="A1252" s="1" t="s">
        <v>510</v>
      </c>
      <c r="E1252" s="27" t="s">
        <v>506</v>
      </c>
    </row>
    <row r="1253" ht="26">
      <c r="A1253" s="1" t="s">
        <v>511</v>
      </c>
      <c r="E1253" s="32" t="s">
        <v>10918</v>
      </c>
    </row>
    <row r="1254" ht="25">
      <c r="A1254" s="1" t="s">
        <v>513</v>
      </c>
      <c r="E1254" s="27" t="s">
        <v>6048</v>
      </c>
    </row>
    <row r="1255" ht="25">
      <c r="A1255" s="1" t="s">
        <v>504</v>
      </c>
      <c r="B1255" s="1">
        <v>309</v>
      </c>
      <c r="C1255" s="26" t="s">
        <v>9381</v>
      </c>
      <c r="D1255" t="s">
        <v>506</v>
      </c>
      <c r="E1255" s="27" t="s">
        <v>9382</v>
      </c>
      <c r="F1255" s="28" t="s">
        <v>567</v>
      </c>
      <c r="G1255" s="29">
        <v>16.199999999999999</v>
      </c>
      <c r="H1255" s="28">
        <v>0.002166</v>
      </c>
      <c r="I1255" s="30">
        <f>ROUND(G1255*H1255,P4)</f>
        <v>0</v>
      </c>
      <c r="L1255" s="30">
        <v>0</v>
      </c>
      <c r="M1255" s="24">
        <f>ROUND(G1255*L1255,P4)</f>
        <v>0</v>
      </c>
      <c r="N1255" s="25" t="s">
        <v>6046</v>
      </c>
      <c r="O1255" s="31">
        <f>M1255*AA1255</f>
        <v>0</v>
      </c>
      <c r="P1255" s="1">
        <v>3</v>
      </c>
      <c r="AA1255" s="1">
        <f>IF(P1255=1,$O$3,IF(P1255=2,$O$4,$O$5))</f>
        <v>0</v>
      </c>
    </row>
    <row r="1256">
      <c r="A1256" s="1" t="s">
        <v>510</v>
      </c>
      <c r="E1256" s="27" t="s">
        <v>506</v>
      </c>
    </row>
    <row r="1257" ht="39">
      <c r="A1257" s="1" t="s">
        <v>511</v>
      </c>
      <c r="E1257" s="32" t="s">
        <v>10919</v>
      </c>
    </row>
    <row r="1258" ht="25">
      <c r="A1258" s="1" t="s">
        <v>513</v>
      </c>
      <c r="E1258" s="27" t="s">
        <v>6048</v>
      </c>
    </row>
    <row r="1259" ht="25">
      <c r="A1259" s="1" t="s">
        <v>504</v>
      </c>
      <c r="B1259" s="1">
        <v>308</v>
      </c>
      <c r="C1259" s="26" t="s">
        <v>9384</v>
      </c>
      <c r="D1259" t="s">
        <v>506</v>
      </c>
      <c r="E1259" s="27" t="s">
        <v>9385</v>
      </c>
      <c r="F1259" s="28" t="s">
        <v>519</v>
      </c>
      <c r="G1259" s="29">
        <v>4</v>
      </c>
      <c r="H1259" s="28">
        <v>0.00036200000000000002</v>
      </c>
      <c r="I1259" s="30">
        <f>ROUND(G1259*H1259,P4)</f>
        <v>0</v>
      </c>
      <c r="L1259" s="30">
        <v>0</v>
      </c>
      <c r="M1259" s="24">
        <f>ROUND(G1259*L1259,P4)</f>
        <v>0</v>
      </c>
      <c r="N1259" s="25" t="s">
        <v>506</v>
      </c>
      <c r="O1259" s="31">
        <f>M1259*AA1259</f>
        <v>0</v>
      </c>
      <c r="P1259" s="1">
        <v>3</v>
      </c>
      <c r="AA1259" s="1">
        <f>IF(P1259=1,$O$3,IF(P1259=2,$O$4,$O$5))</f>
        <v>0</v>
      </c>
    </row>
    <row r="1260">
      <c r="A1260" s="1" t="s">
        <v>510</v>
      </c>
      <c r="E1260" s="27" t="s">
        <v>506</v>
      </c>
    </row>
    <row r="1261" ht="39">
      <c r="A1261" s="1" t="s">
        <v>511</v>
      </c>
      <c r="E1261" s="32" t="s">
        <v>10920</v>
      </c>
    </row>
    <row r="1262">
      <c r="A1262" s="1" t="s">
        <v>513</v>
      </c>
      <c r="E1262" s="27" t="s">
        <v>506</v>
      </c>
    </row>
    <row r="1263" ht="13">
      <c r="A1263" s="1" t="s">
        <v>501</v>
      </c>
      <c r="C1263" s="22" t="s">
        <v>9387</v>
      </c>
      <c r="E1263" s="23" t="s">
        <v>9388</v>
      </c>
      <c r="L1263" s="24">
        <f>SUMIFS(L1264:L1351,A1264:A1351,"P")</f>
        <v>0</v>
      </c>
      <c r="M1263" s="24">
        <f>SUMIFS(M1264:M1351,A1264:A1351,"P")</f>
        <v>0</v>
      </c>
      <c r="N1263" s="25"/>
    </row>
    <row r="1264" ht="25">
      <c r="A1264" s="1" t="s">
        <v>504</v>
      </c>
      <c r="B1264" s="1">
        <v>331</v>
      </c>
      <c r="C1264" s="26" t="s">
        <v>9389</v>
      </c>
      <c r="D1264" t="s">
        <v>506</v>
      </c>
      <c r="E1264" s="27" t="s">
        <v>9390</v>
      </c>
      <c r="F1264" s="28" t="s">
        <v>1553</v>
      </c>
      <c r="G1264" s="29">
        <v>325.38</v>
      </c>
      <c r="H1264" s="28">
        <v>0.00013999999999999999</v>
      </c>
      <c r="I1264" s="30">
        <f>ROUND(G1264*H1264,P4)</f>
        <v>0</v>
      </c>
      <c r="L1264" s="30">
        <v>0</v>
      </c>
      <c r="M1264" s="24">
        <f>ROUND(G1264*L1264,P4)</f>
        <v>0</v>
      </c>
      <c r="N1264" s="25" t="s">
        <v>6046</v>
      </c>
      <c r="O1264" s="31">
        <f>M1264*AA1264</f>
        <v>0</v>
      </c>
      <c r="P1264" s="1">
        <v>3</v>
      </c>
      <c r="AA1264" s="1">
        <f>IF(P1264=1,$O$3,IF(P1264=2,$O$4,$O$5))</f>
        <v>0</v>
      </c>
    </row>
    <row r="1265">
      <c r="A1265" s="1" t="s">
        <v>510</v>
      </c>
      <c r="E1265" s="27" t="s">
        <v>506</v>
      </c>
    </row>
    <row r="1266" ht="26">
      <c r="A1266" s="1" t="s">
        <v>511</v>
      </c>
      <c r="E1266" s="32" t="s">
        <v>10921</v>
      </c>
    </row>
    <row r="1267" ht="25">
      <c r="A1267" s="1" t="s">
        <v>513</v>
      </c>
      <c r="E1267" s="27" t="s">
        <v>6048</v>
      </c>
    </row>
    <row r="1268">
      <c r="A1268" s="1" t="s">
        <v>504</v>
      </c>
      <c r="B1268" s="1">
        <v>319</v>
      </c>
      <c r="C1268" s="26" t="s">
        <v>9392</v>
      </c>
      <c r="D1268" t="s">
        <v>506</v>
      </c>
      <c r="E1268" s="27" t="s">
        <v>9393</v>
      </c>
      <c r="F1268" s="28" t="s">
        <v>519</v>
      </c>
      <c r="G1268" s="29">
        <v>3</v>
      </c>
      <c r="H1268" s="28">
        <v>0.00036999999999999999</v>
      </c>
      <c r="I1268" s="30">
        <f>ROUND(G1268*H1268,P4)</f>
        <v>0</v>
      </c>
      <c r="L1268" s="30">
        <v>0</v>
      </c>
      <c r="M1268" s="24">
        <f>ROUND(G1268*L1268,P4)</f>
        <v>0</v>
      </c>
      <c r="N1268" s="25" t="s">
        <v>6046</v>
      </c>
      <c r="O1268" s="31">
        <f>M1268*AA1268</f>
        <v>0</v>
      </c>
      <c r="P1268" s="1">
        <v>3</v>
      </c>
      <c r="AA1268" s="1">
        <f>IF(P1268=1,$O$3,IF(P1268=2,$O$4,$O$5))</f>
        <v>0</v>
      </c>
    </row>
    <row r="1269">
      <c r="A1269" s="1" t="s">
        <v>510</v>
      </c>
      <c r="E1269" s="27" t="s">
        <v>506</v>
      </c>
    </row>
    <row r="1270" ht="26">
      <c r="A1270" s="1" t="s">
        <v>511</v>
      </c>
      <c r="E1270" s="32" t="s">
        <v>673</v>
      </c>
    </row>
    <row r="1271" ht="25">
      <c r="A1271" s="1" t="s">
        <v>513</v>
      </c>
      <c r="E1271" s="27" t="s">
        <v>6048</v>
      </c>
    </row>
    <row r="1272">
      <c r="A1272" s="1" t="s">
        <v>504</v>
      </c>
      <c r="B1272" s="1">
        <v>329</v>
      </c>
      <c r="C1272" s="26" t="s">
        <v>9394</v>
      </c>
      <c r="D1272" t="s">
        <v>506</v>
      </c>
      <c r="E1272" s="27" t="s">
        <v>9395</v>
      </c>
      <c r="F1272" s="28" t="s">
        <v>4584</v>
      </c>
      <c r="G1272" s="29">
        <v>11</v>
      </c>
      <c r="H1272" s="28">
        <v>0.00059999999999999995</v>
      </c>
      <c r="I1272" s="30">
        <f>ROUND(G1272*H1272,P4)</f>
        <v>0</v>
      </c>
      <c r="L1272" s="30">
        <v>0</v>
      </c>
      <c r="M1272" s="24">
        <f>ROUND(G1272*L1272,P4)</f>
        <v>0</v>
      </c>
      <c r="N1272" s="25" t="s">
        <v>6046</v>
      </c>
      <c r="O1272" s="31">
        <f>M1272*AA1272</f>
        <v>0</v>
      </c>
      <c r="P1272" s="1">
        <v>3</v>
      </c>
      <c r="AA1272" s="1">
        <f>IF(P1272=1,$O$3,IF(P1272=2,$O$4,$O$5))</f>
        <v>0</v>
      </c>
    </row>
    <row r="1273">
      <c r="A1273" s="1" t="s">
        <v>510</v>
      </c>
      <c r="E1273" s="27" t="s">
        <v>506</v>
      </c>
    </row>
    <row r="1274" ht="26">
      <c r="A1274" s="1" t="s">
        <v>511</v>
      </c>
      <c r="E1274" s="32" t="s">
        <v>1347</v>
      </c>
    </row>
    <row r="1275" ht="25">
      <c r="A1275" s="1" t="s">
        <v>513</v>
      </c>
      <c r="E1275" s="27" t="s">
        <v>6048</v>
      </c>
    </row>
    <row r="1276">
      <c r="A1276" s="1" t="s">
        <v>504</v>
      </c>
      <c r="B1276" s="1">
        <v>311</v>
      </c>
      <c r="C1276" s="26" t="s">
        <v>9396</v>
      </c>
      <c r="D1276" t="s">
        <v>506</v>
      </c>
      <c r="E1276" s="27" t="s">
        <v>9397</v>
      </c>
      <c r="F1276" s="28" t="s">
        <v>567</v>
      </c>
      <c r="G1276" s="29">
        <v>59.740000000000002</v>
      </c>
      <c r="H1276" s="28">
        <v>0.00020000000000000001</v>
      </c>
      <c r="I1276" s="30">
        <f>ROUND(G1276*H1276,P4)</f>
        <v>0</v>
      </c>
      <c r="L1276" s="30">
        <v>0</v>
      </c>
      <c r="M1276" s="24">
        <f>ROUND(G1276*L1276,P4)</f>
        <v>0</v>
      </c>
      <c r="N1276" s="25" t="s">
        <v>6046</v>
      </c>
      <c r="O1276" s="31">
        <f>M1276*AA1276</f>
        <v>0</v>
      </c>
      <c r="P1276" s="1">
        <v>3</v>
      </c>
      <c r="AA1276" s="1">
        <f>IF(P1276=1,$O$3,IF(P1276=2,$O$4,$O$5))</f>
        <v>0</v>
      </c>
    </row>
    <row r="1277">
      <c r="A1277" s="1" t="s">
        <v>510</v>
      </c>
      <c r="E1277" s="27" t="s">
        <v>506</v>
      </c>
    </row>
    <row r="1278" ht="26">
      <c r="A1278" s="1" t="s">
        <v>511</v>
      </c>
      <c r="E1278" s="32" t="s">
        <v>10922</v>
      </c>
    </row>
    <row r="1279" ht="25">
      <c r="A1279" s="1" t="s">
        <v>513</v>
      </c>
      <c r="E1279" s="27" t="s">
        <v>6048</v>
      </c>
    </row>
    <row r="1280">
      <c r="A1280" s="1" t="s">
        <v>504</v>
      </c>
      <c r="B1280" s="1">
        <v>317</v>
      </c>
      <c r="C1280" s="26" t="s">
        <v>9399</v>
      </c>
      <c r="D1280" t="s">
        <v>506</v>
      </c>
      <c r="E1280" s="27" t="s">
        <v>9400</v>
      </c>
      <c r="F1280" s="28" t="s">
        <v>519</v>
      </c>
      <c r="G1280" s="29">
        <v>30.899999999999999</v>
      </c>
      <c r="H1280" s="28">
        <v>0.0058999999999999999</v>
      </c>
      <c r="I1280" s="30">
        <f>ROUND(G1280*H1280,P4)</f>
        <v>0</v>
      </c>
      <c r="L1280" s="30">
        <v>0</v>
      </c>
      <c r="M1280" s="24">
        <f>ROUND(G1280*L1280,P4)</f>
        <v>0</v>
      </c>
      <c r="N1280" s="25" t="s">
        <v>6046</v>
      </c>
      <c r="O1280" s="31">
        <f>M1280*AA1280</f>
        <v>0</v>
      </c>
      <c r="P1280" s="1">
        <v>3</v>
      </c>
      <c r="AA1280" s="1">
        <f>IF(P1280=1,$O$3,IF(P1280=2,$O$4,$O$5))</f>
        <v>0</v>
      </c>
    </row>
    <row r="1281">
      <c r="A1281" s="1" t="s">
        <v>510</v>
      </c>
      <c r="E1281" s="27" t="s">
        <v>506</v>
      </c>
    </row>
    <row r="1282" ht="26">
      <c r="A1282" s="1" t="s">
        <v>511</v>
      </c>
      <c r="E1282" s="32" t="s">
        <v>9401</v>
      </c>
    </row>
    <row r="1283" ht="25">
      <c r="A1283" s="1" t="s">
        <v>513</v>
      </c>
      <c r="E1283" s="27" t="s">
        <v>6048</v>
      </c>
    </row>
    <row r="1284">
      <c r="A1284" s="1" t="s">
        <v>504</v>
      </c>
      <c r="B1284" s="1">
        <v>325</v>
      </c>
      <c r="C1284" s="26" t="s">
        <v>9402</v>
      </c>
      <c r="D1284" t="s">
        <v>506</v>
      </c>
      <c r="E1284" s="27" t="s">
        <v>9403</v>
      </c>
      <c r="F1284" s="28" t="s">
        <v>519</v>
      </c>
      <c r="G1284" s="29">
        <v>160</v>
      </c>
      <c r="H1284" s="28">
        <v>0.00020000000000000001</v>
      </c>
      <c r="I1284" s="30">
        <f>ROUND(G1284*H1284,P4)</f>
        <v>0</v>
      </c>
      <c r="L1284" s="30">
        <v>0</v>
      </c>
      <c r="M1284" s="24">
        <f>ROUND(G1284*L1284,P4)</f>
        <v>0</v>
      </c>
      <c r="N1284" s="25" t="s">
        <v>6046</v>
      </c>
      <c r="O1284" s="31">
        <f>M1284*AA1284</f>
        <v>0</v>
      </c>
      <c r="P1284" s="1">
        <v>3</v>
      </c>
      <c r="AA1284" s="1">
        <f>IF(P1284=1,$O$3,IF(P1284=2,$O$4,$O$5))</f>
        <v>0</v>
      </c>
    </row>
    <row r="1285">
      <c r="A1285" s="1" t="s">
        <v>510</v>
      </c>
      <c r="E1285" s="27" t="s">
        <v>506</v>
      </c>
    </row>
    <row r="1286" ht="26">
      <c r="A1286" s="1" t="s">
        <v>511</v>
      </c>
      <c r="E1286" s="32" t="s">
        <v>2678</v>
      </c>
    </row>
    <row r="1287" ht="25">
      <c r="A1287" s="1" t="s">
        <v>513</v>
      </c>
      <c r="E1287" s="27" t="s">
        <v>6048</v>
      </c>
    </row>
    <row r="1288" ht="25">
      <c r="A1288" s="1" t="s">
        <v>504</v>
      </c>
      <c r="B1288" s="1">
        <v>321</v>
      </c>
      <c r="C1288" s="26" t="s">
        <v>9405</v>
      </c>
      <c r="D1288" t="s">
        <v>506</v>
      </c>
      <c r="E1288" s="27" t="s">
        <v>9406</v>
      </c>
      <c r="F1288" s="28" t="s">
        <v>519</v>
      </c>
      <c r="G1288" s="29">
        <v>52.530000000000001</v>
      </c>
      <c r="H1288" s="28">
        <v>0.0045999999999999999</v>
      </c>
      <c r="I1288" s="30">
        <f>ROUND(G1288*H1288,P4)</f>
        <v>0</v>
      </c>
      <c r="L1288" s="30">
        <v>0</v>
      </c>
      <c r="M1288" s="24">
        <f>ROUND(G1288*L1288,P4)</f>
        <v>0</v>
      </c>
      <c r="N1288" s="25" t="s">
        <v>6046</v>
      </c>
      <c r="O1288" s="31">
        <f>M1288*AA1288</f>
        <v>0</v>
      </c>
      <c r="P1288" s="1">
        <v>3</v>
      </c>
      <c r="AA1288" s="1">
        <f>IF(P1288=1,$O$3,IF(P1288=2,$O$4,$O$5))</f>
        <v>0</v>
      </c>
    </row>
    <row r="1289">
      <c r="A1289" s="1" t="s">
        <v>510</v>
      </c>
      <c r="E1289" s="27" t="s">
        <v>506</v>
      </c>
    </row>
    <row r="1290" ht="26">
      <c r="A1290" s="1" t="s">
        <v>511</v>
      </c>
      <c r="E1290" s="32" t="s">
        <v>10923</v>
      </c>
    </row>
    <row r="1291" ht="25">
      <c r="A1291" s="1" t="s">
        <v>513</v>
      </c>
      <c r="E1291" s="27" t="s">
        <v>6048</v>
      </c>
    </row>
    <row r="1292">
      <c r="A1292" s="1" t="s">
        <v>504</v>
      </c>
      <c r="B1292" s="1">
        <v>327</v>
      </c>
      <c r="C1292" s="26" t="s">
        <v>9408</v>
      </c>
      <c r="D1292" t="s">
        <v>506</v>
      </c>
      <c r="E1292" s="27" t="s">
        <v>9409</v>
      </c>
      <c r="F1292" s="28" t="s">
        <v>519</v>
      </c>
      <c r="G1292" s="29">
        <v>164.80000000000001</v>
      </c>
      <c r="H1292" s="28">
        <v>0.0047000000000000002</v>
      </c>
      <c r="I1292" s="30">
        <f>ROUND(G1292*H1292,P4)</f>
        <v>0</v>
      </c>
      <c r="L1292" s="30">
        <v>0</v>
      </c>
      <c r="M1292" s="24">
        <f>ROUND(G1292*L1292,P4)</f>
        <v>0</v>
      </c>
      <c r="N1292" s="25" t="s">
        <v>6046</v>
      </c>
      <c r="O1292" s="31">
        <f>M1292*AA1292</f>
        <v>0</v>
      </c>
      <c r="P1292" s="1">
        <v>3</v>
      </c>
      <c r="AA1292" s="1">
        <f>IF(P1292=1,$O$3,IF(P1292=2,$O$4,$O$5))</f>
        <v>0</v>
      </c>
    </row>
    <row r="1293">
      <c r="A1293" s="1" t="s">
        <v>510</v>
      </c>
      <c r="E1293" s="27" t="s">
        <v>506</v>
      </c>
    </row>
    <row r="1294" ht="26">
      <c r="A1294" s="1" t="s">
        <v>511</v>
      </c>
      <c r="E1294" s="32" t="s">
        <v>10924</v>
      </c>
    </row>
    <row r="1295" ht="25">
      <c r="A1295" s="1" t="s">
        <v>513</v>
      </c>
      <c r="E1295" s="27" t="s">
        <v>6048</v>
      </c>
    </row>
    <row r="1296">
      <c r="A1296" s="1" t="s">
        <v>504</v>
      </c>
      <c r="B1296" s="1">
        <v>310</v>
      </c>
      <c r="C1296" s="26" t="s">
        <v>9411</v>
      </c>
      <c r="D1296" t="s">
        <v>506</v>
      </c>
      <c r="E1296" s="27" t="s">
        <v>9412</v>
      </c>
      <c r="F1296" s="28" t="s">
        <v>567</v>
      </c>
      <c r="G1296" s="29">
        <v>58</v>
      </c>
      <c r="H1296" s="28">
        <v>1.4E-05</v>
      </c>
      <c r="I1296" s="30">
        <f>ROUND(G1296*H1296,P4)</f>
        <v>0</v>
      </c>
      <c r="L1296" s="30">
        <v>0</v>
      </c>
      <c r="M1296" s="24">
        <f>ROUND(G1296*L1296,P4)</f>
        <v>0</v>
      </c>
      <c r="N1296" s="25" t="s">
        <v>6046</v>
      </c>
      <c r="O1296" s="31">
        <f>M1296*AA1296</f>
        <v>0</v>
      </c>
      <c r="P1296" s="1">
        <v>3</v>
      </c>
      <c r="AA1296" s="1">
        <f>IF(P1296=1,$O$3,IF(P1296=2,$O$4,$O$5))</f>
        <v>0</v>
      </c>
    </row>
    <row r="1297">
      <c r="A1297" s="1" t="s">
        <v>510</v>
      </c>
      <c r="E1297" s="27" t="s">
        <v>506</v>
      </c>
    </row>
    <row r="1298" ht="26">
      <c r="A1298" s="1" t="s">
        <v>511</v>
      </c>
      <c r="E1298" s="32" t="s">
        <v>10925</v>
      </c>
    </row>
    <row r="1299" ht="25">
      <c r="A1299" s="1" t="s">
        <v>513</v>
      </c>
      <c r="E1299" s="27" t="s">
        <v>6048</v>
      </c>
    </row>
    <row r="1300" ht="25">
      <c r="A1300" s="1" t="s">
        <v>504</v>
      </c>
      <c r="B1300" s="1">
        <v>312</v>
      </c>
      <c r="C1300" s="26" t="s">
        <v>9414</v>
      </c>
      <c r="D1300" t="s">
        <v>506</v>
      </c>
      <c r="E1300" s="27" t="s">
        <v>9415</v>
      </c>
      <c r="F1300" s="28" t="s">
        <v>519</v>
      </c>
      <c r="G1300" s="29">
        <v>1</v>
      </c>
      <c r="H1300" s="28">
        <v>0</v>
      </c>
      <c r="I1300" s="30">
        <f>ROUND(G1300*H1300,P4)</f>
        <v>0</v>
      </c>
      <c r="L1300" s="30">
        <v>0</v>
      </c>
      <c r="M1300" s="24">
        <f>ROUND(G1300*L1300,P4)</f>
        <v>0</v>
      </c>
      <c r="N1300" s="25" t="s">
        <v>6046</v>
      </c>
      <c r="O1300" s="31">
        <f>M1300*AA1300</f>
        <v>0</v>
      </c>
      <c r="P1300" s="1">
        <v>3</v>
      </c>
      <c r="AA1300" s="1">
        <f>IF(P1300=1,$O$3,IF(P1300=2,$O$4,$O$5))</f>
        <v>0</v>
      </c>
    </row>
    <row r="1301">
      <c r="A1301" s="1" t="s">
        <v>510</v>
      </c>
      <c r="E1301" s="27" t="s">
        <v>506</v>
      </c>
    </row>
    <row r="1302" ht="26">
      <c r="A1302" s="1" t="s">
        <v>511</v>
      </c>
      <c r="E1302" s="32" t="s">
        <v>521</v>
      </c>
    </row>
    <row r="1303" ht="25">
      <c r="A1303" s="1" t="s">
        <v>513</v>
      </c>
      <c r="E1303" s="27" t="s">
        <v>6048</v>
      </c>
    </row>
    <row r="1304" ht="25">
      <c r="A1304" s="1" t="s">
        <v>504</v>
      </c>
      <c r="B1304" s="1">
        <v>313</v>
      </c>
      <c r="C1304" s="26" t="s">
        <v>9416</v>
      </c>
      <c r="D1304" t="s">
        <v>506</v>
      </c>
      <c r="E1304" s="27" t="s">
        <v>9417</v>
      </c>
      <c r="F1304" s="28" t="s">
        <v>1553</v>
      </c>
      <c r="G1304" s="29">
        <v>295.80000000000001</v>
      </c>
      <c r="H1304" s="28">
        <v>0.044738</v>
      </c>
      <c r="I1304" s="30">
        <f>ROUND(G1304*H1304,P4)</f>
        <v>0</v>
      </c>
      <c r="L1304" s="30">
        <v>0</v>
      </c>
      <c r="M1304" s="24">
        <f>ROUND(G1304*L1304,P4)</f>
        <v>0</v>
      </c>
      <c r="N1304" s="25" t="s">
        <v>6046</v>
      </c>
      <c r="O1304" s="31">
        <f>M1304*AA1304</f>
        <v>0</v>
      </c>
      <c r="P1304" s="1">
        <v>3</v>
      </c>
      <c r="AA1304" s="1">
        <f>IF(P1304=1,$O$3,IF(P1304=2,$O$4,$O$5))</f>
        <v>0</v>
      </c>
    </row>
    <row r="1305">
      <c r="A1305" s="1" t="s">
        <v>510</v>
      </c>
      <c r="E1305" s="27" t="s">
        <v>506</v>
      </c>
    </row>
    <row r="1306" ht="26">
      <c r="A1306" s="1" t="s">
        <v>511</v>
      </c>
      <c r="E1306" s="32" t="s">
        <v>10899</v>
      </c>
    </row>
    <row r="1307" ht="25">
      <c r="A1307" s="1" t="s">
        <v>513</v>
      </c>
      <c r="E1307" s="27" t="s">
        <v>6048</v>
      </c>
    </row>
    <row r="1308" ht="25">
      <c r="A1308" s="1" t="s">
        <v>504</v>
      </c>
      <c r="B1308" s="1">
        <v>314</v>
      </c>
      <c r="C1308" s="26" t="s">
        <v>9418</v>
      </c>
      <c r="D1308" t="s">
        <v>506</v>
      </c>
      <c r="E1308" s="27" t="s">
        <v>9419</v>
      </c>
      <c r="F1308" s="28" t="s">
        <v>567</v>
      </c>
      <c r="G1308" s="29">
        <v>29</v>
      </c>
      <c r="H1308" s="28">
        <v>0.012248</v>
      </c>
      <c r="I1308" s="30">
        <f>ROUND(G1308*H1308,P4)</f>
        <v>0</v>
      </c>
      <c r="L1308" s="30">
        <v>0</v>
      </c>
      <c r="M1308" s="24">
        <f>ROUND(G1308*L1308,P4)</f>
        <v>0</v>
      </c>
      <c r="N1308" s="25" t="s">
        <v>6046</v>
      </c>
      <c r="O1308" s="31">
        <f>M1308*AA1308</f>
        <v>0</v>
      </c>
      <c r="P1308" s="1">
        <v>3</v>
      </c>
      <c r="AA1308" s="1">
        <f>IF(P1308=1,$O$3,IF(P1308=2,$O$4,$O$5))</f>
        <v>0</v>
      </c>
    </row>
    <row r="1309">
      <c r="A1309" s="1" t="s">
        <v>510</v>
      </c>
      <c r="E1309" s="27" t="s">
        <v>506</v>
      </c>
    </row>
    <row r="1310" ht="26">
      <c r="A1310" s="1" t="s">
        <v>511</v>
      </c>
      <c r="E1310" s="32" t="s">
        <v>1050</v>
      </c>
    </row>
    <row r="1311" ht="25">
      <c r="A1311" s="1" t="s">
        <v>513</v>
      </c>
      <c r="E1311" s="27" t="s">
        <v>6048</v>
      </c>
    </row>
    <row r="1312" ht="25">
      <c r="A1312" s="1" t="s">
        <v>504</v>
      </c>
      <c r="B1312" s="1">
        <v>315</v>
      </c>
      <c r="C1312" s="26" t="s">
        <v>9421</v>
      </c>
      <c r="D1312" t="s">
        <v>506</v>
      </c>
      <c r="E1312" s="27" t="s">
        <v>9422</v>
      </c>
      <c r="F1312" s="28" t="s">
        <v>567</v>
      </c>
      <c r="G1312" s="29">
        <v>20.399999999999999</v>
      </c>
      <c r="H1312" s="28">
        <v>0.023059</v>
      </c>
      <c r="I1312" s="30">
        <f>ROUND(G1312*H1312,P4)</f>
        <v>0</v>
      </c>
      <c r="L1312" s="30">
        <v>0</v>
      </c>
      <c r="M1312" s="24">
        <f>ROUND(G1312*L1312,P4)</f>
        <v>0</v>
      </c>
      <c r="N1312" s="25" t="s">
        <v>6046</v>
      </c>
      <c r="O1312" s="31">
        <f>M1312*AA1312</f>
        <v>0</v>
      </c>
      <c r="P1312" s="1">
        <v>3</v>
      </c>
      <c r="AA1312" s="1">
        <f>IF(P1312=1,$O$3,IF(P1312=2,$O$4,$O$5))</f>
        <v>0</v>
      </c>
    </row>
    <row r="1313">
      <c r="A1313" s="1" t="s">
        <v>510</v>
      </c>
      <c r="E1313" s="27" t="s">
        <v>506</v>
      </c>
    </row>
    <row r="1314" ht="26">
      <c r="A1314" s="1" t="s">
        <v>511</v>
      </c>
      <c r="E1314" s="32" t="s">
        <v>9423</v>
      </c>
    </row>
    <row r="1315" ht="25">
      <c r="A1315" s="1" t="s">
        <v>513</v>
      </c>
      <c r="E1315" s="27" t="s">
        <v>6048</v>
      </c>
    </row>
    <row r="1316" ht="37.5">
      <c r="A1316" s="1" t="s">
        <v>504</v>
      </c>
      <c r="B1316" s="1">
        <v>316</v>
      </c>
      <c r="C1316" s="26" t="s">
        <v>9424</v>
      </c>
      <c r="D1316" t="s">
        <v>506</v>
      </c>
      <c r="E1316" s="27" t="s">
        <v>9425</v>
      </c>
      <c r="F1316" s="28" t="s">
        <v>519</v>
      </c>
      <c r="G1316" s="29">
        <v>30</v>
      </c>
      <c r="H1316" s="28">
        <v>0</v>
      </c>
      <c r="I1316" s="30">
        <f>ROUND(G1316*H1316,P4)</f>
        <v>0</v>
      </c>
      <c r="L1316" s="30">
        <v>0</v>
      </c>
      <c r="M1316" s="24">
        <f>ROUND(G1316*L1316,P4)</f>
        <v>0</v>
      </c>
      <c r="N1316" s="25" t="s">
        <v>6046</v>
      </c>
      <c r="O1316" s="31">
        <f>M1316*AA1316</f>
        <v>0</v>
      </c>
      <c r="P1316" s="1">
        <v>3</v>
      </c>
      <c r="AA1316" s="1">
        <f>IF(P1316=1,$O$3,IF(P1316=2,$O$4,$O$5))</f>
        <v>0</v>
      </c>
    </row>
    <row r="1317">
      <c r="A1317" s="1" t="s">
        <v>510</v>
      </c>
      <c r="E1317" s="27" t="s">
        <v>506</v>
      </c>
    </row>
    <row r="1318" ht="26">
      <c r="A1318" s="1" t="s">
        <v>511</v>
      </c>
      <c r="E1318" s="32" t="s">
        <v>934</v>
      </c>
    </row>
    <row r="1319" ht="25">
      <c r="A1319" s="1" t="s">
        <v>513</v>
      </c>
      <c r="E1319" s="27" t="s">
        <v>6048</v>
      </c>
    </row>
    <row r="1320">
      <c r="A1320" s="1" t="s">
        <v>504</v>
      </c>
      <c r="B1320" s="1">
        <v>318</v>
      </c>
      <c r="C1320" s="26" t="s">
        <v>9426</v>
      </c>
      <c r="D1320" t="s">
        <v>506</v>
      </c>
      <c r="E1320" s="27" t="s">
        <v>9427</v>
      </c>
      <c r="F1320" s="28" t="s">
        <v>519</v>
      </c>
      <c r="G1320" s="29">
        <v>3</v>
      </c>
      <c r="H1320" s="28">
        <v>0</v>
      </c>
      <c r="I1320" s="30">
        <f>ROUND(G1320*H1320,P4)</f>
        <v>0</v>
      </c>
      <c r="L1320" s="30">
        <v>0</v>
      </c>
      <c r="M1320" s="24">
        <f>ROUND(G1320*L1320,P4)</f>
        <v>0</v>
      </c>
      <c r="N1320" s="25" t="s">
        <v>6046</v>
      </c>
      <c r="O1320" s="31">
        <f>M1320*AA1320</f>
        <v>0</v>
      </c>
      <c r="P1320" s="1">
        <v>3</v>
      </c>
      <c r="AA1320" s="1">
        <f>IF(P1320=1,$O$3,IF(P1320=2,$O$4,$O$5))</f>
        <v>0</v>
      </c>
    </row>
    <row r="1321">
      <c r="A1321" s="1" t="s">
        <v>510</v>
      </c>
      <c r="E1321" s="27" t="s">
        <v>506</v>
      </c>
    </row>
    <row r="1322" ht="26">
      <c r="A1322" s="1" t="s">
        <v>511</v>
      </c>
      <c r="E1322" s="32" t="s">
        <v>673</v>
      </c>
    </row>
    <row r="1323" ht="25">
      <c r="A1323" s="1" t="s">
        <v>513</v>
      </c>
      <c r="E1323" s="27" t="s">
        <v>6048</v>
      </c>
    </row>
    <row r="1324">
      <c r="A1324" s="1" t="s">
        <v>504</v>
      </c>
      <c r="B1324" s="1">
        <v>320</v>
      </c>
      <c r="C1324" s="26" t="s">
        <v>9428</v>
      </c>
      <c r="D1324" t="s">
        <v>506</v>
      </c>
      <c r="E1324" s="27" t="s">
        <v>9429</v>
      </c>
      <c r="F1324" s="28" t="s">
        <v>519</v>
      </c>
      <c r="G1324" s="29">
        <v>51</v>
      </c>
      <c r="H1324" s="28">
        <v>0</v>
      </c>
      <c r="I1324" s="30">
        <f>ROUND(G1324*H1324,P4)</f>
        <v>0</v>
      </c>
      <c r="L1324" s="30">
        <v>0</v>
      </c>
      <c r="M1324" s="24">
        <f>ROUND(G1324*L1324,P4)</f>
        <v>0</v>
      </c>
      <c r="N1324" s="25" t="s">
        <v>6046</v>
      </c>
      <c r="O1324" s="31">
        <f>M1324*AA1324</f>
        <v>0</v>
      </c>
      <c r="P1324" s="1">
        <v>3</v>
      </c>
      <c r="AA1324" s="1">
        <f>IF(P1324=1,$O$3,IF(P1324=2,$O$4,$O$5))</f>
        <v>0</v>
      </c>
    </row>
    <row r="1325">
      <c r="A1325" s="1" t="s">
        <v>510</v>
      </c>
      <c r="E1325" s="27" t="s">
        <v>506</v>
      </c>
    </row>
    <row r="1326" ht="26">
      <c r="A1326" s="1" t="s">
        <v>511</v>
      </c>
      <c r="E1326" s="32" t="s">
        <v>1919</v>
      </c>
    </row>
    <row r="1327" ht="25">
      <c r="A1327" s="1" t="s">
        <v>513</v>
      </c>
      <c r="E1327" s="27" t="s">
        <v>6048</v>
      </c>
    </row>
    <row r="1328" ht="25">
      <c r="A1328" s="1" t="s">
        <v>504</v>
      </c>
      <c r="B1328" s="1">
        <v>322</v>
      </c>
      <c r="C1328" s="26" t="s">
        <v>9430</v>
      </c>
      <c r="D1328" t="s">
        <v>506</v>
      </c>
      <c r="E1328" s="27" t="s">
        <v>9431</v>
      </c>
      <c r="F1328" s="28" t="s">
        <v>519</v>
      </c>
      <c r="G1328" s="29">
        <v>1</v>
      </c>
      <c r="H1328" s="28">
        <v>0</v>
      </c>
      <c r="I1328" s="30">
        <f>ROUND(G1328*H1328,P4)</f>
        <v>0</v>
      </c>
      <c r="L1328" s="30">
        <v>0</v>
      </c>
      <c r="M1328" s="24">
        <f>ROUND(G1328*L1328,P4)</f>
        <v>0</v>
      </c>
      <c r="N1328" s="25" t="s">
        <v>6046</v>
      </c>
      <c r="O1328" s="31">
        <f>M1328*AA1328</f>
        <v>0</v>
      </c>
      <c r="P1328" s="1">
        <v>3</v>
      </c>
      <c r="AA1328" s="1">
        <f>IF(P1328=1,$O$3,IF(P1328=2,$O$4,$O$5))</f>
        <v>0</v>
      </c>
    </row>
    <row r="1329">
      <c r="A1329" s="1" t="s">
        <v>510</v>
      </c>
      <c r="E1329" s="27" t="s">
        <v>506</v>
      </c>
    </row>
    <row r="1330" ht="26">
      <c r="A1330" s="1" t="s">
        <v>511</v>
      </c>
      <c r="E1330" s="32" t="s">
        <v>10926</v>
      </c>
    </row>
    <row r="1331" ht="25">
      <c r="A1331" s="1" t="s">
        <v>513</v>
      </c>
      <c r="E1331" s="27" t="s">
        <v>6048</v>
      </c>
    </row>
    <row r="1332">
      <c r="A1332" s="1" t="s">
        <v>504</v>
      </c>
      <c r="B1332" s="1">
        <v>324</v>
      </c>
      <c r="C1332" s="26" t="s">
        <v>9433</v>
      </c>
      <c r="D1332" t="s">
        <v>506</v>
      </c>
      <c r="E1332" s="27" t="s">
        <v>9434</v>
      </c>
      <c r="F1332" s="28" t="s">
        <v>519</v>
      </c>
      <c r="G1332" s="29">
        <v>160</v>
      </c>
      <c r="H1332" s="28">
        <v>0</v>
      </c>
      <c r="I1332" s="30">
        <f>ROUND(G1332*H1332,P4)</f>
        <v>0</v>
      </c>
      <c r="L1332" s="30">
        <v>0</v>
      </c>
      <c r="M1332" s="24">
        <f>ROUND(G1332*L1332,P4)</f>
        <v>0</v>
      </c>
      <c r="N1332" s="25" t="s">
        <v>6046</v>
      </c>
      <c r="O1332" s="31">
        <f>M1332*AA1332</f>
        <v>0</v>
      </c>
      <c r="P1332" s="1">
        <v>3</v>
      </c>
      <c r="AA1332" s="1">
        <f>IF(P1332=1,$O$3,IF(P1332=2,$O$4,$O$5))</f>
        <v>0</v>
      </c>
    </row>
    <row r="1333">
      <c r="A1333" s="1" t="s">
        <v>510</v>
      </c>
      <c r="E1333" s="27" t="s">
        <v>506</v>
      </c>
    </row>
    <row r="1334" ht="26">
      <c r="A1334" s="1" t="s">
        <v>511</v>
      </c>
      <c r="E1334" s="32" t="s">
        <v>10927</v>
      </c>
    </row>
    <row r="1335" ht="25">
      <c r="A1335" s="1" t="s">
        <v>513</v>
      </c>
      <c r="E1335" s="27" t="s">
        <v>6048</v>
      </c>
    </row>
    <row r="1336">
      <c r="A1336" s="1" t="s">
        <v>504</v>
      </c>
      <c r="B1336" s="1">
        <v>328</v>
      </c>
      <c r="C1336" s="26" t="s">
        <v>9436</v>
      </c>
      <c r="D1336" t="s">
        <v>506</v>
      </c>
      <c r="E1336" s="27" t="s">
        <v>9437</v>
      </c>
      <c r="F1336" s="28" t="s">
        <v>519</v>
      </c>
      <c r="G1336" s="29">
        <v>11</v>
      </c>
      <c r="H1336" s="28">
        <v>0</v>
      </c>
      <c r="I1336" s="30">
        <f>ROUND(G1336*H1336,P4)</f>
        <v>0</v>
      </c>
      <c r="L1336" s="30">
        <v>0</v>
      </c>
      <c r="M1336" s="24">
        <f>ROUND(G1336*L1336,P4)</f>
        <v>0</v>
      </c>
      <c r="N1336" s="25" t="s">
        <v>6046</v>
      </c>
      <c r="O1336" s="31">
        <f>M1336*AA1336</f>
        <v>0</v>
      </c>
      <c r="P1336" s="1">
        <v>3</v>
      </c>
      <c r="AA1336" s="1">
        <f>IF(P1336=1,$O$3,IF(P1336=2,$O$4,$O$5))</f>
        <v>0</v>
      </c>
    </row>
    <row r="1337">
      <c r="A1337" s="1" t="s">
        <v>510</v>
      </c>
      <c r="E1337" s="27" t="s">
        <v>506</v>
      </c>
    </row>
    <row r="1338" ht="26">
      <c r="A1338" s="1" t="s">
        <v>511</v>
      </c>
      <c r="E1338" s="32" t="s">
        <v>10928</v>
      </c>
    </row>
    <row r="1339" ht="25">
      <c r="A1339" s="1" t="s">
        <v>513</v>
      </c>
      <c r="E1339" s="27" t="s">
        <v>6048</v>
      </c>
    </row>
    <row r="1340" ht="25">
      <c r="A1340" s="1" t="s">
        <v>504</v>
      </c>
      <c r="B1340" s="1">
        <v>330</v>
      </c>
      <c r="C1340" s="26" t="s">
        <v>9439</v>
      </c>
      <c r="D1340" t="s">
        <v>506</v>
      </c>
      <c r="E1340" s="27" t="s">
        <v>9440</v>
      </c>
      <c r="F1340" s="28" t="s">
        <v>1553</v>
      </c>
      <c r="G1340" s="29">
        <v>295.80000000000001</v>
      </c>
      <c r="H1340" s="28">
        <v>0</v>
      </c>
      <c r="I1340" s="30">
        <f>ROUND(G1340*H1340,P4)</f>
        <v>0</v>
      </c>
      <c r="L1340" s="30">
        <v>0</v>
      </c>
      <c r="M1340" s="24">
        <f>ROUND(G1340*L1340,P4)</f>
        <v>0</v>
      </c>
      <c r="N1340" s="25" t="s">
        <v>6046</v>
      </c>
      <c r="O1340" s="31">
        <f>M1340*AA1340</f>
        <v>0</v>
      </c>
      <c r="P1340" s="1">
        <v>3</v>
      </c>
      <c r="AA1340" s="1">
        <f>IF(P1340=1,$O$3,IF(P1340=2,$O$4,$O$5))</f>
        <v>0</v>
      </c>
    </row>
    <row r="1341">
      <c r="A1341" s="1" t="s">
        <v>510</v>
      </c>
      <c r="E1341" s="27" t="s">
        <v>506</v>
      </c>
    </row>
    <row r="1342" ht="26">
      <c r="A1342" s="1" t="s">
        <v>511</v>
      </c>
      <c r="E1342" s="32" t="s">
        <v>10899</v>
      </c>
    </row>
    <row r="1343" ht="25">
      <c r="A1343" s="1" t="s">
        <v>513</v>
      </c>
      <c r="E1343" s="27" t="s">
        <v>6048</v>
      </c>
    </row>
    <row r="1344">
      <c r="A1344" s="1" t="s">
        <v>504</v>
      </c>
      <c r="B1344" s="1">
        <v>323</v>
      </c>
      <c r="C1344" s="26" t="s">
        <v>9441</v>
      </c>
      <c r="D1344" t="s">
        <v>506</v>
      </c>
      <c r="E1344" s="27" t="s">
        <v>9442</v>
      </c>
      <c r="F1344" s="28" t="s">
        <v>519</v>
      </c>
      <c r="G1344" s="29">
        <v>1</v>
      </c>
      <c r="H1344" s="28">
        <v>0.016299999999999999</v>
      </c>
      <c r="I1344" s="30">
        <f>ROUND(G1344*H1344,P4)</f>
        <v>0</v>
      </c>
      <c r="L1344" s="30">
        <v>0</v>
      </c>
      <c r="M1344" s="24">
        <f>ROUND(G1344*L1344,P4)</f>
        <v>0</v>
      </c>
      <c r="N1344" s="25" t="s">
        <v>506</v>
      </c>
      <c r="O1344" s="31">
        <f>M1344*AA1344</f>
        <v>0</v>
      </c>
      <c r="P1344" s="1">
        <v>3</v>
      </c>
      <c r="AA1344" s="1">
        <f>IF(P1344=1,$O$3,IF(P1344=2,$O$4,$O$5))</f>
        <v>0</v>
      </c>
    </row>
    <row r="1345">
      <c r="A1345" s="1" t="s">
        <v>510</v>
      </c>
      <c r="E1345" s="27" t="s">
        <v>506</v>
      </c>
    </row>
    <row r="1346" ht="26">
      <c r="A1346" s="1" t="s">
        <v>511</v>
      </c>
      <c r="E1346" s="32" t="s">
        <v>521</v>
      </c>
    </row>
    <row r="1347">
      <c r="A1347" s="1" t="s">
        <v>513</v>
      </c>
      <c r="E1347" s="27" t="s">
        <v>506</v>
      </c>
    </row>
    <row r="1348">
      <c r="A1348" s="1" t="s">
        <v>504</v>
      </c>
      <c r="B1348" s="1">
        <v>326</v>
      </c>
      <c r="C1348" s="26" t="s">
        <v>9443</v>
      </c>
      <c r="D1348" t="s">
        <v>506</v>
      </c>
      <c r="E1348" s="27" t="s">
        <v>9444</v>
      </c>
      <c r="F1348" s="28" t="s">
        <v>519</v>
      </c>
      <c r="G1348" s="29">
        <v>160</v>
      </c>
      <c r="H1348" s="28">
        <v>0</v>
      </c>
      <c r="I1348" s="30">
        <f>ROUND(G1348*H1348,P4)</f>
        <v>0</v>
      </c>
      <c r="L1348" s="30">
        <v>0</v>
      </c>
      <c r="M1348" s="24">
        <f>ROUND(G1348*L1348,P4)</f>
        <v>0</v>
      </c>
      <c r="N1348" s="25" t="s">
        <v>506</v>
      </c>
      <c r="O1348" s="31">
        <f>M1348*AA1348</f>
        <v>0</v>
      </c>
      <c r="P1348" s="1">
        <v>3</v>
      </c>
      <c r="AA1348" s="1">
        <f>IF(P1348=1,$O$3,IF(P1348=2,$O$4,$O$5))</f>
        <v>0</v>
      </c>
    </row>
    <row r="1349">
      <c r="A1349" s="1" t="s">
        <v>510</v>
      </c>
      <c r="E1349" s="27" t="s">
        <v>506</v>
      </c>
    </row>
    <row r="1350" ht="26">
      <c r="A1350" s="1" t="s">
        <v>511</v>
      </c>
      <c r="E1350" s="32" t="s">
        <v>10927</v>
      </c>
    </row>
    <row r="1351">
      <c r="A1351" s="1" t="s">
        <v>513</v>
      </c>
      <c r="E1351" s="27" t="s">
        <v>506</v>
      </c>
    </row>
    <row r="1352" ht="13">
      <c r="A1352" s="1" t="s">
        <v>501</v>
      </c>
      <c r="C1352" s="22" t="s">
        <v>9445</v>
      </c>
      <c r="E1352" s="23" t="s">
        <v>9446</v>
      </c>
      <c r="L1352" s="24">
        <f>SUMIFS(L1353:L1488,A1353:A1488,"P")</f>
        <v>0</v>
      </c>
      <c r="M1352" s="24">
        <f>SUMIFS(M1353:M1488,A1353:A1488,"P")</f>
        <v>0</v>
      </c>
      <c r="N1352" s="25"/>
    </row>
    <row r="1353">
      <c r="A1353" s="1" t="s">
        <v>504</v>
      </c>
      <c r="B1353" s="1">
        <v>361</v>
      </c>
      <c r="C1353" s="26" t="s">
        <v>9447</v>
      </c>
      <c r="D1353" t="s">
        <v>506</v>
      </c>
      <c r="E1353" s="27" t="s">
        <v>9448</v>
      </c>
      <c r="F1353" s="28" t="s">
        <v>519</v>
      </c>
      <c r="G1353" s="29">
        <v>5</v>
      </c>
      <c r="H1353" s="28">
        <v>0.00020000000000000001</v>
      </c>
      <c r="I1353" s="30">
        <f>ROUND(G1353*H1353,P4)</f>
        <v>0</v>
      </c>
      <c r="L1353" s="30">
        <v>0</v>
      </c>
      <c r="M1353" s="24">
        <f>ROUND(G1353*L1353,P4)</f>
        <v>0</v>
      </c>
      <c r="N1353" s="25" t="s">
        <v>6046</v>
      </c>
      <c r="O1353" s="31">
        <f>M1353*AA1353</f>
        <v>0</v>
      </c>
      <c r="P1353" s="1">
        <v>3</v>
      </c>
      <c r="AA1353" s="1">
        <f>IF(P1353=1,$O$3,IF(P1353=2,$O$4,$O$5))</f>
        <v>0</v>
      </c>
    </row>
    <row r="1354">
      <c r="A1354" s="1" t="s">
        <v>510</v>
      </c>
      <c r="E1354" s="27" t="s">
        <v>506</v>
      </c>
    </row>
    <row r="1355" ht="26">
      <c r="A1355" s="1" t="s">
        <v>511</v>
      </c>
      <c r="E1355" s="32" t="s">
        <v>10807</v>
      </c>
    </row>
    <row r="1356" ht="25">
      <c r="A1356" s="1" t="s">
        <v>513</v>
      </c>
      <c r="E1356" s="27" t="s">
        <v>6048</v>
      </c>
    </row>
    <row r="1357">
      <c r="A1357" s="1" t="s">
        <v>504</v>
      </c>
      <c r="B1357" s="1">
        <v>362</v>
      </c>
      <c r="C1357" s="26" t="s">
        <v>9450</v>
      </c>
      <c r="D1357" t="s">
        <v>506</v>
      </c>
      <c r="E1357" s="27" t="s">
        <v>9451</v>
      </c>
      <c r="F1357" s="28" t="s">
        <v>519</v>
      </c>
      <c r="G1357" s="29">
        <v>1</v>
      </c>
      <c r="H1357" s="28">
        <v>0.00029999999999999997</v>
      </c>
      <c r="I1357" s="30">
        <f>ROUND(G1357*H1357,P4)</f>
        <v>0</v>
      </c>
      <c r="L1357" s="30">
        <v>0</v>
      </c>
      <c r="M1357" s="24">
        <f>ROUND(G1357*L1357,P4)</f>
        <v>0</v>
      </c>
      <c r="N1357" s="25" t="s">
        <v>6046</v>
      </c>
      <c r="O1357" s="31">
        <f>M1357*AA1357</f>
        <v>0</v>
      </c>
      <c r="P1357" s="1">
        <v>3</v>
      </c>
      <c r="AA1357" s="1">
        <f>IF(P1357=1,$O$3,IF(P1357=2,$O$4,$O$5))</f>
        <v>0</v>
      </c>
    </row>
    <row r="1358">
      <c r="A1358" s="1" t="s">
        <v>510</v>
      </c>
      <c r="E1358" s="27" t="s">
        <v>506</v>
      </c>
    </row>
    <row r="1359" ht="26">
      <c r="A1359" s="1" t="s">
        <v>511</v>
      </c>
      <c r="E1359" s="32" t="s">
        <v>9598</v>
      </c>
    </row>
    <row r="1360" ht="25">
      <c r="A1360" s="1" t="s">
        <v>513</v>
      </c>
      <c r="E1360" s="27" t="s">
        <v>6048</v>
      </c>
    </row>
    <row r="1361">
      <c r="A1361" s="1" t="s">
        <v>504</v>
      </c>
      <c r="B1361" s="1">
        <v>357</v>
      </c>
      <c r="C1361" s="26" t="s">
        <v>9453</v>
      </c>
      <c r="D1361" t="s">
        <v>506</v>
      </c>
      <c r="E1361" s="27" t="s">
        <v>9454</v>
      </c>
      <c r="F1361" s="28" t="s">
        <v>519</v>
      </c>
      <c r="G1361" s="29">
        <v>6</v>
      </c>
      <c r="H1361" s="28">
        <v>0.0022000000000000001</v>
      </c>
      <c r="I1361" s="30">
        <f>ROUND(G1361*H1361,P4)</f>
        <v>0</v>
      </c>
      <c r="L1361" s="30">
        <v>0</v>
      </c>
      <c r="M1361" s="24">
        <f>ROUND(G1361*L1361,P4)</f>
        <v>0</v>
      </c>
      <c r="N1361" s="25" t="s">
        <v>6046</v>
      </c>
      <c r="O1361" s="31">
        <f>M1361*AA1361</f>
        <v>0</v>
      </c>
      <c r="P1361" s="1">
        <v>3</v>
      </c>
      <c r="AA1361" s="1">
        <f>IF(P1361=1,$O$3,IF(P1361=2,$O$4,$O$5))</f>
        <v>0</v>
      </c>
    </row>
    <row r="1362">
      <c r="A1362" s="1" t="s">
        <v>510</v>
      </c>
      <c r="E1362" s="27" t="s">
        <v>506</v>
      </c>
    </row>
    <row r="1363" ht="78">
      <c r="A1363" s="1" t="s">
        <v>511</v>
      </c>
      <c r="E1363" s="32" t="s">
        <v>10929</v>
      </c>
    </row>
    <row r="1364" ht="25">
      <c r="A1364" s="1" t="s">
        <v>513</v>
      </c>
      <c r="E1364" s="27" t="s">
        <v>6048</v>
      </c>
    </row>
    <row r="1365">
      <c r="A1365" s="1" t="s">
        <v>504</v>
      </c>
      <c r="B1365" s="1">
        <v>359</v>
      </c>
      <c r="C1365" s="26" t="s">
        <v>9456</v>
      </c>
      <c r="D1365" t="s">
        <v>506</v>
      </c>
      <c r="E1365" s="27" t="s">
        <v>9457</v>
      </c>
      <c r="F1365" s="28" t="s">
        <v>519</v>
      </c>
      <c r="G1365" s="29">
        <v>6</v>
      </c>
      <c r="H1365" s="28">
        <v>0.0022000000000000001</v>
      </c>
      <c r="I1365" s="30">
        <f>ROUND(G1365*H1365,P4)</f>
        <v>0</v>
      </c>
      <c r="L1365" s="30">
        <v>0</v>
      </c>
      <c r="M1365" s="24">
        <f>ROUND(G1365*L1365,P4)</f>
        <v>0</v>
      </c>
      <c r="N1365" s="25" t="s">
        <v>6046</v>
      </c>
      <c r="O1365" s="31">
        <f>M1365*AA1365</f>
        <v>0</v>
      </c>
      <c r="P1365" s="1">
        <v>3</v>
      </c>
      <c r="AA1365" s="1">
        <f>IF(P1365=1,$O$3,IF(P1365=2,$O$4,$O$5))</f>
        <v>0</v>
      </c>
    </row>
    <row r="1366">
      <c r="A1366" s="1" t="s">
        <v>510</v>
      </c>
      <c r="E1366" s="27" t="s">
        <v>506</v>
      </c>
    </row>
    <row r="1367" ht="78">
      <c r="A1367" s="1" t="s">
        <v>511</v>
      </c>
      <c r="E1367" s="32" t="s">
        <v>10929</v>
      </c>
    </row>
    <row r="1368" ht="25">
      <c r="A1368" s="1" t="s">
        <v>513</v>
      </c>
      <c r="E1368" s="27" t="s">
        <v>6048</v>
      </c>
    </row>
    <row r="1369">
      <c r="A1369" s="1" t="s">
        <v>504</v>
      </c>
      <c r="B1369" s="1">
        <v>344</v>
      </c>
      <c r="C1369" s="26" t="s">
        <v>9458</v>
      </c>
      <c r="D1369" t="s">
        <v>506</v>
      </c>
      <c r="E1369" s="27" t="s">
        <v>9459</v>
      </c>
      <c r="F1369" s="28" t="s">
        <v>519</v>
      </c>
      <c r="G1369" s="29">
        <v>8</v>
      </c>
      <c r="H1369" s="28">
        <v>0.0023999999999999998</v>
      </c>
      <c r="I1369" s="30">
        <f>ROUND(G1369*H1369,P4)</f>
        <v>0</v>
      </c>
      <c r="L1369" s="30">
        <v>0</v>
      </c>
      <c r="M1369" s="24">
        <f>ROUND(G1369*L1369,P4)</f>
        <v>0</v>
      </c>
      <c r="N1369" s="25" t="s">
        <v>6046</v>
      </c>
      <c r="O1369" s="31">
        <f>M1369*AA1369</f>
        <v>0</v>
      </c>
      <c r="P1369" s="1">
        <v>3</v>
      </c>
      <c r="AA1369" s="1">
        <f>IF(P1369=1,$O$3,IF(P1369=2,$O$4,$O$5))</f>
        <v>0</v>
      </c>
    </row>
    <row r="1370">
      <c r="A1370" s="1" t="s">
        <v>510</v>
      </c>
      <c r="E1370" s="27" t="s">
        <v>506</v>
      </c>
    </row>
    <row r="1371" ht="91">
      <c r="A1371" s="1" t="s">
        <v>511</v>
      </c>
      <c r="E1371" s="32" t="s">
        <v>10930</v>
      </c>
    </row>
    <row r="1372" ht="25">
      <c r="A1372" s="1" t="s">
        <v>513</v>
      </c>
      <c r="E1372" s="27" t="s">
        <v>6048</v>
      </c>
    </row>
    <row r="1373">
      <c r="A1373" s="1" t="s">
        <v>504</v>
      </c>
      <c r="B1373" s="1">
        <v>346</v>
      </c>
      <c r="C1373" s="26" t="s">
        <v>9460</v>
      </c>
      <c r="D1373" t="s">
        <v>506</v>
      </c>
      <c r="E1373" s="27" t="s">
        <v>9461</v>
      </c>
      <c r="F1373" s="28" t="s">
        <v>519</v>
      </c>
      <c r="G1373" s="29">
        <v>7</v>
      </c>
      <c r="H1373" s="28">
        <v>0.00014999999999999999</v>
      </c>
      <c r="I1373" s="30">
        <f>ROUND(G1373*H1373,P4)</f>
        <v>0</v>
      </c>
      <c r="L1373" s="30">
        <v>0</v>
      </c>
      <c r="M1373" s="24">
        <f>ROUND(G1373*L1373,P4)</f>
        <v>0</v>
      </c>
      <c r="N1373" s="25" t="s">
        <v>6046</v>
      </c>
      <c r="O1373" s="31">
        <f>M1373*AA1373</f>
        <v>0</v>
      </c>
      <c r="P1373" s="1">
        <v>3</v>
      </c>
      <c r="AA1373" s="1">
        <f>IF(P1373=1,$O$3,IF(P1373=2,$O$4,$O$5))</f>
        <v>0</v>
      </c>
    </row>
    <row r="1374">
      <c r="A1374" s="1" t="s">
        <v>510</v>
      </c>
      <c r="E1374" s="27" t="s">
        <v>506</v>
      </c>
    </row>
    <row r="1375" ht="39">
      <c r="A1375" s="1" t="s">
        <v>511</v>
      </c>
      <c r="E1375" s="32" t="s">
        <v>10931</v>
      </c>
    </row>
    <row r="1376" ht="25">
      <c r="A1376" s="1" t="s">
        <v>513</v>
      </c>
      <c r="E1376" s="27" t="s">
        <v>6048</v>
      </c>
    </row>
    <row r="1377">
      <c r="A1377" s="1" t="s">
        <v>504</v>
      </c>
      <c r="B1377" s="1">
        <v>347</v>
      </c>
      <c r="C1377" s="26" t="s">
        <v>9463</v>
      </c>
      <c r="D1377" t="s">
        <v>506</v>
      </c>
      <c r="E1377" s="27" t="s">
        <v>9464</v>
      </c>
      <c r="F1377" s="28" t="s">
        <v>519</v>
      </c>
      <c r="G1377" s="29">
        <v>4</v>
      </c>
      <c r="H1377" s="28">
        <v>0.00014999999999999999</v>
      </c>
      <c r="I1377" s="30">
        <f>ROUND(G1377*H1377,P4)</f>
        <v>0</v>
      </c>
      <c r="L1377" s="30">
        <v>0</v>
      </c>
      <c r="M1377" s="24">
        <f>ROUND(G1377*L1377,P4)</f>
        <v>0</v>
      </c>
      <c r="N1377" s="25" t="s">
        <v>6046</v>
      </c>
      <c r="O1377" s="31">
        <f>M1377*AA1377</f>
        <v>0</v>
      </c>
      <c r="P1377" s="1">
        <v>3</v>
      </c>
      <c r="AA1377" s="1">
        <f>IF(P1377=1,$O$3,IF(P1377=2,$O$4,$O$5))</f>
        <v>0</v>
      </c>
    </row>
    <row r="1378">
      <c r="A1378" s="1" t="s">
        <v>510</v>
      </c>
      <c r="E1378" s="27" t="s">
        <v>506</v>
      </c>
    </row>
    <row r="1379" ht="52">
      <c r="A1379" s="1" t="s">
        <v>511</v>
      </c>
      <c r="E1379" s="32" t="s">
        <v>10932</v>
      </c>
    </row>
    <row r="1380" ht="25">
      <c r="A1380" s="1" t="s">
        <v>513</v>
      </c>
      <c r="E1380" s="27" t="s">
        <v>6048</v>
      </c>
    </row>
    <row r="1381">
      <c r="A1381" s="1" t="s">
        <v>504</v>
      </c>
      <c r="B1381" s="1">
        <v>364</v>
      </c>
      <c r="C1381" s="26" t="s">
        <v>9466</v>
      </c>
      <c r="D1381" t="s">
        <v>506</v>
      </c>
      <c r="E1381" s="27" t="s">
        <v>9467</v>
      </c>
      <c r="F1381" s="28" t="s">
        <v>567</v>
      </c>
      <c r="G1381" s="29">
        <v>8.5</v>
      </c>
      <c r="H1381" s="28">
        <v>0.0030000000000000001</v>
      </c>
      <c r="I1381" s="30">
        <f>ROUND(G1381*H1381,P4)</f>
        <v>0</v>
      </c>
      <c r="L1381" s="30">
        <v>0</v>
      </c>
      <c r="M1381" s="24">
        <f>ROUND(G1381*L1381,P4)</f>
        <v>0</v>
      </c>
      <c r="N1381" s="25" t="s">
        <v>6046</v>
      </c>
      <c r="O1381" s="31">
        <f>M1381*AA1381</f>
        <v>0</v>
      </c>
      <c r="P1381" s="1">
        <v>3</v>
      </c>
      <c r="AA1381" s="1">
        <f>IF(P1381=1,$O$3,IF(P1381=2,$O$4,$O$5))</f>
        <v>0</v>
      </c>
    </row>
    <row r="1382">
      <c r="A1382" s="1" t="s">
        <v>510</v>
      </c>
      <c r="E1382" s="27" t="s">
        <v>506</v>
      </c>
    </row>
    <row r="1383" ht="65">
      <c r="A1383" s="1" t="s">
        <v>511</v>
      </c>
      <c r="E1383" s="32" t="s">
        <v>10933</v>
      </c>
    </row>
    <row r="1384" ht="25">
      <c r="A1384" s="1" t="s">
        <v>513</v>
      </c>
      <c r="E1384" s="27" t="s">
        <v>6048</v>
      </c>
    </row>
    <row r="1385">
      <c r="A1385" s="1" t="s">
        <v>504</v>
      </c>
      <c r="B1385" s="1">
        <v>365</v>
      </c>
      <c r="C1385" s="26" t="s">
        <v>9475</v>
      </c>
      <c r="D1385" t="s">
        <v>506</v>
      </c>
      <c r="E1385" s="27" t="s">
        <v>9476</v>
      </c>
      <c r="F1385" s="28" t="s">
        <v>4584</v>
      </c>
      <c r="G1385" s="29">
        <v>5</v>
      </c>
      <c r="H1385" s="28">
        <v>0.00020000000000000001</v>
      </c>
      <c r="I1385" s="30">
        <f>ROUND(G1385*H1385,P4)</f>
        <v>0</v>
      </c>
      <c r="L1385" s="30">
        <v>0</v>
      </c>
      <c r="M1385" s="24">
        <f>ROUND(G1385*L1385,P4)</f>
        <v>0</v>
      </c>
      <c r="N1385" s="25" t="s">
        <v>6046</v>
      </c>
      <c r="O1385" s="31">
        <f>M1385*AA1385</f>
        <v>0</v>
      </c>
      <c r="P1385" s="1">
        <v>3</v>
      </c>
      <c r="AA1385" s="1">
        <f>IF(P1385=1,$O$3,IF(P1385=2,$O$4,$O$5))</f>
        <v>0</v>
      </c>
    </row>
    <row r="1386">
      <c r="A1386" s="1" t="s">
        <v>510</v>
      </c>
      <c r="E1386" s="27" t="s">
        <v>506</v>
      </c>
    </row>
    <row r="1387" ht="26">
      <c r="A1387" s="1" t="s">
        <v>511</v>
      </c>
      <c r="E1387" s="32" t="s">
        <v>1076</v>
      </c>
    </row>
    <row r="1388" ht="25">
      <c r="A1388" s="1" t="s">
        <v>513</v>
      </c>
      <c r="E1388" s="27" t="s">
        <v>6048</v>
      </c>
    </row>
    <row r="1389">
      <c r="A1389" s="1" t="s">
        <v>504</v>
      </c>
      <c r="B1389" s="1">
        <v>335</v>
      </c>
      <c r="C1389" s="26" t="s">
        <v>9477</v>
      </c>
      <c r="D1389" t="s">
        <v>506</v>
      </c>
      <c r="E1389" s="27" t="s">
        <v>9478</v>
      </c>
      <c r="F1389" s="28" t="s">
        <v>1553</v>
      </c>
      <c r="G1389" s="29">
        <v>9.4879999999999995</v>
      </c>
      <c r="H1389" s="28">
        <v>0.0093100000000000006</v>
      </c>
      <c r="I1389" s="30">
        <f>ROUND(G1389*H1389,P4)</f>
        <v>0</v>
      </c>
      <c r="L1389" s="30">
        <v>0</v>
      </c>
      <c r="M1389" s="24">
        <f>ROUND(G1389*L1389,P4)</f>
        <v>0</v>
      </c>
      <c r="N1389" s="25" t="s">
        <v>6046</v>
      </c>
      <c r="O1389" s="31">
        <f>M1389*AA1389</f>
        <v>0</v>
      </c>
      <c r="P1389" s="1">
        <v>3</v>
      </c>
      <c r="AA1389" s="1">
        <f>IF(P1389=1,$O$3,IF(P1389=2,$O$4,$O$5))</f>
        <v>0</v>
      </c>
    </row>
    <row r="1390">
      <c r="A1390" s="1" t="s">
        <v>510</v>
      </c>
      <c r="E1390" s="27" t="s">
        <v>506</v>
      </c>
    </row>
    <row r="1391" ht="26">
      <c r="A1391" s="1" t="s">
        <v>511</v>
      </c>
      <c r="E1391" s="32" t="s">
        <v>10934</v>
      </c>
    </row>
    <row r="1392" ht="25">
      <c r="A1392" s="1" t="s">
        <v>513</v>
      </c>
      <c r="E1392" s="27" t="s">
        <v>6048</v>
      </c>
    </row>
    <row r="1393">
      <c r="A1393" s="1" t="s">
        <v>504</v>
      </c>
      <c r="B1393" s="1">
        <v>332</v>
      </c>
      <c r="C1393" s="26" t="s">
        <v>9480</v>
      </c>
      <c r="D1393" t="s">
        <v>506</v>
      </c>
      <c r="E1393" s="27" t="s">
        <v>9481</v>
      </c>
      <c r="F1393" s="28" t="s">
        <v>519</v>
      </c>
      <c r="G1393" s="29">
        <v>1</v>
      </c>
      <c r="H1393" s="28">
        <v>0.00044000000000000002</v>
      </c>
      <c r="I1393" s="30">
        <f>ROUND(G1393*H1393,P4)</f>
        <v>0</v>
      </c>
      <c r="L1393" s="30">
        <v>0</v>
      </c>
      <c r="M1393" s="24">
        <f>ROUND(G1393*L1393,P4)</f>
        <v>0</v>
      </c>
      <c r="N1393" s="25" t="s">
        <v>6046</v>
      </c>
      <c r="O1393" s="31">
        <f>M1393*AA1393</f>
        <v>0</v>
      </c>
      <c r="P1393" s="1">
        <v>3</v>
      </c>
      <c r="AA1393" s="1">
        <f>IF(P1393=1,$O$3,IF(P1393=2,$O$4,$O$5))</f>
        <v>0</v>
      </c>
    </row>
    <row r="1394">
      <c r="A1394" s="1" t="s">
        <v>510</v>
      </c>
      <c r="E1394" s="27" t="s">
        <v>506</v>
      </c>
    </row>
    <row r="1395" ht="26">
      <c r="A1395" s="1" t="s">
        <v>511</v>
      </c>
      <c r="E1395" s="32" t="s">
        <v>10935</v>
      </c>
    </row>
    <row r="1396" ht="25">
      <c r="A1396" s="1" t="s">
        <v>513</v>
      </c>
      <c r="E1396" s="27" t="s">
        <v>6048</v>
      </c>
    </row>
    <row r="1397" ht="25">
      <c r="A1397" s="1" t="s">
        <v>504</v>
      </c>
      <c r="B1397" s="1">
        <v>334</v>
      </c>
      <c r="C1397" s="26" t="s">
        <v>9483</v>
      </c>
      <c r="D1397" t="s">
        <v>506</v>
      </c>
      <c r="E1397" s="27" t="s">
        <v>9484</v>
      </c>
      <c r="F1397" s="28" t="s">
        <v>1553</v>
      </c>
      <c r="G1397" s="29">
        <v>8.625</v>
      </c>
      <c r="H1397" s="28">
        <v>0</v>
      </c>
      <c r="I1397" s="30">
        <f>ROUND(G1397*H1397,P4)</f>
        <v>0</v>
      </c>
      <c r="L1397" s="30">
        <v>0</v>
      </c>
      <c r="M1397" s="24">
        <f>ROUND(G1397*L1397,P4)</f>
        <v>0</v>
      </c>
      <c r="N1397" s="25" t="s">
        <v>6046</v>
      </c>
      <c r="O1397" s="31">
        <f>M1397*AA1397</f>
        <v>0</v>
      </c>
      <c r="P1397" s="1">
        <v>3</v>
      </c>
      <c r="AA1397" s="1">
        <f>IF(P1397=1,$O$3,IF(P1397=2,$O$4,$O$5))</f>
        <v>0</v>
      </c>
    </row>
    <row r="1398">
      <c r="A1398" s="1" t="s">
        <v>510</v>
      </c>
      <c r="E1398" s="27" t="s">
        <v>506</v>
      </c>
    </row>
    <row r="1399" ht="26">
      <c r="A1399" s="1" t="s">
        <v>511</v>
      </c>
      <c r="E1399" s="32" t="s">
        <v>10936</v>
      </c>
    </row>
    <row r="1400" ht="25">
      <c r="A1400" s="1" t="s">
        <v>513</v>
      </c>
      <c r="E1400" s="27" t="s">
        <v>6048</v>
      </c>
    </row>
    <row r="1401" ht="25">
      <c r="A1401" s="1" t="s">
        <v>504</v>
      </c>
      <c r="B1401" s="1">
        <v>336</v>
      </c>
      <c r="C1401" s="26" t="s">
        <v>10937</v>
      </c>
      <c r="D1401" t="s">
        <v>506</v>
      </c>
      <c r="E1401" s="27" t="s">
        <v>10938</v>
      </c>
      <c r="F1401" s="28" t="s">
        <v>1553</v>
      </c>
      <c r="G1401" s="29">
        <v>5.2800000000000002</v>
      </c>
      <c r="H1401" s="28">
        <v>0.00025999999999999998</v>
      </c>
      <c r="I1401" s="30">
        <f>ROUND(G1401*H1401,P4)</f>
        <v>0</v>
      </c>
      <c r="L1401" s="30">
        <v>0</v>
      </c>
      <c r="M1401" s="24">
        <f>ROUND(G1401*L1401,P4)</f>
        <v>0</v>
      </c>
      <c r="N1401" s="25" t="s">
        <v>6046</v>
      </c>
      <c r="O1401" s="31">
        <f>M1401*AA1401</f>
        <v>0</v>
      </c>
      <c r="P1401" s="1">
        <v>3</v>
      </c>
      <c r="AA1401" s="1">
        <f>IF(P1401=1,$O$3,IF(P1401=2,$O$4,$O$5))</f>
        <v>0</v>
      </c>
    </row>
    <row r="1402">
      <c r="A1402" s="1" t="s">
        <v>510</v>
      </c>
      <c r="E1402" s="27" t="s">
        <v>506</v>
      </c>
    </row>
    <row r="1403" ht="39">
      <c r="A1403" s="1" t="s">
        <v>511</v>
      </c>
      <c r="E1403" s="32" t="s">
        <v>10939</v>
      </c>
    </row>
    <row r="1404" ht="25">
      <c r="A1404" s="1" t="s">
        <v>513</v>
      </c>
      <c r="E1404" s="27" t="s">
        <v>6048</v>
      </c>
    </row>
    <row r="1405" ht="25">
      <c r="A1405" s="1" t="s">
        <v>504</v>
      </c>
      <c r="B1405" s="1">
        <v>338</v>
      </c>
      <c r="C1405" s="26" t="s">
        <v>9486</v>
      </c>
      <c r="D1405" t="s">
        <v>506</v>
      </c>
      <c r="E1405" s="27" t="s">
        <v>9487</v>
      </c>
      <c r="F1405" s="28" t="s">
        <v>1553</v>
      </c>
      <c r="G1405" s="29">
        <v>8.3200000000000003</v>
      </c>
      <c r="H1405" s="28">
        <v>0.000263</v>
      </c>
      <c r="I1405" s="30">
        <f>ROUND(G1405*H1405,P4)</f>
        <v>0</v>
      </c>
      <c r="L1405" s="30">
        <v>0</v>
      </c>
      <c r="M1405" s="24">
        <f>ROUND(G1405*L1405,P4)</f>
        <v>0</v>
      </c>
      <c r="N1405" s="25" t="s">
        <v>6046</v>
      </c>
      <c r="O1405" s="31">
        <f>M1405*AA1405</f>
        <v>0</v>
      </c>
      <c r="P1405" s="1">
        <v>3</v>
      </c>
      <c r="AA1405" s="1">
        <f>IF(P1405=1,$O$3,IF(P1405=2,$O$4,$O$5))</f>
        <v>0</v>
      </c>
    </row>
    <row r="1406">
      <c r="A1406" s="1" t="s">
        <v>510</v>
      </c>
      <c r="E1406" s="27" t="s">
        <v>506</v>
      </c>
    </row>
    <row r="1407" ht="65">
      <c r="A1407" s="1" t="s">
        <v>511</v>
      </c>
      <c r="E1407" s="32" t="s">
        <v>10940</v>
      </c>
    </row>
    <row r="1408" ht="25">
      <c r="A1408" s="1" t="s">
        <v>513</v>
      </c>
      <c r="E1408" s="27" t="s">
        <v>6048</v>
      </c>
    </row>
    <row r="1409" ht="25">
      <c r="A1409" s="1" t="s">
        <v>504</v>
      </c>
      <c r="B1409" s="1">
        <v>340</v>
      </c>
      <c r="C1409" s="26" t="s">
        <v>9491</v>
      </c>
      <c r="D1409" t="s">
        <v>506</v>
      </c>
      <c r="E1409" s="27" t="s">
        <v>9492</v>
      </c>
      <c r="F1409" s="28" t="s">
        <v>519</v>
      </c>
      <c r="G1409" s="29">
        <v>7</v>
      </c>
      <c r="H1409" s="28">
        <v>0</v>
      </c>
      <c r="I1409" s="30">
        <f>ROUND(G1409*H1409,P4)</f>
        <v>0</v>
      </c>
      <c r="L1409" s="30">
        <v>0</v>
      </c>
      <c r="M1409" s="24">
        <f>ROUND(G1409*L1409,P4)</f>
        <v>0</v>
      </c>
      <c r="N1409" s="25" t="s">
        <v>6046</v>
      </c>
      <c r="O1409" s="31">
        <f>M1409*AA1409</f>
        <v>0</v>
      </c>
      <c r="P1409" s="1">
        <v>3</v>
      </c>
      <c r="AA1409" s="1">
        <f>IF(P1409=1,$O$3,IF(P1409=2,$O$4,$O$5))</f>
        <v>0</v>
      </c>
    </row>
    <row r="1410">
      <c r="A1410" s="1" t="s">
        <v>510</v>
      </c>
      <c r="E1410" s="27" t="s">
        <v>506</v>
      </c>
    </row>
    <row r="1411" ht="26">
      <c r="A1411" s="1" t="s">
        <v>511</v>
      </c>
      <c r="E1411" s="32" t="s">
        <v>969</v>
      </c>
    </row>
    <row r="1412" ht="25">
      <c r="A1412" s="1" t="s">
        <v>513</v>
      </c>
      <c r="E1412" s="27" t="s">
        <v>6048</v>
      </c>
    </row>
    <row r="1413">
      <c r="A1413" s="1" t="s">
        <v>504</v>
      </c>
      <c r="B1413" s="1">
        <v>343</v>
      </c>
      <c r="C1413" s="26" t="s">
        <v>9493</v>
      </c>
      <c r="D1413" t="s">
        <v>506</v>
      </c>
      <c r="E1413" s="27" t="s">
        <v>9494</v>
      </c>
      <c r="F1413" s="28" t="s">
        <v>519</v>
      </c>
      <c r="G1413" s="29">
        <v>8</v>
      </c>
      <c r="H1413" s="28">
        <v>0</v>
      </c>
      <c r="I1413" s="30">
        <f>ROUND(G1413*H1413,P4)</f>
        <v>0</v>
      </c>
      <c r="L1413" s="30">
        <v>0</v>
      </c>
      <c r="M1413" s="24">
        <f>ROUND(G1413*L1413,P4)</f>
        <v>0</v>
      </c>
      <c r="N1413" s="25" t="s">
        <v>6046</v>
      </c>
      <c r="O1413" s="31">
        <f>M1413*AA1413</f>
        <v>0</v>
      </c>
      <c r="P1413" s="1">
        <v>3</v>
      </c>
      <c r="AA1413" s="1">
        <f>IF(P1413=1,$O$3,IF(P1413=2,$O$4,$O$5))</f>
        <v>0</v>
      </c>
    </row>
    <row r="1414">
      <c r="A1414" s="1" t="s">
        <v>510</v>
      </c>
      <c r="E1414" s="27" t="s">
        <v>506</v>
      </c>
    </row>
    <row r="1415" ht="26">
      <c r="A1415" s="1" t="s">
        <v>511</v>
      </c>
      <c r="E1415" s="32" t="s">
        <v>844</v>
      </c>
    </row>
    <row r="1416" ht="25">
      <c r="A1416" s="1" t="s">
        <v>513</v>
      </c>
      <c r="E1416" s="27" t="s">
        <v>6048</v>
      </c>
    </row>
    <row r="1417">
      <c r="A1417" s="1" t="s">
        <v>504</v>
      </c>
      <c r="B1417" s="1">
        <v>345</v>
      </c>
      <c r="C1417" s="26" t="s">
        <v>9495</v>
      </c>
      <c r="D1417" t="s">
        <v>506</v>
      </c>
      <c r="E1417" s="27" t="s">
        <v>9496</v>
      </c>
      <c r="F1417" s="28" t="s">
        <v>519</v>
      </c>
      <c r="G1417" s="29">
        <v>11</v>
      </c>
      <c r="H1417" s="28">
        <v>0</v>
      </c>
      <c r="I1417" s="30">
        <f>ROUND(G1417*H1417,P4)</f>
        <v>0</v>
      </c>
      <c r="L1417" s="30">
        <v>0</v>
      </c>
      <c r="M1417" s="24">
        <f>ROUND(G1417*L1417,P4)</f>
        <v>0</v>
      </c>
      <c r="N1417" s="25" t="s">
        <v>6046</v>
      </c>
      <c r="O1417" s="31">
        <f>M1417*AA1417</f>
        <v>0</v>
      </c>
      <c r="P1417" s="1">
        <v>3</v>
      </c>
      <c r="AA1417" s="1">
        <f>IF(P1417=1,$O$3,IF(P1417=2,$O$4,$O$5))</f>
        <v>0</v>
      </c>
    </row>
    <row r="1418">
      <c r="A1418" s="1" t="s">
        <v>510</v>
      </c>
      <c r="E1418" s="27" t="s">
        <v>506</v>
      </c>
    </row>
    <row r="1419" ht="26">
      <c r="A1419" s="1" t="s">
        <v>511</v>
      </c>
      <c r="E1419" s="32" t="s">
        <v>1347</v>
      </c>
    </row>
    <row r="1420" ht="25">
      <c r="A1420" s="1" t="s">
        <v>513</v>
      </c>
      <c r="E1420" s="27" t="s">
        <v>6048</v>
      </c>
    </row>
    <row r="1421">
      <c r="A1421" s="1" t="s">
        <v>504</v>
      </c>
      <c r="B1421" s="1">
        <v>348</v>
      </c>
      <c r="C1421" s="26" t="s">
        <v>9497</v>
      </c>
      <c r="D1421" t="s">
        <v>506</v>
      </c>
      <c r="E1421" s="27" t="s">
        <v>9498</v>
      </c>
      <c r="F1421" s="28" t="s">
        <v>519</v>
      </c>
      <c r="G1421" s="29">
        <v>4</v>
      </c>
      <c r="H1421" s="28">
        <v>0</v>
      </c>
      <c r="I1421" s="30">
        <f>ROUND(G1421*H1421,P4)</f>
        <v>0</v>
      </c>
      <c r="L1421" s="30">
        <v>0</v>
      </c>
      <c r="M1421" s="24">
        <f>ROUND(G1421*L1421,P4)</f>
        <v>0</v>
      </c>
      <c r="N1421" s="25" t="s">
        <v>6046</v>
      </c>
      <c r="O1421" s="31">
        <f>M1421*AA1421</f>
        <v>0</v>
      </c>
      <c r="P1421" s="1">
        <v>3</v>
      </c>
      <c r="AA1421" s="1">
        <f>IF(P1421=1,$O$3,IF(P1421=2,$O$4,$O$5))</f>
        <v>0</v>
      </c>
    </row>
    <row r="1422">
      <c r="A1422" s="1" t="s">
        <v>510</v>
      </c>
      <c r="E1422" s="27" t="s">
        <v>506</v>
      </c>
    </row>
    <row r="1423" ht="26">
      <c r="A1423" s="1" t="s">
        <v>511</v>
      </c>
      <c r="E1423" s="32" t="s">
        <v>544</v>
      </c>
    </row>
    <row r="1424" ht="25">
      <c r="A1424" s="1" t="s">
        <v>513</v>
      </c>
      <c r="E1424" s="27" t="s">
        <v>6048</v>
      </c>
    </row>
    <row r="1425">
      <c r="A1425" s="1" t="s">
        <v>504</v>
      </c>
      <c r="B1425" s="1">
        <v>351</v>
      </c>
      <c r="C1425" s="26" t="s">
        <v>9499</v>
      </c>
      <c r="D1425" t="s">
        <v>506</v>
      </c>
      <c r="E1425" s="27" t="s">
        <v>9500</v>
      </c>
      <c r="F1425" s="28" t="s">
        <v>519</v>
      </c>
      <c r="G1425" s="29">
        <v>7</v>
      </c>
      <c r="H1425" s="28">
        <v>0</v>
      </c>
      <c r="I1425" s="30">
        <f>ROUND(G1425*H1425,P4)</f>
        <v>0</v>
      </c>
      <c r="L1425" s="30">
        <v>0</v>
      </c>
      <c r="M1425" s="24">
        <f>ROUND(G1425*L1425,P4)</f>
        <v>0</v>
      </c>
      <c r="N1425" s="25" t="s">
        <v>6046</v>
      </c>
      <c r="O1425" s="31">
        <f>M1425*AA1425</f>
        <v>0</v>
      </c>
      <c r="P1425" s="1">
        <v>3</v>
      </c>
      <c r="AA1425" s="1">
        <f>IF(P1425=1,$O$3,IF(P1425=2,$O$4,$O$5))</f>
        <v>0</v>
      </c>
    </row>
    <row r="1426">
      <c r="A1426" s="1" t="s">
        <v>510</v>
      </c>
      <c r="E1426" s="27" t="s">
        <v>506</v>
      </c>
    </row>
    <row r="1427" ht="26">
      <c r="A1427" s="1" t="s">
        <v>511</v>
      </c>
      <c r="E1427" s="32" t="s">
        <v>969</v>
      </c>
    </row>
    <row r="1428" ht="25">
      <c r="A1428" s="1" t="s">
        <v>513</v>
      </c>
      <c r="E1428" s="27" t="s">
        <v>6048</v>
      </c>
    </row>
    <row r="1429">
      <c r="A1429" s="1" t="s">
        <v>504</v>
      </c>
      <c r="B1429" s="1">
        <v>353</v>
      </c>
      <c r="C1429" s="26" t="s">
        <v>9501</v>
      </c>
      <c r="D1429" t="s">
        <v>506</v>
      </c>
      <c r="E1429" s="27" t="s">
        <v>9502</v>
      </c>
      <c r="F1429" s="28" t="s">
        <v>519</v>
      </c>
      <c r="G1429" s="29">
        <v>6</v>
      </c>
      <c r="H1429" s="28">
        <v>0</v>
      </c>
      <c r="I1429" s="30">
        <f>ROUND(G1429*H1429,P4)</f>
        <v>0</v>
      </c>
      <c r="L1429" s="30">
        <v>0</v>
      </c>
      <c r="M1429" s="24">
        <f>ROUND(G1429*L1429,P4)</f>
        <v>0</v>
      </c>
      <c r="N1429" s="25" t="s">
        <v>6046</v>
      </c>
      <c r="O1429" s="31">
        <f>M1429*AA1429</f>
        <v>0</v>
      </c>
      <c r="P1429" s="1">
        <v>3</v>
      </c>
      <c r="AA1429" s="1">
        <f>IF(P1429=1,$O$3,IF(P1429=2,$O$4,$O$5))</f>
        <v>0</v>
      </c>
    </row>
    <row r="1430">
      <c r="A1430" s="1" t="s">
        <v>510</v>
      </c>
      <c r="E1430" s="27" t="s">
        <v>506</v>
      </c>
    </row>
    <row r="1431" ht="26">
      <c r="A1431" s="1" t="s">
        <v>511</v>
      </c>
      <c r="E1431" s="32" t="s">
        <v>524</v>
      </c>
    </row>
    <row r="1432" ht="25">
      <c r="A1432" s="1" t="s">
        <v>513</v>
      </c>
      <c r="E1432" s="27" t="s">
        <v>6048</v>
      </c>
    </row>
    <row r="1433">
      <c r="A1433" s="1" t="s">
        <v>504</v>
      </c>
      <c r="B1433" s="1">
        <v>356</v>
      </c>
      <c r="C1433" s="26" t="s">
        <v>9503</v>
      </c>
      <c r="D1433" t="s">
        <v>506</v>
      </c>
      <c r="E1433" s="27" t="s">
        <v>9504</v>
      </c>
      <c r="F1433" s="28" t="s">
        <v>519</v>
      </c>
      <c r="G1433" s="29">
        <v>6</v>
      </c>
      <c r="H1433" s="28">
        <v>0</v>
      </c>
      <c r="I1433" s="30">
        <f>ROUND(G1433*H1433,P4)</f>
        <v>0</v>
      </c>
      <c r="L1433" s="30">
        <v>0</v>
      </c>
      <c r="M1433" s="24">
        <f>ROUND(G1433*L1433,P4)</f>
        <v>0</v>
      </c>
      <c r="N1433" s="25" t="s">
        <v>6046</v>
      </c>
      <c r="O1433" s="31">
        <f>M1433*AA1433</f>
        <v>0</v>
      </c>
      <c r="P1433" s="1">
        <v>3</v>
      </c>
      <c r="AA1433" s="1">
        <f>IF(P1433=1,$O$3,IF(P1433=2,$O$4,$O$5))</f>
        <v>0</v>
      </c>
    </row>
    <row r="1434">
      <c r="A1434" s="1" t="s">
        <v>510</v>
      </c>
      <c r="E1434" s="27" t="s">
        <v>506</v>
      </c>
    </row>
    <row r="1435" ht="78">
      <c r="A1435" s="1" t="s">
        <v>511</v>
      </c>
      <c r="E1435" s="32" t="s">
        <v>10929</v>
      </c>
    </row>
    <row r="1436" ht="25">
      <c r="A1436" s="1" t="s">
        <v>513</v>
      </c>
      <c r="E1436" s="27" t="s">
        <v>6048</v>
      </c>
    </row>
    <row r="1437">
      <c r="A1437" s="1" t="s">
        <v>504</v>
      </c>
      <c r="B1437" s="1">
        <v>358</v>
      </c>
      <c r="C1437" s="26" t="s">
        <v>9505</v>
      </c>
      <c r="D1437" t="s">
        <v>506</v>
      </c>
      <c r="E1437" s="27" t="s">
        <v>9506</v>
      </c>
      <c r="F1437" s="28" t="s">
        <v>519</v>
      </c>
      <c r="G1437" s="29">
        <v>6</v>
      </c>
      <c r="H1437" s="28">
        <v>0</v>
      </c>
      <c r="I1437" s="30">
        <f>ROUND(G1437*H1437,P4)</f>
        <v>0</v>
      </c>
      <c r="L1437" s="30">
        <v>0</v>
      </c>
      <c r="M1437" s="24">
        <f>ROUND(G1437*L1437,P4)</f>
        <v>0</v>
      </c>
      <c r="N1437" s="25" t="s">
        <v>6046</v>
      </c>
      <c r="O1437" s="31">
        <f>M1437*AA1437</f>
        <v>0</v>
      </c>
      <c r="P1437" s="1">
        <v>3</v>
      </c>
      <c r="AA1437" s="1">
        <f>IF(P1437=1,$O$3,IF(P1437=2,$O$4,$O$5))</f>
        <v>0</v>
      </c>
    </row>
    <row r="1438">
      <c r="A1438" s="1" t="s">
        <v>510</v>
      </c>
      <c r="E1438" s="27" t="s">
        <v>506</v>
      </c>
    </row>
    <row r="1439" ht="78">
      <c r="A1439" s="1" t="s">
        <v>511</v>
      </c>
      <c r="E1439" s="32" t="s">
        <v>10929</v>
      </c>
    </row>
    <row r="1440" ht="25">
      <c r="A1440" s="1" t="s">
        <v>513</v>
      </c>
      <c r="E1440" s="27" t="s">
        <v>6048</v>
      </c>
    </row>
    <row r="1441">
      <c r="A1441" s="1" t="s">
        <v>504</v>
      </c>
      <c r="B1441" s="1">
        <v>360</v>
      </c>
      <c r="C1441" s="26" t="s">
        <v>9507</v>
      </c>
      <c r="D1441" t="s">
        <v>506</v>
      </c>
      <c r="E1441" s="27" t="s">
        <v>9508</v>
      </c>
      <c r="F1441" s="28" t="s">
        <v>519</v>
      </c>
      <c r="G1441" s="29">
        <v>6</v>
      </c>
      <c r="H1441" s="28">
        <v>0</v>
      </c>
      <c r="I1441" s="30">
        <f>ROUND(G1441*H1441,P4)</f>
        <v>0</v>
      </c>
      <c r="L1441" s="30">
        <v>0</v>
      </c>
      <c r="M1441" s="24">
        <f>ROUND(G1441*L1441,P4)</f>
        <v>0</v>
      </c>
      <c r="N1441" s="25" t="s">
        <v>6046</v>
      </c>
      <c r="O1441" s="31">
        <f>M1441*AA1441</f>
        <v>0</v>
      </c>
      <c r="P1441" s="1">
        <v>3</v>
      </c>
      <c r="AA1441" s="1">
        <f>IF(P1441=1,$O$3,IF(P1441=2,$O$4,$O$5))</f>
        <v>0</v>
      </c>
    </row>
    <row r="1442">
      <c r="A1442" s="1" t="s">
        <v>510</v>
      </c>
      <c r="E1442" s="27" t="s">
        <v>506</v>
      </c>
    </row>
    <row r="1443" ht="26">
      <c r="A1443" s="1" t="s">
        <v>511</v>
      </c>
      <c r="E1443" s="32" t="s">
        <v>524</v>
      </c>
    </row>
    <row r="1444" ht="25">
      <c r="A1444" s="1" t="s">
        <v>513</v>
      </c>
      <c r="E1444" s="27" t="s">
        <v>6048</v>
      </c>
    </row>
    <row r="1445" ht="25">
      <c r="A1445" s="1" t="s">
        <v>504</v>
      </c>
      <c r="B1445" s="1">
        <v>363</v>
      </c>
      <c r="C1445" s="26" t="s">
        <v>9509</v>
      </c>
      <c r="D1445" t="s">
        <v>506</v>
      </c>
      <c r="E1445" s="27" t="s">
        <v>9510</v>
      </c>
      <c r="F1445" s="28" t="s">
        <v>567</v>
      </c>
      <c r="G1445" s="29">
        <v>8.5</v>
      </c>
      <c r="H1445" s="28">
        <v>0</v>
      </c>
      <c r="I1445" s="30">
        <f>ROUND(G1445*H1445,P4)</f>
        <v>0</v>
      </c>
      <c r="L1445" s="30">
        <v>0</v>
      </c>
      <c r="M1445" s="24">
        <f>ROUND(G1445*L1445,P4)</f>
        <v>0</v>
      </c>
      <c r="N1445" s="25" t="s">
        <v>6046</v>
      </c>
      <c r="O1445" s="31">
        <f>M1445*AA1445</f>
        <v>0</v>
      </c>
      <c r="P1445" s="1">
        <v>3</v>
      </c>
      <c r="AA1445" s="1">
        <f>IF(P1445=1,$O$3,IF(P1445=2,$O$4,$O$5))</f>
        <v>0</v>
      </c>
    </row>
    <row r="1446">
      <c r="A1446" s="1" t="s">
        <v>510</v>
      </c>
      <c r="E1446" s="27" t="s">
        <v>506</v>
      </c>
    </row>
    <row r="1447" ht="65">
      <c r="A1447" s="1" t="s">
        <v>511</v>
      </c>
      <c r="E1447" s="32" t="s">
        <v>10933</v>
      </c>
    </row>
    <row r="1448" ht="25">
      <c r="A1448" s="1" t="s">
        <v>513</v>
      </c>
      <c r="E1448" s="27" t="s">
        <v>6048</v>
      </c>
    </row>
    <row r="1449">
      <c r="A1449" s="1" t="s">
        <v>504</v>
      </c>
      <c r="B1449" s="1">
        <v>349</v>
      </c>
      <c r="C1449" s="26" t="s">
        <v>9511</v>
      </c>
      <c r="D1449" t="s">
        <v>506</v>
      </c>
      <c r="E1449" s="27" t="s">
        <v>10941</v>
      </c>
      <c r="F1449" s="28" t="s">
        <v>519</v>
      </c>
      <c r="G1449" s="29">
        <v>4</v>
      </c>
      <c r="H1449" s="28">
        <v>0.0022000000000000001</v>
      </c>
      <c r="I1449" s="30">
        <f>ROUND(G1449*H1449,P4)</f>
        <v>0</v>
      </c>
      <c r="L1449" s="30">
        <v>0</v>
      </c>
      <c r="M1449" s="24">
        <f>ROUND(G1449*L1449,P4)</f>
        <v>0</v>
      </c>
      <c r="N1449" s="25" t="s">
        <v>506</v>
      </c>
      <c r="O1449" s="31">
        <f>M1449*AA1449</f>
        <v>0</v>
      </c>
      <c r="P1449" s="1">
        <v>3</v>
      </c>
      <c r="AA1449" s="1">
        <f>IF(P1449=1,$O$3,IF(P1449=2,$O$4,$O$5))</f>
        <v>0</v>
      </c>
    </row>
    <row r="1450">
      <c r="A1450" s="1" t="s">
        <v>510</v>
      </c>
      <c r="E1450" s="27" t="s">
        <v>506</v>
      </c>
    </row>
    <row r="1451" ht="52">
      <c r="A1451" s="1" t="s">
        <v>511</v>
      </c>
      <c r="E1451" s="32" t="s">
        <v>10932</v>
      </c>
    </row>
    <row r="1452">
      <c r="A1452" s="1" t="s">
        <v>513</v>
      </c>
      <c r="E1452" s="27" t="s">
        <v>506</v>
      </c>
    </row>
    <row r="1453">
      <c r="A1453" s="1" t="s">
        <v>504</v>
      </c>
      <c r="B1453" s="1">
        <v>352</v>
      </c>
      <c r="C1453" s="26" t="s">
        <v>9513</v>
      </c>
      <c r="D1453" t="s">
        <v>506</v>
      </c>
      <c r="E1453" s="27" t="s">
        <v>9514</v>
      </c>
      <c r="F1453" s="28" t="s">
        <v>519</v>
      </c>
      <c r="G1453" s="29">
        <v>7</v>
      </c>
      <c r="H1453" s="28">
        <v>0.0022000000000000001</v>
      </c>
      <c r="I1453" s="30">
        <f>ROUND(G1453*H1453,P4)</f>
        <v>0</v>
      </c>
      <c r="L1453" s="30">
        <v>0</v>
      </c>
      <c r="M1453" s="24">
        <f>ROUND(G1453*L1453,P4)</f>
        <v>0</v>
      </c>
      <c r="N1453" s="25" t="s">
        <v>506</v>
      </c>
      <c r="O1453" s="31">
        <f>M1453*AA1453</f>
        <v>0</v>
      </c>
      <c r="P1453" s="1">
        <v>3</v>
      </c>
      <c r="AA1453" s="1">
        <f>IF(P1453=1,$O$3,IF(P1453=2,$O$4,$O$5))</f>
        <v>0</v>
      </c>
    </row>
    <row r="1454">
      <c r="A1454" s="1" t="s">
        <v>510</v>
      </c>
      <c r="E1454" s="27" t="s">
        <v>506</v>
      </c>
    </row>
    <row r="1455" ht="39">
      <c r="A1455" s="1" t="s">
        <v>511</v>
      </c>
      <c r="E1455" s="32" t="s">
        <v>10931</v>
      </c>
    </row>
    <row r="1456">
      <c r="A1456" s="1" t="s">
        <v>513</v>
      </c>
      <c r="E1456" s="27" t="s">
        <v>506</v>
      </c>
    </row>
    <row r="1457">
      <c r="A1457" s="1" t="s">
        <v>504</v>
      </c>
      <c r="B1457" s="1">
        <v>354</v>
      </c>
      <c r="C1457" s="26" t="s">
        <v>9515</v>
      </c>
      <c r="D1457" t="s">
        <v>506</v>
      </c>
      <c r="E1457" s="27" t="s">
        <v>9516</v>
      </c>
      <c r="F1457" s="28" t="s">
        <v>519</v>
      </c>
      <c r="G1457" s="29">
        <v>6</v>
      </c>
      <c r="H1457" s="28">
        <v>0.00014999999999999999</v>
      </c>
      <c r="I1457" s="30">
        <f>ROUND(G1457*H1457,P4)</f>
        <v>0</v>
      </c>
      <c r="L1457" s="30">
        <v>0</v>
      </c>
      <c r="M1457" s="24">
        <f>ROUND(G1457*L1457,P4)</f>
        <v>0</v>
      </c>
      <c r="N1457" s="25" t="s">
        <v>506</v>
      </c>
      <c r="O1457" s="31">
        <f>M1457*AA1457</f>
        <v>0</v>
      </c>
      <c r="P1457" s="1">
        <v>3</v>
      </c>
      <c r="AA1457" s="1">
        <f>IF(P1457=1,$O$3,IF(P1457=2,$O$4,$O$5))</f>
        <v>0</v>
      </c>
    </row>
    <row r="1458">
      <c r="A1458" s="1" t="s">
        <v>510</v>
      </c>
      <c r="E1458" s="27" t="s">
        <v>506</v>
      </c>
    </row>
    <row r="1459" ht="78">
      <c r="A1459" s="1" t="s">
        <v>511</v>
      </c>
      <c r="E1459" s="32" t="s">
        <v>10929</v>
      </c>
    </row>
    <row r="1460">
      <c r="A1460" s="1" t="s">
        <v>513</v>
      </c>
      <c r="E1460" s="27" t="s">
        <v>506</v>
      </c>
    </row>
    <row r="1461">
      <c r="A1461" s="1" t="s">
        <v>504</v>
      </c>
      <c r="B1461" s="1">
        <v>350</v>
      </c>
      <c r="C1461" s="26" t="s">
        <v>9517</v>
      </c>
      <c r="D1461" t="s">
        <v>506</v>
      </c>
      <c r="E1461" s="27" t="s">
        <v>9518</v>
      </c>
      <c r="F1461" s="28" t="s">
        <v>519</v>
      </c>
      <c r="G1461" s="29">
        <v>4</v>
      </c>
      <c r="H1461" s="28">
        <v>0.00014999999999999999</v>
      </c>
      <c r="I1461" s="30">
        <f>ROUND(G1461*H1461,P4)</f>
        <v>0</v>
      </c>
      <c r="L1461" s="30">
        <v>0</v>
      </c>
      <c r="M1461" s="24">
        <f>ROUND(G1461*L1461,P4)</f>
        <v>0</v>
      </c>
      <c r="N1461" s="25" t="s">
        <v>506</v>
      </c>
      <c r="O1461" s="31">
        <f>M1461*AA1461</f>
        <v>0</v>
      </c>
      <c r="P1461" s="1">
        <v>3</v>
      </c>
      <c r="AA1461" s="1">
        <f>IF(P1461=1,$O$3,IF(P1461=2,$O$4,$O$5))</f>
        <v>0</v>
      </c>
    </row>
    <row r="1462">
      <c r="A1462" s="1" t="s">
        <v>510</v>
      </c>
      <c r="E1462" s="27" t="s">
        <v>506</v>
      </c>
    </row>
    <row r="1463" ht="52">
      <c r="A1463" s="1" t="s">
        <v>511</v>
      </c>
      <c r="E1463" s="32" t="s">
        <v>10932</v>
      </c>
    </row>
    <row r="1464">
      <c r="A1464" s="1" t="s">
        <v>513</v>
      </c>
      <c r="E1464" s="27" t="s">
        <v>506</v>
      </c>
    </row>
    <row r="1465">
      <c r="A1465" s="1" t="s">
        <v>504</v>
      </c>
      <c r="B1465" s="1">
        <v>355</v>
      </c>
      <c r="C1465" s="26" t="s">
        <v>9523</v>
      </c>
      <c r="D1465" t="s">
        <v>506</v>
      </c>
      <c r="E1465" s="27" t="s">
        <v>9524</v>
      </c>
      <c r="F1465" s="28" t="s">
        <v>519</v>
      </c>
      <c r="G1465" s="29">
        <v>6</v>
      </c>
      <c r="H1465" s="28">
        <v>0.00014999999999999999</v>
      </c>
      <c r="I1465" s="30">
        <f>ROUND(G1465*H1465,P4)</f>
        <v>0</v>
      </c>
      <c r="L1465" s="30">
        <v>0</v>
      </c>
      <c r="M1465" s="24">
        <f>ROUND(G1465*L1465,P4)</f>
        <v>0</v>
      </c>
      <c r="N1465" s="25" t="s">
        <v>506</v>
      </c>
      <c r="O1465" s="31">
        <f>M1465*AA1465</f>
        <v>0</v>
      </c>
      <c r="P1465" s="1">
        <v>3</v>
      </c>
      <c r="AA1465" s="1">
        <f>IF(P1465=1,$O$3,IF(P1465=2,$O$4,$O$5))</f>
        <v>0</v>
      </c>
    </row>
    <row r="1466">
      <c r="A1466" s="1" t="s">
        <v>510</v>
      </c>
      <c r="E1466" s="27" t="s">
        <v>506</v>
      </c>
    </row>
    <row r="1467" ht="78">
      <c r="A1467" s="1" t="s">
        <v>511</v>
      </c>
      <c r="E1467" s="32" t="s">
        <v>10929</v>
      </c>
    </row>
    <row r="1468">
      <c r="A1468" s="1" t="s">
        <v>513</v>
      </c>
      <c r="E1468" s="27" t="s">
        <v>506</v>
      </c>
    </row>
    <row r="1469">
      <c r="A1469" s="1" t="s">
        <v>504</v>
      </c>
      <c r="B1469" s="1">
        <v>337</v>
      </c>
      <c r="C1469" s="26" t="s">
        <v>10942</v>
      </c>
      <c r="D1469" t="s">
        <v>506</v>
      </c>
      <c r="E1469" s="27" t="s">
        <v>10943</v>
      </c>
      <c r="F1469" s="28" t="s">
        <v>1553</v>
      </c>
      <c r="G1469" s="29">
        <v>5.2800000000000002</v>
      </c>
      <c r="H1469" s="28">
        <v>0.02546</v>
      </c>
      <c r="I1469" s="30">
        <f>ROUND(G1469*H1469,P4)</f>
        <v>0</v>
      </c>
      <c r="L1469" s="30">
        <v>0</v>
      </c>
      <c r="M1469" s="24">
        <f>ROUND(G1469*L1469,P4)</f>
        <v>0</v>
      </c>
      <c r="N1469" s="25" t="s">
        <v>506</v>
      </c>
      <c r="O1469" s="31">
        <f>M1469*AA1469</f>
        <v>0</v>
      </c>
      <c r="P1469" s="1">
        <v>3</v>
      </c>
      <c r="AA1469" s="1">
        <f>IF(P1469=1,$O$3,IF(P1469=2,$O$4,$O$5))</f>
        <v>0</v>
      </c>
    </row>
    <row r="1470">
      <c r="A1470" s="1" t="s">
        <v>510</v>
      </c>
      <c r="E1470" s="27" t="s">
        <v>506</v>
      </c>
    </row>
    <row r="1471" ht="39">
      <c r="A1471" s="1" t="s">
        <v>511</v>
      </c>
      <c r="E1471" s="32" t="s">
        <v>10939</v>
      </c>
    </row>
    <row r="1472">
      <c r="A1472" s="1" t="s">
        <v>513</v>
      </c>
      <c r="E1472" s="27" t="s">
        <v>506</v>
      </c>
    </row>
    <row r="1473">
      <c r="A1473" s="1" t="s">
        <v>504</v>
      </c>
      <c r="B1473" s="1">
        <v>339</v>
      </c>
      <c r="C1473" s="26" t="s">
        <v>10944</v>
      </c>
      <c r="D1473" t="s">
        <v>506</v>
      </c>
      <c r="E1473" s="27" t="s">
        <v>10945</v>
      </c>
      <c r="F1473" s="28" t="s">
        <v>1553</v>
      </c>
      <c r="G1473" s="29">
        <v>8.3200000000000003</v>
      </c>
      <c r="H1473" s="28">
        <v>0.0287</v>
      </c>
      <c r="I1473" s="30">
        <f>ROUND(G1473*H1473,P4)</f>
        <v>0</v>
      </c>
      <c r="L1473" s="30">
        <v>0</v>
      </c>
      <c r="M1473" s="24">
        <f>ROUND(G1473*L1473,P4)</f>
        <v>0</v>
      </c>
      <c r="N1473" s="25" t="s">
        <v>506</v>
      </c>
      <c r="O1473" s="31">
        <f>M1473*AA1473</f>
        <v>0</v>
      </c>
      <c r="P1473" s="1">
        <v>3</v>
      </c>
      <c r="AA1473" s="1">
        <f>IF(P1473=1,$O$3,IF(P1473=2,$O$4,$O$5))</f>
        <v>0</v>
      </c>
    </row>
    <row r="1474">
      <c r="A1474" s="1" t="s">
        <v>510</v>
      </c>
      <c r="E1474" s="27" t="s">
        <v>506</v>
      </c>
    </row>
    <row r="1475" ht="65">
      <c r="A1475" s="1" t="s">
        <v>511</v>
      </c>
      <c r="E1475" s="32" t="s">
        <v>10940</v>
      </c>
    </row>
    <row r="1476">
      <c r="A1476" s="1" t="s">
        <v>513</v>
      </c>
      <c r="E1476" s="27" t="s">
        <v>506</v>
      </c>
    </row>
    <row r="1477">
      <c r="A1477" s="1" t="s">
        <v>504</v>
      </c>
      <c r="B1477" s="1">
        <v>341</v>
      </c>
      <c r="C1477" s="26" t="s">
        <v>9525</v>
      </c>
      <c r="D1477" t="s">
        <v>506</v>
      </c>
      <c r="E1477" s="27" t="s">
        <v>9526</v>
      </c>
      <c r="F1477" s="28" t="s">
        <v>519</v>
      </c>
      <c r="G1477" s="29">
        <v>3</v>
      </c>
      <c r="H1477" s="28">
        <v>0.024500000000000001</v>
      </c>
      <c r="I1477" s="30">
        <f>ROUND(G1477*H1477,P4)</f>
        <v>0</v>
      </c>
      <c r="L1477" s="30">
        <v>0</v>
      </c>
      <c r="M1477" s="24">
        <f>ROUND(G1477*L1477,P4)</f>
        <v>0</v>
      </c>
      <c r="N1477" s="25" t="s">
        <v>506</v>
      </c>
      <c r="O1477" s="31">
        <f>M1477*AA1477</f>
        <v>0</v>
      </c>
      <c r="P1477" s="1">
        <v>3</v>
      </c>
      <c r="AA1477" s="1">
        <f>IF(P1477=1,$O$3,IF(P1477=2,$O$4,$O$5))</f>
        <v>0</v>
      </c>
    </row>
    <row r="1478">
      <c r="A1478" s="1" t="s">
        <v>510</v>
      </c>
      <c r="E1478" s="27" t="s">
        <v>506</v>
      </c>
    </row>
    <row r="1479" ht="26">
      <c r="A1479" s="1" t="s">
        <v>511</v>
      </c>
      <c r="E1479" s="32" t="s">
        <v>10946</v>
      </c>
    </row>
    <row r="1480">
      <c r="A1480" s="1" t="s">
        <v>513</v>
      </c>
      <c r="E1480" s="27" t="s">
        <v>506</v>
      </c>
    </row>
    <row r="1481">
      <c r="A1481" s="1" t="s">
        <v>504</v>
      </c>
      <c r="B1481" s="1">
        <v>342</v>
      </c>
      <c r="C1481" s="26" t="s">
        <v>10947</v>
      </c>
      <c r="D1481" t="s">
        <v>506</v>
      </c>
      <c r="E1481" s="27" t="s">
        <v>10948</v>
      </c>
      <c r="F1481" s="28" t="s">
        <v>519</v>
      </c>
      <c r="G1481" s="29">
        <v>4</v>
      </c>
      <c r="H1481" s="28">
        <v>0.016</v>
      </c>
      <c r="I1481" s="30">
        <f>ROUND(G1481*H1481,P4)</f>
        <v>0</v>
      </c>
      <c r="L1481" s="30">
        <v>0</v>
      </c>
      <c r="M1481" s="24">
        <f>ROUND(G1481*L1481,P4)</f>
        <v>0</v>
      </c>
      <c r="N1481" s="25" t="s">
        <v>506</v>
      </c>
      <c r="O1481" s="31">
        <f>M1481*AA1481</f>
        <v>0</v>
      </c>
      <c r="P1481" s="1">
        <v>3</v>
      </c>
      <c r="AA1481" s="1">
        <f>IF(P1481=1,$O$3,IF(P1481=2,$O$4,$O$5))</f>
        <v>0</v>
      </c>
    </row>
    <row r="1482">
      <c r="A1482" s="1" t="s">
        <v>510</v>
      </c>
      <c r="E1482" s="27" t="s">
        <v>506</v>
      </c>
    </row>
    <row r="1483" ht="26">
      <c r="A1483" s="1" t="s">
        <v>511</v>
      </c>
      <c r="E1483" s="32" t="s">
        <v>10949</v>
      </c>
    </row>
    <row r="1484">
      <c r="A1484" s="1" t="s">
        <v>513</v>
      </c>
      <c r="E1484" s="27" t="s">
        <v>506</v>
      </c>
    </row>
    <row r="1485" ht="25">
      <c r="A1485" s="1" t="s">
        <v>504</v>
      </c>
      <c r="B1485" s="1">
        <v>333</v>
      </c>
      <c r="C1485" s="26" t="s">
        <v>9530</v>
      </c>
      <c r="D1485" t="s">
        <v>506</v>
      </c>
      <c r="E1485" s="27" t="s">
        <v>9531</v>
      </c>
      <c r="F1485" s="28" t="s">
        <v>519</v>
      </c>
      <c r="G1485" s="29">
        <v>1</v>
      </c>
      <c r="H1485" s="28">
        <v>0.029999999999999999</v>
      </c>
      <c r="I1485" s="30">
        <f>ROUND(G1485*H1485,P4)</f>
        <v>0</v>
      </c>
      <c r="L1485" s="30">
        <v>0</v>
      </c>
      <c r="M1485" s="24">
        <f>ROUND(G1485*L1485,P4)</f>
        <v>0</v>
      </c>
      <c r="N1485" s="25" t="s">
        <v>506</v>
      </c>
      <c r="O1485" s="31">
        <f>M1485*AA1485</f>
        <v>0</v>
      </c>
      <c r="P1485" s="1">
        <v>3</v>
      </c>
      <c r="AA1485" s="1">
        <f>IF(P1485=1,$O$3,IF(P1485=2,$O$4,$O$5))</f>
        <v>0</v>
      </c>
    </row>
    <row r="1486">
      <c r="A1486" s="1" t="s">
        <v>510</v>
      </c>
      <c r="E1486" s="27" t="s">
        <v>506</v>
      </c>
    </row>
    <row r="1487" ht="26">
      <c r="A1487" s="1" t="s">
        <v>511</v>
      </c>
      <c r="E1487" s="32" t="s">
        <v>10935</v>
      </c>
    </row>
    <row r="1488">
      <c r="A1488" s="1" t="s">
        <v>513</v>
      </c>
      <c r="E1488" s="27" t="s">
        <v>506</v>
      </c>
    </row>
    <row r="1489" ht="13">
      <c r="A1489" s="1" t="s">
        <v>501</v>
      </c>
      <c r="C1489" s="22" t="s">
        <v>9532</v>
      </c>
      <c r="E1489" s="23" t="s">
        <v>9533</v>
      </c>
      <c r="L1489" s="24">
        <f>SUMIFS(L1490:L1593,A1490:A1593,"P")</f>
        <v>0</v>
      </c>
      <c r="M1489" s="24">
        <f>SUMIFS(M1490:M1593,A1490:A1593,"P")</f>
        <v>0</v>
      </c>
      <c r="N1489" s="25"/>
    </row>
    <row r="1490">
      <c r="A1490" s="1" t="s">
        <v>504</v>
      </c>
      <c r="B1490" s="1">
        <v>390</v>
      </c>
      <c r="C1490" s="26" t="s">
        <v>9534</v>
      </c>
      <c r="D1490" t="s">
        <v>506</v>
      </c>
      <c r="E1490" s="27" t="s">
        <v>9535</v>
      </c>
      <c r="F1490" s="28" t="s">
        <v>2694</v>
      </c>
      <c r="G1490" s="29">
        <v>0.111</v>
      </c>
      <c r="H1490" s="28">
        <v>1</v>
      </c>
      <c r="I1490" s="30">
        <f>ROUND(G1490*H1490,P4)</f>
        <v>0</v>
      </c>
      <c r="L1490" s="30">
        <v>0</v>
      </c>
      <c r="M1490" s="24">
        <f>ROUND(G1490*L1490,P4)</f>
        <v>0</v>
      </c>
      <c r="N1490" s="25" t="s">
        <v>6046</v>
      </c>
      <c r="O1490" s="31">
        <f>M1490*AA1490</f>
        <v>0</v>
      </c>
      <c r="P1490" s="1">
        <v>3</v>
      </c>
      <c r="AA1490" s="1">
        <f>IF(P1490=1,$O$3,IF(P1490=2,$O$4,$O$5))</f>
        <v>0</v>
      </c>
    </row>
    <row r="1491">
      <c r="A1491" s="1" t="s">
        <v>510</v>
      </c>
      <c r="E1491" s="27" t="s">
        <v>506</v>
      </c>
    </row>
    <row r="1492" ht="78">
      <c r="A1492" s="1" t="s">
        <v>511</v>
      </c>
      <c r="E1492" s="32" t="s">
        <v>9536</v>
      </c>
    </row>
    <row r="1493" ht="25">
      <c r="A1493" s="1" t="s">
        <v>513</v>
      </c>
      <c r="E1493" s="27" t="s">
        <v>6048</v>
      </c>
    </row>
    <row r="1494">
      <c r="A1494" s="1" t="s">
        <v>504</v>
      </c>
      <c r="B1494" s="1">
        <v>388</v>
      </c>
      <c r="C1494" s="26" t="s">
        <v>9537</v>
      </c>
      <c r="D1494" t="s">
        <v>506</v>
      </c>
      <c r="E1494" s="27" t="s">
        <v>9538</v>
      </c>
      <c r="F1494" s="28" t="s">
        <v>2694</v>
      </c>
      <c r="G1494" s="29">
        <v>0.058999999999999997</v>
      </c>
      <c r="H1494" s="28">
        <v>1</v>
      </c>
      <c r="I1494" s="30">
        <f>ROUND(G1494*H1494,P4)</f>
        <v>0</v>
      </c>
      <c r="L1494" s="30">
        <v>0</v>
      </c>
      <c r="M1494" s="24">
        <f>ROUND(G1494*L1494,P4)</f>
        <v>0</v>
      </c>
      <c r="N1494" s="25" t="s">
        <v>6046</v>
      </c>
      <c r="O1494" s="31">
        <f>M1494*AA1494</f>
        <v>0</v>
      </c>
      <c r="P1494" s="1">
        <v>3</v>
      </c>
      <c r="AA1494" s="1">
        <f>IF(P1494=1,$O$3,IF(P1494=2,$O$4,$O$5))</f>
        <v>0</v>
      </c>
    </row>
    <row r="1495">
      <c r="A1495" s="1" t="s">
        <v>510</v>
      </c>
      <c r="E1495" s="27" t="s">
        <v>506</v>
      </c>
    </row>
    <row r="1496" ht="39">
      <c r="A1496" s="1" t="s">
        <v>511</v>
      </c>
      <c r="E1496" s="32" t="s">
        <v>9539</v>
      </c>
    </row>
    <row r="1497" ht="25">
      <c r="A1497" s="1" t="s">
        <v>513</v>
      </c>
      <c r="E1497" s="27" t="s">
        <v>6048</v>
      </c>
    </row>
    <row r="1498">
      <c r="A1498" s="1" t="s">
        <v>504</v>
      </c>
      <c r="B1498" s="1">
        <v>389</v>
      </c>
      <c r="C1498" s="26" t="s">
        <v>9540</v>
      </c>
      <c r="D1498" t="s">
        <v>506</v>
      </c>
      <c r="E1498" s="27" t="s">
        <v>9541</v>
      </c>
      <c r="F1498" s="28" t="s">
        <v>2694</v>
      </c>
      <c r="G1498" s="29">
        <v>0.214</v>
      </c>
      <c r="H1498" s="28">
        <v>1</v>
      </c>
      <c r="I1498" s="30">
        <f>ROUND(G1498*H1498,P4)</f>
        <v>0</v>
      </c>
      <c r="L1498" s="30">
        <v>0</v>
      </c>
      <c r="M1498" s="24">
        <f>ROUND(G1498*L1498,P4)</f>
        <v>0</v>
      </c>
      <c r="N1498" s="25" t="s">
        <v>6046</v>
      </c>
      <c r="O1498" s="31">
        <f>M1498*AA1498</f>
        <v>0</v>
      </c>
      <c r="P1498" s="1">
        <v>3</v>
      </c>
      <c r="AA1498" s="1">
        <f>IF(P1498=1,$O$3,IF(P1498=2,$O$4,$O$5))</f>
        <v>0</v>
      </c>
    </row>
    <row r="1499">
      <c r="A1499" s="1" t="s">
        <v>510</v>
      </c>
      <c r="E1499" s="27" t="s">
        <v>506</v>
      </c>
    </row>
    <row r="1500" ht="39">
      <c r="A1500" s="1" t="s">
        <v>511</v>
      </c>
      <c r="E1500" s="32" t="s">
        <v>9542</v>
      </c>
    </row>
    <row r="1501" ht="25">
      <c r="A1501" s="1" t="s">
        <v>513</v>
      </c>
      <c r="E1501" s="27" t="s">
        <v>6048</v>
      </c>
    </row>
    <row r="1502">
      <c r="A1502" s="1" t="s">
        <v>504</v>
      </c>
      <c r="B1502" s="1">
        <v>391</v>
      </c>
      <c r="C1502" s="26" t="s">
        <v>9543</v>
      </c>
      <c r="D1502" t="s">
        <v>506</v>
      </c>
      <c r="E1502" s="27" t="s">
        <v>9544</v>
      </c>
      <c r="F1502" s="28" t="s">
        <v>2694</v>
      </c>
      <c r="G1502" s="29">
        <v>0.012</v>
      </c>
      <c r="H1502" s="28">
        <v>1</v>
      </c>
      <c r="I1502" s="30">
        <f>ROUND(G1502*H1502,P4)</f>
        <v>0</v>
      </c>
      <c r="L1502" s="30">
        <v>0</v>
      </c>
      <c r="M1502" s="24">
        <f>ROUND(G1502*L1502,P4)</f>
        <v>0</v>
      </c>
      <c r="N1502" s="25" t="s">
        <v>6046</v>
      </c>
      <c r="O1502" s="31">
        <f>M1502*AA1502</f>
        <v>0</v>
      </c>
      <c r="P1502" s="1">
        <v>3</v>
      </c>
      <c r="AA1502" s="1">
        <f>IF(P1502=1,$O$3,IF(P1502=2,$O$4,$O$5))</f>
        <v>0</v>
      </c>
    </row>
    <row r="1503">
      <c r="A1503" s="1" t="s">
        <v>510</v>
      </c>
      <c r="E1503" s="27" t="s">
        <v>506</v>
      </c>
    </row>
    <row r="1504" ht="39">
      <c r="A1504" s="1" t="s">
        <v>511</v>
      </c>
      <c r="E1504" s="32" t="s">
        <v>9545</v>
      </c>
    </row>
    <row r="1505" ht="25">
      <c r="A1505" s="1" t="s">
        <v>513</v>
      </c>
      <c r="E1505" s="27" t="s">
        <v>6048</v>
      </c>
    </row>
    <row r="1506" ht="25">
      <c r="A1506" s="1" t="s">
        <v>504</v>
      </c>
      <c r="B1506" s="1">
        <v>376</v>
      </c>
      <c r="C1506" s="26" t="s">
        <v>9549</v>
      </c>
      <c r="D1506" t="s">
        <v>506</v>
      </c>
      <c r="E1506" s="27" t="s">
        <v>9550</v>
      </c>
      <c r="F1506" s="28" t="s">
        <v>1553</v>
      </c>
      <c r="G1506" s="29">
        <v>15.15</v>
      </c>
      <c r="H1506" s="28">
        <v>0.024230000000000002</v>
      </c>
      <c r="I1506" s="30">
        <f>ROUND(G1506*H1506,P4)</f>
        <v>0</v>
      </c>
      <c r="L1506" s="30">
        <v>0</v>
      </c>
      <c r="M1506" s="24">
        <f>ROUND(G1506*L1506,P4)</f>
        <v>0</v>
      </c>
      <c r="N1506" s="25" t="s">
        <v>6046</v>
      </c>
      <c r="O1506" s="31">
        <f>M1506*AA1506</f>
        <v>0</v>
      </c>
      <c r="P1506" s="1">
        <v>3</v>
      </c>
      <c r="AA1506" s="1">
        <f>IF(P1506=1,$O$3,IF(P1506=2,$O$4,$O$5))</f>
        <v>0</v>
      </c>
    </row>
    <row r="1507">
      <c r="A1507" s="1" t="s">
        <v>510</v>
      </c>
      <c r="E1507" s="27" t="s">
        <v>506</v>
      </c>
    </row>
    <row r="1508" ht="65">
      <c r="A1508" s="1" t="s">
        <v>511</v>
      </c>
      <c r="E1508" s="32" t="s">
        <v>10950</v>
      </c>
    </row>
    <row r="1509" ht="25">
      <c r="A1509" s="1" t="s">
        <v>513</v>
      </c>
      <c r="E1509" s="27" t="s">
        <v>6048</v>
      </c>
    </row>
    <row r="1510">
      <c r="A1510" s="1" t="s">
        <v>504</v>
      </c>
      <c r="B1510" s="1">
        <v>378</v>
      </c>
      <c r="C1510" s="26" t="s">
        <v>10951</v>
      </c>
      <c r="D1510" t="s">
        <v>506</v>
      </c>
      <c r="E1510" s="27" t="s">
        <v>10952</v>
      </c>
      <c r="F1510" s="28" t="s">
        <v>1553</v>
      </c>
      <c r="G1510" s="29">
        <v>3.8999999999999999</v>
      </c>
      <c r="H1510" s="28">
        <v>0.038289999999999998</v>
      </c>
      <c r="I1510" s="30">
        <f>ROUND(G1510*H1510,P4)</f>
        <v>0</v>
      </c>
      <c r="L1510" s="30">
        <v>0</v>
      </c>
      <c r="M1510" s="24">
        <f>ROUND(G1510*L1510,P4)</f>
        <v>0</v>
      </c>
      <c r="N1510" s="25" t="s">
        <v>6046</v>
      </c>
      <c r="O1510" s="31">
        <f>M1510*AA1510</f>
        <v>0</v>
      </c>
      <c r="P1510" s="1">
        <v>3</v>
      </c>
      <c r="AA1510" s="1">
        <f>IF(P1510=1,$O$3,IF(P1510=2,$O$4,$O$5))</f>
        <v>0</v>
      </c>
    </row>
    <row r="1511">
      <c r="A1511" s="1" t="s">
        <v>510</v>
      </c>
      <c r="E1511" s="27" t="s">
        <v>506</v>
      </c>
    </row>
    <row r="1512" ht="26">
      <c r="A1512" s="1" t="s">
        <v>511</v>
      </c>
      <c r="E1512" s="32" t="s">
        <v>10953</v>
      </c>
    </row>
    <row r="1513" ht="25">
      <c r="A1513" s="1" t="s">
        <v>513</v>
      </c>
      <c r="E1513" s="27" t="s">
        <v>6048</v>
      </c>
    </row>
    <row r="1514" ht="25">
      <c r="A1514" s="1" t="s">
        <v>504</v>
      </c>
      <c r="B1514" s="1">
        <v>379</v>
      </c>
      <c r="C1514" s="26" t="s">
        <v>9552</v>
      </c>
      <c r="D1514" t="s">
        <v>506</v>
      </c>
      <c r="E1514" s="27" t="s">
        <v>10954</v>
      </c>
      <c r="F1514" s="28" t="s">
        <v>1553</v>
      </c>
      <c r="G1514" s="29">
        <v>3.8999999999999999</v>
      </c>
      <c r="H1514" s="28">
        <v>0.038289999999999998</v>
      </c>
      <c r="I1514" s="30">
        <f>ROUND(G1514*H1514,P4)</f>
        <v>0</v>
      </c>
      <c r="L1514" s="30">
        <v>0</v>
      </c>
      <c r="M1514" s="24">
        <f>ROUND(G1514*L1514,P4)</f>
        <v>0</v>
      </c>
      <c r="N1514" s="25" t="s">
        <v>6046</v>
      </c>
      <c r="O1514" s="31">
        <f>M1514*AA1514</f>
        <v>0</v>
      </c>
      <c r="P1514" s="1">
        <v>3</v>
      </c>
      <c r="AA1514" s="1">
        <f>IF(P1514=1,$O$3,IF(P1514=2,$O$4,$O$5))</f>
        <v>0</v>
      </c>
    </row>
    <row r="1515">
      <c r="A1515" s="1" t="s">
        <v>510</v>
      </c>
      <c r="E1515" s="27" t="s">
        <v>506</v>
      </c>
    </row>
    <row r="1516" ht="26">
      <c r="A1516" s="1" t="s">
        <v>511</v>
      </c>
      <c r="E1516" s="32" t="s">
        <v>10955</v>
      </c>
    </row>
    <row r="1517" ht="25">
      <c r="A1517" s="1" t="s">
        <v>513</v>
      </c>
      <c r="E1517" s="27" t="s">
        <v>6048</v>
      </c>
    </row>
    <row r="1518">
      <c r="A1518" s="1" t="s">
        <v>504</v>
      </c>
      <c r="B1518" s="1">
        <v>369</v>
      </c>
      <c r="C1518" s="26" t="s">
        <v>9561</v>
      </c>
      <c r="D1518" t="s">
        <v>506</v>
      </c>
      <c r="E1518" s="27" t="s">
        <v>9562</v>
      </c>
      <c r="F1518" s="28" t="s">
        <v>1553</v>
      </c>
      <c r="G1518" s="29">
        <v>1.6279999999999999</v>
      </c>
      <c r="H1518" s="28">
        <v>0.0041999999999999997</v>
      </c>
      <c r="I1518" s="30">
        <f>ROUND(G1518*H1518,P4)</f>
        <v>0</v>
      </c>
      <c r="L1518" s="30">
        <v>0</v>
      </c>
      <c r="M1518" s="24">
        <f>ROUND(G1518*L1518,P4)</f>
        <v>0</v>
      </c>
      <c r="N1518" s="25" t="s">
        <v>6046</v>
      </c>
      <c r="O1518" s="31">
        <f>M1518*AA1518</f>
        <v>0</v>
      </c>
      <c r="P1518" s="1">
        <v>3</v>
      </c>
      <c r="AA1518" s="1">
        <f>IF(P1518=1,$O$3,IF(P1518=2,$O$4,$O$5))</f>
        <v>0</v>
      </c>
    </row>
    <row r="1519">
      <c r="A1519" s="1" t="s">
        <v>510</v>
      </c>
      <c r="E1519" s="27" t="s">
        <v>506</v>
      </c>
    </row>
    <row r="1520" ht="26">
      <c r="A1520" s="1" t="s">
        <v>511</v>
      </c>
      <c r="E1520" s="32" t="s">
        <v>10956</v>
      </c>
    </row>
    <row r="1521" ht="25">
      <c r="A1521" s="1" t="s">
        <v>513</v>
      </c>
      <c r="E1521" s="27" t="s">
        <v>6048</v>
      </c>
    </row>
    <row r="1522">
      <c r="A1522" s="1" t="s">
        <v>504</v>
      </c>
      <c r="B1522" s="1">
        <v>367</v>
      </c>
      <c r="C1522" s="26" t="s">
        <v>9564</v>
      </c>
      <c r="D1522" t="s">
        <v>506</v>
      </c>
      <c r="E1522" s="27" t="s">
        <v>9565</v>
      </c>
      <c r="F1522" s="28" t="s">
        <v>567</v>
      </c>
      <c r="G1522" s="29">
        <v>5.4560000000000004</v>
      </c>
      <c r="H1522" s="28">
        <v>0.00020000000000000001</v>
      </c>
      <c r="I1522" s="30">
        <f>ROUND(G1522*H1522,P4)</f>
        <v>0</v>
      </c>
      <c r="L1522" s="30">
        <v>0</v>
      </c>
      <c r="M1522" s="24">
        <f>ROUND(G1522*L1522,P4)</f>
        <v>0</v>
      </c>
      <c r="N1522" s="25" t="s">
        <v>6046</v>
      </c>
      <c r="O1522" s="31">
        <f>M1522*AA1522</f>
        <v>0</v>
      </c>
      <c r="P1522" s="1">
        <v>3</v>
      </c>
      <c r="AA1522" s="1">
        <f>IF(P1522=1,$O$3,IF(P1522=2,$O$4,$O$5))</f>
        <v>0</v>
      </c>
    </row>
    <row r="1523">
      <c r="A1523" s="1" t="s">
        <v>510</v>
      </c>
      <c r="E1523" s="27" t="s">
        <v>506</v>
      </c>
    </row>
    <row r="1524" ht="26">
      <c r="A1524" s="1" t="s">
        <v>511</v>
      </c>
      <c r="E1524" s="32" t="s">
        <v>10957</v>
      </c>
    </row>
    <row r="1525" ht="25">
      <c r="A1525" s="1" t="s">
        <v>513</v>
      </c>
      <c r="E1525" s="27" t="s">
        <v>6048</v>
      </c>
    </row>
    <row r="1526" ht="25">
      <c r="A1526" s="1" t="s">
        <v>504</v>
      </c>
      <c r="B1526" s="1">
        <v>366</v>
      </c>
      <c r="C1526" s="26" t="s">
        <v>9567</v>
      </c>
      <c r="D1526" t="s">
        <v>506</v>
      </c>
      <c r="E1526" s="27" t="s">
        <v>9568</v>
      </c>
      <c r="F1526" s="28" t="s">
        <v>567</v>
      </c>
      <c r="G1526" s="29">
        <v>4.96</v>
      </c>
      <c r="H1526" s="28">
        <v>0</v>
      </c>
      <c r="I1526" s="30">
        <f>ROUND(G1526*H1526,P4)</f>
        <v>0</v>
      </c>
      <c r="L1526" s="30">
        <v>0</v>
      </c>
      <c r="M1526" s="24">
        <f>ROUND(G1526*L1526,P4)</f>
        <v>0</v>
      </c>
      <c r="N1526" s="25" t="s">
        <v>6046</v>
      </c>
      <c r="O1526" s="31">
        <f>M1526*AA1526</f>
        <v>0</v>
      </c>
      <c r="P1526" s="1">
        <v>3</v>
      </c>
      <c r="AA1526" s="1">
        <f>IF(P1526=1,$O$3,IF(P1526=2,$O$4,$O$5))</f>
        <v>0</v>
      </c>
    </row>
    <row r="1527">
      <c r="A1527" s="1" t="s">
        <v>510</v>
      </c>
      <c r="E1527" s="27" t="s">
        <v>506</v>
      </c>
    </row>
    <row r="1528" ht="26">
      <c r="A1528" s="1" t="s">
        <v>511</v>
      </c>
      <c r="E1528" s="32" t="s">
        <v>10958</v>
      </c>
    </row>
    <row r="1529" ht="25">
      <c r="A1529" s="1" t="s">
        <v>513</v>
      </c>
      <c r="E1529" s="27" t="s">
        <v>6048</v>
      </c>
    </row>
    <row r="1530" ht="25">
      <c r="A1530" s="1" t="s">
        <v>504</v>
      </c>
      <c r="B1530" s="1">
        <v>368</v>
      </c>
      <c r="C1530" s="26" t="s">
        <v>9570</v>
      </c>
      <c r="D1530" t="s">
        <v>506</v>
      </c>
      <c r="E1530" s="27" t="s">
        <v>9571</v>
      </c>
      <c r="F1530" s="28" t="s">
        <v>519</v>
      </c>
      <c r="G1530" s="29">
        <v>1.48</v>
      </c>
      <c r="H1530" s="28">
        <v>0</v>
      </c>
      <c r="I1530" s="30">
        <f>ROUND(G1530*H1530,P4)</f>
        <v>0</v>
      </c>
      <c r="L1530" s="30">
        <v>0</v>
      </c>
      <c r="M1530" s="24">
        <f>ROUND(G1530*L1530,P4)</f>
        <v>0</v>
      </c>
      <c r="N1530" s="25" t="s">
        <v>6046</v>
      </c>
      <c r="O1530" s="31">
        <f>M1530*AA1530</f>
        <v>0</v>
      </c>
      <c r="P1530" s="1">
        <v>3</v>
      </c>
      <c r="AA1530" s="1">
        <f>IF(P1530=1,$O$3,IF(P1530=2,$O$4,$O$5))</f>
        <v>0</v>
      </c>
    </row>
    <row r="1531">
      <c r="A1531" s="1" t="s">
        <v>510</v>
      </c>
      <c r="E1531" s="27" t="s">
        <v>506</v>
      </c>
    </row>
    <row r="1532" ht="26">
      <c r="A1532" s="1" t="s">
        <v>511</v>
      </c>
      <c r="E1532" s="32" t="s">
        <v>10959</v>
      </c>
    </row>
    <row r="1533" ht="25">
      <c r="A1533" s="1" t="s">
        <v>513</v>
      </c>
      <c r="E1533" s="27" t="s">
        <v>6048</v>
      </c>
    </row>
    <row r="1534" ht="37.5">
      <c r="A1534" s="1" t="s">
        <v>504</v>
      </c>
      <c r="B1534" s="1">
        <v>370</v>
      </c>
      <c r="C1534" s="26" t="s">
        <v>9573</v>
      </c>
      <c r="D1534" t="s">
        <v>506</v>
      </c>
      <c r="E1534" s="27" t="s">
        <v>9574</v>
      </c>
      <c r="F1534" s="28" t="s">
        <v>1553</v>
      </c>
      <c r="G1534" s="29">
        <v>39.289999999999999</v>
      </c>
      <c r="H1534" s="28">
        <v>0.0077320000000000002</v>
      </c>
      <c r="I1534" s="30">
        <f>ROUND(G1534*H1534,P4)</f>
        <v>0</v>
      </c>
      <c r="L1534" s="30">
        <v>0</v>
      </c>
      <c r="M1534" s="24">
        <f>ROUND(G1534*L1534,P4)</f>
        <v>0</v>
      </c>
      <c r="N1534" s="25" t="s">
        <v>6046</v>
      </c>
      <c r="O1534" s="31">
        <f>M1534*AA1534</f>
        <v>0</v>
      </c>
      <c r="P1534" s="1">
        <v>3</v>
      </c>
      <c r="AA1534" s="1">
        <f>IF(P1534=1,$O$3,IF(P1534=2,$O$4,$O$5))</f>
        <v>0</v>
      </c>
    </row>
    <row r="1535">
      <c r="A1535" s="1" t="s">
        <v>510</v>
      </c>
      <c r="E1535" s="27" t="s">
        <v>506</v>
      </c>
    </row>
    <row r="1536" ht="52">
      <c r="A1536" s="1" t="s">
        <v>511</v>
      </c>
      <c r="E1536" s="32" t="s">
        <v>10960</v>
      </c>
    </row>
    <row r="1537" ht="25">
      <c r="A1537" s="1" t="s">
        <v>513</v>
      </c>
      <c r="E1537" s="27" t="s">
        <v>6048</v>
      </c>
    </row>
    <row r="1538">
      <c r="A1538" s="1" t="s">
        <v>504</v>
      </c>
      <c r="B1538" s="1">
        <v>371</v>
      </c>
      <c r="C1538" s="26" t="s">
        <v>9576</v>
      </c>
      <c r="D1538" t="s">
        <v>506</v>
      </c>
      <c r="E1538" s="27" t="s">
        <v>9577</v>
      </c>
      <c r="F1538" s="28" t="s">
        <v>1553</v>
      </c>
      <c r="G1538" s="29">
        <v>39.289999999999999</v>
      </c>
      <c r="H1538" s="28">
        <v>0</v>
      </c>
      <c r="I1538" s="30">
        <f>ROUND(G1538*H1538,P4)</f>
        <v>0</v>
      </c>
      <c r="L1538" s="30">
        <v>0</v>
      </c>
      <c r="M1538" s="24">
        <f>ROUND(G1538*L1538,P4)</f>
        <v>0</v>
      </c>
      <c r="N1538" s="25" t="s">
        <v>6046</v>
      </c>
      <c r="O1538" s="31">
        <f>M1538*AA1538</f>
        <v>0</v>
      </c>
      <c r="P1538" s="1">
        <v>3</v>
      </c>
      <c r="AA1538" s="1">
        <f>IF(P1538=1,$O$3,IF(P1538=2,$O$4,$O$5))</f>
        <v>0</v>
      </c>
    </row>
    <row r="1539">
      <c r="A1539" s="1" t="s">
        <v>510</v>
      </c>
      <c r="E1539" s="27" t="s">
        <v>506</v>
      </c>
    </row>
    <row r="1540" ht="52">
      <c r="A1540" s="1" t="s">
        <v>511</v>
      </c>
      <c r="E1540" s="32" t="s">
        <v>10960</v>
      </c>
    </row>
    <row r="1541" ht="25">
      <c r="A1541" s="1" t="s">
        <v>513</v>
      </c>
      <c r="E1541" s="27" t="s">
        <v>6048</v>
      </c>
    </row>
    <row r="1542">
      <c r="A1542" s="1" t="s">
        <v>504</v>
      </c>
      <c r="B1542" s="1">
        <v>373</v>
      </c>
      <c r="C1542" s="26" t="s">
        <v>9578</v>
      </c>
      <c r="D1542" t="s">
        <v>506</v>
      </c>
      <c r="E1542" s="27" t="s">
        <v>9579</v>
      </c>
      <c r="F1542" s="28" t="s">
        <v>1553</v>
      </c>
      <c r="G1542" s="29">
        <v>9.2539999999999996</v>
      </c>
      <c r="H1542" s="28">
        <v>4.6999999999999997E-05</v>
      </c>
      <c r="I1542" s="30">
        <f>ROUND(G1542*H1542,P4)</f>
        <v>0</v>
      </c>
      <c r="L1542" s="30">
        <v>0</v>
      </c>
      <c r="M1542" s="24">
        <f>ROUND(G1542*L1542,P4)</f>
        <v>0</v>
      </c>
      <c r="N1542" s="25" t="s">
        <v>6046</v>
      </c>
      <c r="O1542" s="31">
        <f>M1542*AA1542</f>
        <v>0</v>
      </c>
      <c r="P1542" s="1">
        <v>3</v>
      </c>
      <c r="AA1542" s="1">
        <f>IF(P1542=1,$O$3,IF(P1542=2,$O$4,$O$5))</f>
        <v>0</v>
      </c>
    </row>
    <row r="1543">
      <c r="A1543" s="1" t="s">
        <v>510</v>
      </c>
      <c r="E1543" s="27" t="s">
        <v>506</v>
      </c>
    </row>
    <row r="1544" ht="26">
      <c r="A1544" s="1" t="s">
        <v>511</v>
      </c>
      <c r="E1544" s="32" t="s">
        <v>10961</v>
      </c>
    </row>
    <row r="1545" ht="25">
      <c r="A1545" s="1" t="s">
        <v>513</v>
      </c>
      <c r="E1545" s="27" t="s">
        <v>6048</v>
      </c>
    </row>
    <row r="1546">
      <c r="A1546" s="1" t="s">
        <v>504</v>
      </c>
      <c r="B1546" s="1">
        <v>375</v>
      </c>
      <c r="C1546" s="26" t="s">
        <v>9583</v>
      </c>
      <c r="D1546" t="s">
        <v>506</v>
      </c>
      <c r="E1546" s="27" t="s">
        <v>9584</v>
      </c>
      <c r="F1546" s="28" t="s">
        <v>519</v>
      </c>
      <c r="G1546" s="29">
        <v>4</v>
      </c>
      <c r="H1546" s="28">
        <v>0</v>
      </c>
      <c r="I1546" s="30">
        <f>ROUND(G1546*H1546,P4)</f>
        <v>0</v>
      </c>
      <c r="L1546" s="30">
        <v>0</v>
      </c>
      <c r="M1546" s="24">
        <f>ROUND(G1546*L1546,P4)</f>
        <v>0</v>
      </c>
      <c r="N1546" s="25" t="s">
        <v>6046</v>
      </c>
      <c r="O1546" s="31">
        <f>M1546*AA1546</f>
        <v>0</v>
      </c>
      <c r="P1546" s="1">
        <v>3</v>
      </c>
      <c r="AA1546" s="1">
        <f>IF(P1546=1,$O$3,IF(P1546=2,$O$4,$O$5))</f>
        <v>0</v>
      </c>
    </row>
    <row r="1547">
      <c r="A1547" s="1" t="s">
        <v>510</v>
      </c>
      <c r="E1547" s="27" t="s">
        <v>506</v>
      </c>
    </row>
    <row r="1548" ht="26">
      <c r="A1548" s="1" t="s">
        <v>511</v>
      </c>
      <c r="E1548" s="32" t="s">
        <v>544</v>
      </c>
    </row>
    <row r="1549" ht="25">
      <c r="A1549" s="1" t="s">
        <v>513</v>
      </c>
      <c r="E1549" s="27" t="s">
        <v>6048</v>
      </c>
    </row>
    <row r="1550">
      <c r="A1550" s="1" t="s">
        <v>504</v>
      </c>
      <c r="B1550" s="1">
        <v>377</v>
      </c>
      <c r="C1550" s="26" t="s">
        <v>9585</v>
      </c>
      <c r="D1550" t="s">
        <v>506</v>
      </c>
      <c r="E1550" s="27" t="s">
        <v>9586</v>
      </c>
      <c r="F1550" s="28" t="s">
        <v>519</v>
      </c>
      <c r="G1550" s="29">
        <v>2</v>
      </c>
      <c r="H1550" s="28">
        <v>0</v>
      </c>
      <c r="I1550" s="30">
        <f>ROUND(G1550*H1550,P4)</f>
        <v>0</v>
      </c>
      <c r="L1550" s="30">
        <v>0</v>
      </c>
      <c r="M1550" s="24">
        <f>ROUND(G1550*L1550,P4)</f>
        <v>0</v>
      </c>
      <c r="N1550" s="25" t="s">
        <v>6046</v>
      </c>
      <c r="O1550" s="31">
        <f>M1550*AA1550</f>
        <v>0</v>
      </c>
      <c r="P1550" s="1">
        <v>3</v>
      </c>
      <c r="AA1550" s="1">
        <f>IF(P1550=1,$O$3,IF(P1550=2,$O$4,$O$5))</f>
        <v>0</v>
      </c>
    </row>
    <row r="1551">
      <c r="A1551" s="1" t="s">
        <v>510</v>
      </c>
      <c r="E1551" s="27" t="s">
        <v>506</v>
      </c>
    </row>
    <row r="1552" ht="26">
      <c r="A1552" s="1" t="s">
        <v>511</v>
      </c>
      <c r="E1552" s="32" t="s">
        <v>529</v>
      </c>
    </row>
    <row r="1553" ht="25">
      <c r="A1553" s="1" t="s">
        <v>513</v>
      </c>
      <c r="E1553" s="27" t="s">
        <v>6048</v>
      </c>
    </row>
    <row r="1554">
      <c r="A1554" s="1" t="s">
        <v>504</v>
      </c>
      <c r="B1554" s="1">
        <v>380</v>
      </c>
      <c r="C1554" s="26" t="s">
        <v>9587</v>
      </c>
      <c r="D1554" t="s">
        <v>506</v>
      </c>
      <c r="E1554" s="27" t="s">
        <v>9588</v>
      </c>
      <c r="F1554" s="28" t="s">
        <v>519</v>
      </c>
      <c r="G1554" s="29">
        <v>2</v>
      </c>
      <c r="H1554" s="28">
        <v>0</v>
      </c>
      <c r="I1554" s="30">
        <f>ROUND(G1554*H1554,P4)</f>
        <v>0</v>
      </c>
      <c r="L1554" s="30">
        <v>0</v>
      </c>
      <c r="M1554" s="24">
        <f>ROUND(G1554*L1554,P4)</f>
        <v>0</v>
      </c>
      <c r="N1554" s="25" t="s">
        <v>6046</v>
      </c>
      <c r="O1554" s="31">
        <f>M1554*AA1554</f>
        <v>0</v>
      </c>
      <c r="P1554" s="1">
        <v>3</v>
      </c>
      <c r="AA1554" s="1">
        <f>IF(P1554=1,$O$3,IF(P1554=2,$O$4,$O$5))</f>
        <v>0</v>
      </c>
    </row>
    <row r="1555">
      <c r="A1555" s="1" t="s">
        <v>510</v>
      </c>
      <c r="E1555" s="27" t="s">
        <v>506</v>
      </c>
    </row>
    <row r="1556" ht="26">
      <c r="A1556" s="1" t="s">
        <v>511</v>
      </c>
      <c r="E1556" s="32" t="s">
        <v>529</v>
      </c>
    </row>
    <row r="1557" ht="25">
      <c r="A1557" s="1" t="s">
        <v>513</v>
      </c>
      <c r="E1557" s="27" t="s">
        <v>6048</v>
      </c>
    </row>
    <row r="1558">
      <c r="A1558" s="1" t="s">
        <v>504</v>
      </c>
      <c r="B1558" s="1">
        <v>383</v>
      </c>
      <c r="C1558" s="26" t="s">
        <v>9591</v>
      </c>
      <c r="D1558" t="s">
        <v>506</v>
      </c>
      <c r="E1558" s="27" t="s">
        <v>9592</v>
      </c>
      <c r="F1558" s="28" t="s">
        <v>519</v>
      </c>
      <c r="G1558" s="29">
        <v>10</v>
      </c>
      <c r="H1558" s="28">
        <v>0</v>
      </c>
      <c r="I1558" s="30">
        <f>ROUND(G1558*H1558,P4)</f>
        <v>0</v>
      </c>
      <c r="L1558" s="30">
        <v>0</v>
      </c>
      <c r="M1558" s="24">
        <f>ROUND(G1558*L1558,P4)</f>
        <v>0</v>
      </c>
      <c r="N1558" s="25" t="s">
        <v>6046</v>
      </c>
      <c r="O1558" s="31">
        <f>M1558*AA1558</f>
        <v>0</v>
      </c>
      <c r="P1558" s="1">
        <v>3</v>
      </c>
      <c r="AA1558" s="1">
        <f>IF(P1558=1,$O$3,IF(P1558=2,$O$4,$O$5))</f>
        <v>0</v>
      </c>
    </row>
    <row r="1559">
      <c r="A1559" s="1" t="s">
        <v>510</v>
      </c>
      <c r="E1559" s="27" t="s">
        <v>506</v>
      </c>
    </row>
    <row r="1560" ht="26">
      <c r="A1560" s="1" t="s">
        <v>511</v>
      </c>
      <c r="E1560" s="32" t="s">
        <v>668</v>
      </c>
    </row>
    <row r="1561" ht="25">
      <c r="A1561" s="1" t="s">
        <v>513</v>
      </c>
      <c r="E1561" s="27" t="s">
        <v>6048</v>
      </c>
    </row>
    <row r="1562">
      <c r="A1562" s="1" t="s">
        <v>504</v>
      </c>
      <c r="B1562" s="1">
        <v>385</v>
      </c>
      <c r="C1562" s="26" t="s">
        <v>10962</v>
      </c>
      <c r="D1562" t="s">
        <v>506</v>
      </c>
      <c r="E1562" s="27" t="s">
        <v>10963</v>
      </c>
      <c r="F1562" s="28" t="s">
        <v>567</v>
      </c>
      <c r="G1562" s="29">
        <v>2</v>
      </c>
      <c r="H1562" s="28">
        <v>0</v>
      </c>
      <c r="I1562" s="30">
        <f>ROUND(G1562*H1562,P4)</f>
        <v>0</v>
      </c>
      <c r="L1562" s="30">
        <v>0</v>
      </c>
      <c r="M1562" s="24">
        <f>ROUND(G1562*L1562,P4)</f>
        <v>0</v>
      </c>
      <c r="N1562" s="25" t="s">
        <v>6046</v>
      </c>
      <c r="O1562" s="31">
        <f>M1562*AA1562</f>
        <v>0</v>
      </c>
      <c r="P1562" s="1">
        <v>3</v>
      </c>
      <c r="AA1562" s="1">
        <f>IF(P1562=1,$O$3,IF(P1562=2,$O$4,$O$5))</f>
        <v>0</v>
      </c>
    </row>
    <row r="1563">
      <c r="A1563" s="1" t="s">
        <v>510</v>
      </c>
      <c r="E1563" s="27" t="s">
        <v>506</v>
      </c>
    </row>
    <row r="1564" ht="26">
      <c r="A1564" s="1" t="s">
        <v>511</v>
      </c>
      <c r="E1564" s="32" t="s">
        <v>10964</v>
      </c>
    </row>
    <row r="1565" ht="25">
      <c r="A1565" s="1" t="s">
        <v>513</v>
      </c>
      <c r="E1565" s="27" t="s">
        <v>6048</v>
      </c>
    </row>
    <row r="1566">
      <c r="A1566" s="1" t="s">
        <v>504</v>
      </c>
      <c r="B1566" s="1">
        <v>387</v>
      </c>
      <c r="C1566" s="26" t="s">
        <v>9593</v>
      </c>
      <c r="D1566" t="s">
        <v>506</v>
      </c>
      <c r="E1566" s="27" t="s">
        <v>9594</v>
      </c>
      <c r="F1566" s="28" t="s">
        <v>4976</v>
      </c>
      <c r="G1566" s="29">
        <v>343.91500000000002</v>
      </c>
      <c r="H1566" s="28">
        <v>4.6999999999999997E-05</v>
      </c>
      <c r="I1566" s="30">
        <f>ROUND(G1566*H1566,P4)</f>
        <v>0</v>
      </c>
      <c r="L1566" s="30">
        <v>0</v>
      </c>
      <c r="M1566" s="24">
        <f>ROUND(G1566*L1566,P4)</f>
        <v>0</v>
      </c>
      <c r="N1566" s="25" t="s">
        <v>6046</v>
      </c>
      <c r="O1566" s="31">
        <f>M1566*AA1566</f>
        <v>0</v>
      </c>
      <c r="P1566" s="1">
        <v>3</v>
      </c>
      <c r="AA1566" s="1">
        <f>IF(P1566=1,$O$3,IF(P1566=2,$O$4,$O$5))</f>
        <v>0</v>
      </c>
    </row>
    <row r="1567">
      <c r="A1567" s="1" t="s">
        <v>510</v>
      </c>
      <c r="E1567" s="27" t="s">
        <v>506</v>
      </c>
    </row>
    <row r="1568" ht="169">
      <c r="A1568" s="1" t="s">
        <v>511</v>
      </c>
      <c r="E1568" s="32" t="s">
        <v>10965</v>
      </c>
    </row>
    <row r="1569" ht="25">
      <c r="A1569" s="1" t="s">
        <v>513</v>
      </c>
      <c r="E1569" s="27" t="s">
        <v>6048</v>
      </c>
    </row>
    <row r="1570">
      <c r="A1570" s="1" t="s">
        <v>504</v>
      </c>
      <c r="B1570" s="1">
        <v>386</v>
      </c>
      <c r="C1570" s="26" t="s">
        <v>10966</v>
      </c>
      <c r="D1570" t="s">
        <v>506</v>
      </c>
      <c r="E1570" s="27" t="s">
        <v>10967</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10968</v>
      </c>
    </row>
    <row r="1573">
      <c r="A1573" s="1" t="s">
        <v>513</v>
      </c>
      <c r="E1573" s="27" t="s">
        <v>506</v>
      </c>
    </row>
    <row r="1574">
      <c r="A1574" s="1" t="s">
        <v>504</v>
      </c>
      <c r="B1574" s="1">
        <v>381</v>
      </c>
      <c r="C1574" s="26" t="s">
        <v>10969</v>
      </c>
      <c r="D1574" t="s">
        <v>506</v>
      </c>
      <c r="E1574" s="27" t="s">
        <v>10970</v>
      </c>
      <c r="F1574" s="28" t="s">
        <v>519</v>
      </c>
      <c r="G1574" s="29">
        <v>1</v>
      </c>
      <c r="H1574" s="28">
        <v>0.048000000000000001</v>
      </c>
      <c r="I1574" s="30">
        <f>ROUND(G1574*H1574,P4)</f>
        <v>0</v>
      </c>
      <c r="L1574" s="30">
        <v>0</v>
      </c>
      <c r="M1574" s="24">
        <f>ROUND(G1574*L1574,P4)</f>
        <v>0</v>
      </c>
      <c r="N1574" s="25" t="s">
        <v>506</v>
      </c>
      <c r="O1574" s="31">
        <f>M1574*AA1574</f>
        <v>0</v>
      </c>
      <c r="P1574" s="1">
        <v>3</v>
      </c>
      <c r="AA1574" s="1">
        <f>IF(P1574=1,$O$3,IF(P1574=2,$O$4,$O$5))</f>
        <v>0</v>
      </c>
    </row>
    <row r="1575">
      <c r="A1575" s="1" t="s">
        <v>510</v>
      </c>
      <c r="E1575" s="27" t="s">
        <v>506</v>
      </c>
    </row>
    <row r="1576" ht="26">
      <c r="A1576" s="1" t="s">
        <v>511</v>
      </c>
      <c r="E1576" s="32" t="s">
        <v>10971</v>
      </c>
    </row>
    <row r="1577">
      <c r="A1577" s="1" t="s">
        <v>513</v>
      </c>
      <c r="E1577" s="27" t="s">
        <v>506</v>
      </c>
    </row>
    <row r="1578">
      <c r="A1578" s="1" t="s">
        <v>504</v>
      </c>
      <c r="B1578" s="1">
        <v>382</v>
      </c>
      <c r="C1578" s="26" t="s">
        <v>9596</v>
      </c>
      <c r="D1578" t="s">
        <v>506</v>
      </c>
      <c r="E1578" s="27" t="s">
        <v>9597</v>
      </c>
      <c r="F1578" s="28" t="s">
        <v>519</v>
      </c>
      <c r="G1578" s="29">
        <v>1</v>
      </c>
      <c r="H1578" s="28">
        <v>0.052999999999999999</v>
      </c>
      <c r="I1578" s="30">
        <f>ROUND(G1578*H1578,P4)</f>
        <v>0</v>
      </c>
      <c r="L1578" s="30">
        <v>0</v>
      </c>
      <c r="M1578" s="24">
        <f>ROUND(G1578*L1578,P4)</f>
        <v>0</v>
      </c>
      <c r="N1578" s="25" t="s">
        <v>506</v>
      </c>
      <c r="O1578" s="31">
        <f>M1578*AA1578</f>
        <v>0</v>
      </c>
      <c r="P1578" s="1">
        <v>3</v>
      </c>
      <c r="AA1578" s="1">
        <f>IF(P1578=1,$O$3,IF(P1578=2,$O$4,$O$5))</f>
        <v>0</v>
      </c>
    </row>
    <row r="1579">
      <c r="A1579" s="1" t="s">
        <v>510</v>
      </c>
      <c r="E1579" s="27" t="s">
        <v>506</v>
      </c>
    </row>
    <row r="1580" ht="26">
      <c r="A1580" s="1" t="s">
        <v>511</v>
      </c>
      <c r="E1580" s="32" t="s">
        <v>9598</v>
      </c>
    </row>
    <row r="1581">
      <c r="A1581" s="1" t="s">
        <v>513</v>
      </c>
      <c r="E1581" s="27" t="s">
        <v>506</v>
      </c>
    </row>
    <row r="1582">
      <c r="A1582" s="1" t="s">
        <v>504</v>
      </c>
      <c r="B1582" s="1">
        <v>384</v>
      </c>
      <c r="C1582" s="26" t="s">
        <v>9601</v>
      </c>
      <c r="D1582" t="s">
        <v>506</v>
      </c>
      <c r="E1582" s="27" t="s">
        <v>10972</v>
      </c>
      <c r="F1582" s="28" t="s">
        <v>519</v>
      </c>
      <c r="G1582" s="29">
        <v>10</v>
      </c>
      <c r="H1582" s="28">
        <v>0.00046000000000000001</v>
      </c>
      <c r="I1582" s="30">
        <f>ROUND(G1582*H1582,P4)</f>
        <v>0</v>
      </c>
      <c r="L1582" s="30">
        <v>0</v>
      </c>
      <c r="M1582" s="24">
        <f>ROUND(G1582*L1582,P4)</f>
        <v>0</v>
      </c>
      <c r="N1582" s="25" t="s">
        <v>506</v>
      </c>
      <c r="O1582" s="31">
        <f>M1582*AA1582</f>
        <v>0</v>
      </c>
      <c r="P1582" s="1">
        <v>3</v>
      </c>
      <c r="AA1582" s="1">
        <f>IF(P1582=1,$O$3,IF(P1582=2,$O$4,$O$5))</f>
        <v>0</v>
      </c>
    </row>
    <row r="1583">
      <c r="A1583" s="1" t="s">
        <v>510</v>
      </c>
      <c r="E1583" s="27" t="s">
        <v>506</v>
      </c>
    </row>
    <row r="1584" ht="39">
      <c r="A1584" s="1" t="s">
        <v>511</v>
      </c>
      <c r="E1584" s="32" t="s">
        <v>10973</v>
      </c>
    </row>
    <row r="1585">
      <c r="A1585" s="1" t="s">
        <v>513</v>
      </c>
      <c r="E1585" s="27" t="s">
        <v>506</v>
      </c>
    </row>
    <row r="1586">
      <c r="A1586" s="1" t="s">
        <v>504</v>
      </c>
      <c r="B1586" s="1">
        <v>374</v>
      </c>
      <c r="C1586" s="26" t="s">
        <v>9604</v>
      </c>
      <c r="D1586" t="s">
        <v>506</v>
      </c>
      <c r="E1586" s="27" t="s">
        <v>9605</v>
      </c>
      <c r="F1586" s="28" t="s">
        <v>1553</v>
      </c>
      <c r="G1586" s="29">
        <v>9.2539999999999996</v>
      </c>
      <c r="H1586" s="28">
        <v>0.032000000000000001</v>
      </c>
      <c r="I1586" s="30">
        <f>ROUND(G1586*H1586,P4)</f>
        <v>0</v>
      </c>
      <c r="L1586" s="30">
        <v>0</v>
      </c>
      <c r="M1586" s="24">
        <f>ROUND(G1586*L1586,P4)</f>
        <v>0</v>
      </c>
      <c r="N1586" s="25" t="s">
        <v>506</v>
      </c>
      <c r="O1586" s="31">
        <f>M1586*AA1586</f>
        <v>0</v>
      </c>
      <c r="P1586" s="1">
        <v>3</v>
      </c>
      <c r="AA1586" s="1">
        <f>IF(P1586=1,$O$3,IF(P1586=2,$O$4,$O$5))</f>
        <v>0</v>
      </c>
    </row>
    <row r="1587">
      <c r="A1587" s="1" t="s">
        <v>510</v>
      </c>
      <c r="E1587" s="27" t="s">
        <v>506</v>
      </c>
    </row>
    <row r="1588" ht="26">
      <c r="A1588" s="1" t="s">
        <v>511</v>
      </c>
      <c r="E1588" s="32" t="s">
        <v>10974</v>
      </c>
    </row>
    <row r="1589">
      <c r="A1589" s="1" t="s">
        <v>513</v>
      </c>
      <c r="E1589" s="27" t="s">
        <v>506</v>
      </c>
    </row>
    <row r="1590">
      <c r="A1590" s="1" t="s">
        <v>504</v>
      </c>
      <c r="B1590" s="1">
        <v>372</v>
      </c>
      <c r="C1590" s="26" t="s">
        <v>9607</v>
      </c>
      <c r="D1590" t="s">
        <v>506</v>
      </c>
      <c r="E1590" s="27" t="s">
        <v>10975</v>
      </c>
      <c r="F1590" s="28" t="s">
        <v>1553</v>
      </c>
      <c r="G1590" s="29">
        <v>41.255000000000003</v>
      </c>
      <c r="H1590" s="28">
        <v>0.014999999999999999</v>
      </c>
      <c r="I1590" s="30">
        <f>ROUND(G1590*H1590,P4)</f>
        <v>0</v>
      </c>
      <c r="L1590" s="30">
        <v>0</v>
      </c>
      <c r="M1590" s="24">
        <f>ROUND(G1590*L1590,P4)</f>
        <v>0</v>
      </c>
      <c r="N1590" s="25" t="s">
        <v>506</v>
      </c>
      <c r="O1590" s="31">
        <f>M1590*AA1590</f>
        <v>0</v>
      </c>
      <c r="P1590" s="1">
        <v>3</v>
      </c>
      <c r="AA1590" s="1">
        <f>IF(P1590=1,$O$3,IF(P1590=2,$O$4,$O$5))</f>
        <v>0</v>
      </c>
    </row>
    <row r="1591">
      <c r="A1591" s="1" t="s">
        <v>510</v>
      </c>
      <c r="E1591" s="27" t="s">
        <v>506</v>
      </c>
    </row>
    <row r="1592" ht="26">
      <c r="A1592" s="1" t="s">
        <v>511</v>
      </c>
      <c r="E1592" s="32" t="s">
        <v>10976</v>
      </c>
    </row>
    <row r="1593">
      <c r="A1593" s="1" t="s">
        <v>513</v>
      </c>
      <c r="E1593" s="27" t="s">
        <v>506</v>
      </c>
    </row>
    <row r="1594" ht="13">
      <c r="A1594" s="1" t="s">
        <v>501</v>
      </c>
      <c r="C1594" s="22" t="s">
        <v>9615</v>
      </c>
      <c r="E1594" s="23" t="s">
        <v>9616</v>
      </c>
      <c r="L1594" s="24">
        <f>SUMIFS(L1595:L1638,A1595:A1638,"P")</f>
        <v>0</v>
      </c>
      <c r="M1594" s="24">
        <f>SUMIFS(M1595:M1638,A1595:A1638,"P")</f>
        <v>0</v>
      </c>
      <c r="N1594" s="25"/>
    </row>
    <row r="1595">
      <c r="A1595" s="1" t="s">
        <v>504</v>
      </c>
      <c r="B1595" s="1">
        <v>395</v>
      </c>
      <c r="C1595" s="26" t="s">
        <v>9617</v>
      </c>
      <c r="D1595" t="s">
        <v>506</v>
      </c>
      <c r="E1595" s="27" t="s">
        <v>9618</v>
      </c>
      <c r="F1595" s="28" t="s">
        <v>567</v>
      </c>
      <c r="G1595" s="29">
        <v>2.6400000000000001</v>
      </c>
      <c r="H1595" s="28">
        <v>0.00040000000000000002</v>
      </c>
      <c r="I1595" s="30">
        <f>ROUND(G1595*H1595,P4)</f>
        <v>0</v>
      </c>
      <c r="L1595" s="30">
        <v>0</v>
      </c>
      <c r="M1595" s="24">
        <f>ROUND(G1595*L1595,P4)</f>
        <v>0</v>
      </c>
      <c r="N1595" s="25" t="s">
        <v>6046</v>
      </c>
      <c r="O1595" s="31">
        <f>M1595*AA1595</f>
        <v>0</v>
      </c>
      <c r="P1595" s="1">
        <v>3</v>
      </c>
      <c r="AA1595" s="1">
        <f>IF(P1595=1,$O$3,IF(P1595=2,$O$4,$O$5))</f>
        <v>0</v>
      </c>
    </row>
    <row r="1596">
      <c r="A1596" s="1" t="s">
        <v>510</v>
      </c>
      <c r="E1596" s="27" t="s">
        <v>506</v>
      </c>
    </row>
    <row r="1597" ht="26">
      <c r="A1597" s="1" t="s">
        <v>511</v>
      </c>
      <c r="E1597" s="32" t="s">
        <v>10977</v>
      </c>
    </row>
    <row r="1598" ht="25">
      <c r="A1598" s="1" t="s">
        <v>513</v>
      </c>
      <c r="E1598" s="27" t="s">
        <v>6048</v>
      </c>
    </row>
    <row r="1599" ht="25">
      <c r="A1599" s="1" t="s">
        <v>504</v>
      </c>
      <c r="B1599" s="1">
        <v>397</v>
      </c>
      <c r="C1599" s="26" t="s">
        <v>9620</v>
      </c>
      <c r="D1599" t="s">
        <v>506</v>
      </c>
      <c r="E1599" s="27" t="s">
        <v>9621</v>
      </c>
      <c r="F1599" s="28" t="s">
        <v>1553</v>
      </c>
      <c r="G1599" s="29">
        <v>25.971</v>
      </c>
      <c r="H1599" s="28">
        <v>0.021999999999999999</v>
      </c>
      <c r="I1599" s="30">
        <f>ROUND(G1599*H1599,P4)</f>
        <v>0</v>
      </c>
      <c r="L1599" s="30">
        <v>0</v>
      </c>
      <c r="M1599" s="24">
        <f>ROUND(G1599*L1599,P4)</f>
        <v>0</v>
      </c>
      <c r="N1599" s="25" t="s">
        <v>6046</v>
      </c>
      <c r="O1599" s="31">
        <f>M1599*AA1599</f>
        <v>0</v>
      </c>
      <c r="P1599" s="1">
        <v>3</v>
      </c>
      <c r="AA1599" s="1">
        <f>IF(P1599=1,$O$3,IF(P1599=2,$O$4,$O$5))</f>
        <v>0</v>
      </c>
    </row>
    <row r="1600">
      <c r="A1600" s="1" t="s">
        <v>510</v>
      </c>
      <c r="E1600" s="27" t="s">
        <v>506</v>
      </c>
    </row>
    <row r="1601" ht="26">
      <c r="A1601" s="1" t="s">
        <v>511</v>
      </c>
      <c r="E1601" s="32" t="s">
        <v>9643</v>
      </c>
    </row>
    <row r="1602" ht="25">
      <c r="A1602" s="1" t="s">
        <v>513</v>
      </c>
      <c r="E1602" s="27" t="s">
        <v>6048</v>
      </c>
    </row>
    <row r="1603">
      <c r="A1603" s="1" t="s">
        <v>504</v>
      </c>
      <c r="B1603" s="1">
        <v>392</v>
      </c>
      <c r="C1603" s="26" t="s">
        <v>9623</v>
      </c>
      <c r="D1603" t="s">
        <v>506</v>
      </c>
      <c r="E1603" s="27" t="s">
        <v>9624</v>
      </c>
      <c r="F1603" s="28" t="s">
        <v>1553</v>
      </c>
      <c r="G1603" s="29">
        <v>41.469999999999999</v>
      </c>
      <c r="H1603" s="28">
        <v>0</v>
      </c>
      <c r="I1603" s="30">
        <f>ROUND(G1603*H1603,P4)</f>
        <v>0</v>
      </c>
      <c r="L1603" s="30">
        <v>0</v>
      </c>
      <c r="M1603" s="24">
        <f>ROUND(G1603*L1603,P4)</f>
        <v>0</v>
      </c>
      <c r="N1603" s="25" t="s">
        <v>6046</v>
      </c>
      <c r="O1603" s="31">
        <f>M1603*AA1603</f>
        <v>0</v>
      </c>
      <c r="P1603" s="1">
        <v>3</v>
      </c>
      <c r="AA1603" s="1">
        <f>IF(P1603=1,$O$3,IF(P1603=2,$O$4,$O$5))</f>
        <v>0</v>
      </c>
    </row>
    <row r="1604">
      <c r="A1604" s="1" t="s">
        <v>510</v>
      </c>
      <c r="E1604" s="27" t="s">
        <v>506</v>
      </c>
    </row>
    <row r="1605" ht="78">
      <c r="A1605" s="1" t="s">
        <v>511</v>
      </c>
      <c r="E1605" s="32" t="s">
        <v>10797</v>
      </c>
    </row>
    <row r="1606" ht="25">
      <c r="A1606" s="1" t="s">
        <v>513</v>
      </c>
      <c r="E1606" s="27" t="s">
        <v>6048</v>
      </c>
    </row>
    <row r="1607">
      <c r="A1607" s="1" t="s">
        <v>504</v>
      </c>
      <c r="B1607" s="1">
        <v>393</v>
      </c>
      <c r="C1607" s="26" t="s">
        <v>9625</v>
      </c>
      <c r="D1607" t="s">
        <v>506</v>
      </c>
      <c r="E1607" s="27" t="s">
        <v>9626</v>
      </c>
      <c r="F1607" s="28" t="s">
        <v>1553</v>
      </c>
      <c r="G1607" s="29">
        <v>41.469999999999999</v>
      </c>
      <c r="H1607" s="28">
        <v>0.00029999999999999997</v>
      </c>
      <c r="I1607" s="30">
        <f>ROUND(G1607*H1607,P4)</f>
        <v>0</v>
      </c>
      <c r="L1607" s="30">
        <v>0</v>
      </c>
      <c r="M1607" s="24">
        <f>ROUND(G1607*L1607,P4)</f>
        <v>0</v>
      </c>
      <c r="N1607" s="25" t="s">
        <v>6046</v>
      </c>
      <c r="O1607" s="31">
        <f>M1607*AA1607</f>
        <v>0</v>
      </c>
      <c r="P1607" s="1">
        <v>3</v>
      </c>
      <c r="AA1607" s="1">
        <f>IF(P1607=1,$O$3,IF(P1607=2,$O$4,$O$5))</f>
        <v>0</v>
      </c>
    </row>
    <row r="1608">
      <c r="A1608" s="1" t="s">
        <v>510</v>
      </c>
      <c r="E1608" s="27" t="s">
        <v>506</v>
      </c>
    </row>
    <row r="1609" ht="26">
      <c r="A1609" s="1" t="s">
        <v>511</v>
      </c>
      <c r="E1609" s="32" t="s">
        <v>10978</v>
      </c>
    </row>
    <row r="1610" ht="25">
      <c r="A1610" s="1" t="s">
        <v>513</v>
      </c>
      <c r="E1610" s="27" t="s">
        <v>6048</v>
      </c>
    </row>
    <row r="1611" ht="25">
      <c r="A1611" s="1" t="s">
        <v>504</v>
      </c>
      <c r="B1611" s="1">
        <v>394</v>
      </c>
      <c r="C1611" s="26" t="s">
        <v>9628</v>
      </c>
      <c r="D1611" t="s">
        <v>506</v>
      </c>
      <c r="E1611" s="27" t="s">
        <v>9629</v>
      </c>
      <c r="F1611" s="28" t="s">
        <v>567</v>
      </c>
      <c r="G1611" s="29">
        <v>2.3999999999999999</v>
      </c>
      <c r="H1611" s="28">
        <v>0.00020000000000000001</v>
      </c>
      <c r="I1611" s="30">
        <f>ROUND(G1611*H1611,P4)</f>
        <v>0</v>
      </c>
      <c r="L1611" s="30">
        <v>0</v>
      </c>
      <c r="M1611" s="24">
        <f>ROUND(G1611*L1611,P4)</f>
        <v>0</v>
      </c>
      <c r="N1611" s="25" t="s">
        <v>6046</v>
      </c>
      <c r="O1611" s="31">
        <f>M1611*AA1611</f>
        <v>0</v>
      </c>
      <c r="P1611" s="1">
        <v>3</v>
      </c>
      <c r="AA1611" s="1">
        <f>IF(P1611=1,$O$3,IF(P1611=2,$O$4,$O$5))</f>
        <v>0</v>
      </c>
    </row>
    <row r="1612">
      <c r="A1612" s="1" t="s">
        <v>510</v>
      </c>
      <c r="E1612" s="27" t="s">
        <v>506</v>
      </c>
    </row>
    <row r="1613" ht="52">
      <c r="A1613" s="1" t="s">
        <v>511</v>
      </c>
      <c r="E1613" s="32" t="s">
        <v>10979</v>
      </c>
    </row>
    <row r="1614" ht="25">
      <c r="A1614" s="1" t="s">
        <v>513</v>
      </c>
      <c r="E1614" s="27" t="s">
        <v>6048</v>
      </c>
    </row>
    <row r="1615" ht="25">
      <c r="A1615" s="1" t="s">
        <v>504</v>
      </c>
      <c r="B1615" s="1">
        <v>396</v>
      </c>
      <c r="C1615" s="26" t="s">
        <v>9631</v>
      </c>
      <c r="D1615" t="s">
        <v>506</v>
      </c>
      <c r="E1615" s="27" t="s">
        <v>9632</v>
      </c>
      <c r="F1615" s="28" t="s">
        <v>1553</v>
      </c>
      <c r="G1615" s="29">
        <v>23.609999999999999</v>
      </c>
      <c r="H1615" s="28">
        <v>0.007548</v>
      </c>
      <c r="I1615" s="30">
        <f>ROUND(G1615*H1615,P4)</f>
        <v>0</v>
      </c>
      <c r="L1615" s="30">
        <v>0</v>
      </c>
      <c r="M1615" s="24">
        <f>ROUND(G1615*L1615,P4)</f>
        <v>0</v>
      </c>
      <c r="N1615" s="25" t="s">
        <v>6046</v>
      </c>
      <c r="O1615" s="31">
        <f>M1615*AA1615</f>
        <v>0</v>
      </c>
      <c r="P1615" s="1">
        <v>3</v>
      </c>
      <c r="AA1615" s="1">
        <f>IF(P1615=1,$O$3,IF(P1615=2,$O$4,$O$5))</f>
        <v>0</v>
      </c>
    </row>
    <row r="1616">
      <c r="A1616" s="1" t="s">
        <v>510</v>
      </c>
      <c r="E1616" s="27" t="s">
        <v>506</v>
      </c>
    </row>
    <row r="1617" ht="65">
      <c r="A1617" s="1" t="s">
        <v>511</v>
      </c>
      <c r="E1617" s="32" t="s">
        <v>9646</v>
      </c>
    </row>
    <row r="1618" ht="25">
      <c r="A1618" s="1" t="s">
        <v>513</v>
      </c>
      <c r="E1618" s="27" t="s">
        <v>6048</v>
      </c>
    </row>
    <row r="1619" ht="25">
      <c r="A1619" s="1" t="s">
        <v>504</v>
      </c>
      <c r="B1619" s="1">
        <v>400</v>
      </c>
      <c r="C1619" s="26" t="s">
        <v>9633</v>
      </c>
      <c r="D1619" t="s">
        <v>506</v>
      </c>
      <c r="E1619" s="27" t="s">
        <v>9634</v>
      </c>
      <c r="F1619" s="28" t="s">
        <v>1553</v>
      </c>
      <c r="G1619" s="29">
        <v>9.1899999999999995</v>
      </c>
      <c r="H1619" s="28">
        <v>0</v>
      </c>
      <c r="I1619" s="30">
        <f>ROUND(G1619*H1619,P4)</f>
        <v>0</v>
      </c>
      <c r="L1619" s="30">
        <v>0</v>
      </c>
      <c r="M1619" s="24">
        <f>ROUND(G1619*L1619,P4)</f>
        <v>0</v>
      </c>
      <c r="N1619" s="25" t="s">
        <v>6046</v>
      </c>
      <c r="O1619" s="31">
        <f>M1619*AA1619</f>
        <v>0</v>
      </c>
      <c r="P1619" s="1">
        <v>3</v>
      </c>
      <c r="AA1619" s="1">
        <f>IF(P1619=1,$O$3,IF(P1619=2,$O$4,$O$5))</f>
        <v>0</v>
      </c>
    </row>
    <row r="1620">
      <c r="A1620" s="1" t="s">
        <v>510</v>
      </c>
      <c r="E1620" s="27" t="s">
        <v>506</v>
      </c>
    </row>
    <row r="1621" ht="39">
      <c r="A1621" s="1" t="s">
        <v>511</v>
      </c>
      <c r="E1621" s="32" t="s">
        <v>9635</v>
      </c>
    </row>
    <row r="1622" ht="25">
      <c r="A1622" s="1" t="s">
        <v>513</v>
      </c>
      <c r="E1622" s="27" t="s">
        <v>6048</v>
      </c>
    </row>
    <row r="1623">
      <c r="A1623" s="1" t="s">
        <v>504</v>
      </c>
      <c r="B1623" s="1">
        <v>401</v>
      </c>
      <c r="C1623" s="26" t="s">
        <v>9636</v>
      </c>
      <c r="D1623" t="s">
        <v>506</v>
      </c>
      <c r="E1623" s="27" t="s">
        <v>9637</v>
      </c>
      <c r="F1623" s="28" t="s">
        <v>1553</v>
      </c>
      <c r="G1623" s="29">
        <v>23.609999999999999</v>
      </c>
      <c r="H1623" s="28">
        <v>0.0015</v>
      </c>
      <c r="I1623" s="30">
        <f>ROUND(G1623*H1623,P4)</f>
        <v>0</v>
      </c>
      <c r="L1623" s="30">
        <v>0</v>
      </c>
      <c r="M1623" s="24">
        <f>ROUND(G1623*L1623,P4)</f>
        <v>0</v>
      </c>
      <c r="N1623" s="25" t="s">
        <v>6046</v>
      </c>
      <c r="O1623" s="31">
        <f>M1623*AA1623</f>
        <v>0</v>
      </c>
      <c r="P1623" s="1">
        <v>3</v>
      </c>
      <c r="AA1623" s="1">
        <f>IF(P1623=1,$O$3,IF(P1623=2,$O$4,$O$5))</f>
        <v>0</v>
      </c>
    </row>
    <row r="1624">
      <c r="A1624" s="1" t="s">
        <v>510</v>
      </c>
      <c r="E1624" s="27" t="s">
        <v>506</v>
      </c>
    </row>
    <row r="1625" ht="65">
      <c r="A1625" s="1" t="s">
        <v>511</v>
      </c>
      <c r="E1625" s="32" t="s">
        <v>9646</v>
      </c>
    </row>
    <row r="1626" ht="25">
      <c r="A1626" s="1" t="s">
        <v>513</v>
      </c>
      <c r="E1626" s="27" t="s">
        <v>6048</v>
      </c>
    </row>
    <row r="1627">
      <c r="A1627" s="1" t="s">
        <v>504</v>
      </c>
      <c r="B1627" s="1">
        <v>402</v>
      </c>
      <c r="C1627" s="26" t="s">
        <v>9639</v>
      </c>
      <c r="D1627" t="s">
        <v>506</v>
      </c>
      <c r="E1627" s="27" t="s">
        <v>9640</v>
      </c>
      <c r="F1627" s="28" t="s">
        <v>1553</v>
      </c>
      <c r="G1627" s="29">
        <v>41.469999999999999</v>
      </c>
      <c r="H1627" s="28">
        <v>4.5000000000000003E-05</v>
      </c>
      <c r="I1627" s="30">
        <f>ROUND(G1627*H1627,P4)</f>
        <v>0</v>
      </c>
      <c r="L1627" s="30">
        <v>0</v>
      </c>
      <c r="M1627" s="24">
        <f>ROUND(G1627*L1627,P4)</f>
        <v>0</v>
      </c>
      <c r="N1627" s="25" t="s">
        <v>6046</v>
      </c>
      <c r="O1627" s="31">
        <f>M1627*AA1627</f>
        <v>0</v>
      </c>
      <c r="P1627" s="1">
        <v>3</v>
      </c>
      <c r="AA1627" s="1">
        <f>IF(P1627=1,$O$3,IF(P1627=2,$O$4,$O$5))</f>
        <v>0</v>
      </c>
    </row>
    <row r="1628">
      <c r="A1628" s="1" t="s">
        <v>510</v>
      </c>
      <c r="E1628" s="27" t="s">
        <v>506</v>
      </c>
    </row>
    <row r="1629" ht="26">
      <c r="A1629" s="1" t="s">
        <v>511</v>
      </c>
      <c r="E1629" s="32" t="s">
        <v>10978</v>
      </c>
    </row>
    <row r="1630" ht="25">
      <c r="A1630" s="1" t="s">
        <v>513</v>
      </c>
      <c r="E1630" s="27" t="s">
        <v>6048</v>
      </c>
    </row>
    <row r="1631" ht="25">
      <c r="A1631" s="1" t="s">
        <v>504</v>
      </c>
      <c r="B1631" s="1">
        <v>399</v>
      </c>
      <c r="C1631" s="26" t="s">
        <v>9641</v>
      </c>
      <c r="D1631" t="s">
        <v>506</v>
      </c>
      <c r="E1631" s="27" t="s">
        <v>9642</v>
      </c>
      <c r="F1631" s="28" t="s">
        <v>1553</v>
      </c>
      <c r="G1631" s="29">
        <v>19.646000000000001</v>
      </c>
      <c r="H1631" s="28">
        <v>0.021999999999999999</v>
      </c>
      <c r="I1631" s="30">
        <f>ROUND(G1631*H1631,P4)</f>
        <v>0</v>
      </c>
      <c r="L1631" s="30">
        <v>0</v>
      </c>
      <c r="M1631" s="24">
        <f>ROUND(G1631*L1631,P4)</f>
        <v>0</v>
      </c>
      <c r="N1631" s="25" t="s">
        <v>506</v>
      </c>
      <c r="O1631" s="31">
        <f>M1631*AA1631</f>
        <v>0</v>
      </c>
      <c r="P1631" s="1">
        <v>3</v>
      </c>
      <c r="AA1631" s="1">
        <f>IF(P1631=1,$O$3,IF(P1631=2,$O$4,$O$5))</f>
        <v>0</v>
      </c>
    </row>
    <row r="1632">
      <c r="A1632" s="1" t="s">
        <v>510</v>
      </c>
      <c r="E1632" s="27" t="s">
        <v>506</v>
      </c>
    </row>
    <row r="1633" ht="26">
      <c r="A1633" s="1" t="s">
        <v>511</v>
      </c>
      <c r="E1633" s="32" t="s">
        <v>10980</v>
      </c>
    </row>
    <row r="1634">
      <c r="A1634" s="1" t="s">
        <v>513</v>
      </c>
      <c r="E1634" s="27" t="s">
        <v>506</v>
      </c>
    </row>
    <row r="1635" ht="25">
      <c r="A1635" s="1" t="s">
        <v>504</v>
      </c>
      <c r="B1635" s="1">
        <v>398</v>
      </c>
      <c r="C1635" s="26" t="s">
        <v>9644</v>
      </c>
      <c r="D1635" t="s">
        <v>506</v>
      </c>
      <c r="E1635" s="27" t="s">
        <v>9645</v>
      </c>
      <c r="F1635" s="28" t="s">
        <v>1553</v>
      </c>
      <c r="G1635" s="29">
        <v>17.859999999999999</v>
      </c>
      <c r="H1635" s="28">
        <v>0.007705</v>
      </c>
      <c r="I1635" s="30">
        <f>ROUND(G1635*H1635,P4)</f>
        <v>0</v>
      </c>
      <c r="L1635" s="30">
        <v>0</v>
      </c>
      <c r="M1635" s="24">
        <f>ROUND(G1635*L1635,P4)</f>
        <v>0</v>
      </c>
      <c r="N1635" s="25" t="s">
        <v>506</v>
      </c>
      <c r="O1635" s="31">
        <f>M1635*AA1635</f>
        <v>0</v>
      </c>
      <c r="P1635" s="1">
        <v>3</v>
      </c>
      <c r="AA1635" s="1">
        <f>IF(P1635=1,$O$3,IF(P1635=2,$O$4,$O$5))</f>
        <v>0</v>
      </c>
    </row>
    <row r="1636">
      <c r="A1636" s="1" t="s">
        <v>510</v>
      </c>
      <c r="E1636" s="27" t="s">
        <v>506</v>
      </c>
    </row>
    <row r="1637" ht="26">
      <c r="A1637" s="1" t="s">
        <v>511</v>
      </c>
      <c r="E1637" s="32" t="s">
        <v>10981</v>
      </c>
    </row>
    <row r="1638">
      <c r="A1638" s="1" t="s">
        <v>513</v>
      </c>
      <c r="E1638" s="27" t="s">
        <v>506</v>
      </c>
    </row>
    <row r="1639" ht="13">
      <c r="A1639" s="1" t="s">
        <v>501</v>
      </c>
      <c r="C1639" s="22" t="s">
        <v>9647</v>
      </c>
      <c r="E1639" s="23" t="s">
        <v>9648</v>
      </c>
      <c r="L1639" s="24">
        <f>SUMIFS(L1640:L1679,A1640:A1679,"P")</f>
        <v>0</v>
      </c>
      <c r="M1639" s="24">
        <f>SUMIFS(M1640:M1679,A1640:A1679,"P")</f>
        <v>0</v>
      </c>
      <c r="N1639" s="25"/>
    </row>
    <row r="1640">
      <c r="A1640" s="1" t="s">
        <v>504</v>
      </c>
      <c r="B1640" s="1">
        <v>411</v>
      </c>
      <c r="C1640" s="26" t="s">
        <v>9649</v>
      </c>
      <c r="D1640" t="s">
        <v>506</v>
      </c>
      <c r="E1640" s="27" t="s">
        <v>9650</v>
      </c>
      <c r="F1640" s="28" t="s">
        <v>567</v>
      </c>
      <c r="G1640" s="29">
        <v>92.596000000000004</v>
      </c>
      <c r="H1640" s="28">
        <v>0.00022000000000000001</v>
      </c>
      <c r="I1640" s="30">
        <f>ROUND(G1640*H1640,P4)</f>
        <v>0</v>
      </c>
      <c r="L1640" s="30">
        <v>0</v>
      </c>
      <c r="M1640" s="24">
        <f>ROUND(G1640*L1640,P4)</f>
        <v>0</v>
      </c>
      <c r="N1640" s="25" t="s">
        <v>6046</v>
      </c>
      <c r="O1640" s="31">
        <f>M1640*AA1640</f>
        <v>0</v>
      </c>
      <c r="P1640" s="1">
        <v>3</v>
      </c>
      <c r="AA1640" s="1">
        <f>IF(P1640=1,$O$3,IF(P1640=2,$O$4,$O$5))</f>
        <v>0</v>
      </c>
    </row>
    <row r="1641">
      <c r="A1641" s="1" t="s">
        <v>510</v>
      </c>
      <c r="E1641" s="27" t="s">
        <v>506</v>
      </c>
    </row>
    <row r="1642" ht="26">
      <c r="A1642" s="1" t="s">
        <v>511</v>
      </c>
      <c r="E1642" s="32" t="s">
        <v>10982</v>
      </c>
    </row>
    <row r="1643" ht="25">
      <c r="A1643" s="1" t="s">
        <v>513</v>
      </c>
      <c r="E1643" s="27" t="s">
        <v>6048</v>
      </c>
    </row>
    <row r="1644" ht="37.5">
      <c r="A1644" s="1" t="s">
        <v>504</v>
      </c>
      <c r="B1644" s="1">
        <v>406</v>
      </c>
      <c r="C1644" s="26" t="s">
        <v>9652</v>
      </c>
      <c r="D1644" t="s">
        <v>506</v>
      </c>
      <c r="E1644" s="27" t="s">
        <v>9653</v>
      </c>
      <c r="F1644" s="28" t="s">
        <v>1553</v>
      </c>
      <c r="G1644" s="29">
        <v>124.355</v>
      </c>
      <c r="H1644" s="28">
        <v>0.00298</v>
      </c>
      <c r="I1644" s="30">
        <f>ROUND(G1644*H1644,P4)</f>
        <v>0</v>
      </c>
      <c r="L1644" s="30">
        <v>0</v>
      </c>
      <c r="M1644" s="24">
        <f>ROUND(G1644*L1644,P4)</f>
        <v>0</v>
      </c>
      <c r="N1644" s="25" t="s">
        <v>6046</v>
      </c>
      <c r="O1644" s="31">
        <f>M1644*AA1644</f>
        <v>0</v>
      </c>
      <c r="P1644" s="1">
        <v>3</v>
      </c>
      <c r="AA1644" s="1">
        <f>IF(P1644=1,$O$3,IF(P1644=2,$O$4,$O$5))</f>
        <v>0</v>
      </c>
    </row>
    <row r="1645">
      <c r="A1645" s="1" t="s">
        <v>510</v>
      </c>
      <c r="E1645" s="27" t="s">
        <v>506</v>
      </c>
    </row>
    <row r="1646" ht="26">
      <c r="A1646" s="1" t="s">
        <v>511</v>
      </c>
      <c r="E1646" s="32" t="s">
        <v>10983</v>
      </c>
    </row>
    <row r="1647" ht="25">
      <c r="A1647" s="1" t="s">
        <v>513</v>
      </c>
      <c r="E1647" s="27" t="s">
        <v>6048</v>
      </c>
    </row>
    <row r="1648">
      <c r="A1648" s="1" t="s">
        <v>504</v>
      </c>
      <c r="B1648" s="1">
        <v>403</v>
      </c>
      <c r="C1648" s="26" t="s">
        <v>9655</v>
      </c>
      <c r="D1648" t="s">
        <v>506</v>
      </c>
      <c r="E1648" s="27" t="s">
        <v>9656</v>
      </c>
      <c r="F1648" s="28" t="s">
        <v>1553</v>
      </c>
      <c r="G1648" s="29">
        <v>113.05</v>
      </c>
      <c r="H1648" s="28">
        <v>0</v>
      </c>
      <c r="I1648" s="30">
        <f>ROUND(G1648*H1648,P4)</f>
        <v>0</v>
      </c>
      <c r="L1648" s="30">
        <v>0</v>
      </c>
      <c r="M1648" s="24">
        <f>ROUND(G1648*L1648,P4)</f>
        <v>0</v>
      </c>
      <c r="N1648" s="25" t="s">
        <v>6046</v>
      </c>
      <c r="O1648" s="31">
        <f>M1648*AA1648</f>
        <v>0</v>
      </c>
      <c r="P1648" s="1">
        <v>3</v>
      </c>
      <c r="AA1648" s="1">
        <f>IF(P1648=1,$O$3,IF(P1648=2,$O$4,$O$5))</f>
        <v>0</v>
      </c>
    </row>
    <row r="1649">
      <c r="A1649" s="1" t="s">
        <v>510</v>
      </c>
      <c r="E1649" s="27" t="s">
        <v>506</v>
      </c>
    </row>
    <row r="1650" ht="78">
      <c r="A1650" s="1" t="s">
        <v>511</v>
      </c>
      <c r="E1650" s="32" t="s">
        <v>10798</v>
      </c>
    </row>
    <row r="1651" ht="25">
      <c r="A1651" s="1" t="s">
        <v>513</v>
      </c>
      <c r="E1651" s="27" t="s">
        <v>6048</v>
      </c>
    </row>
    <row r="1652">
      <c r="A1652" s="1" t="s">
        <v>504</v>
      </c>
      <c r="B1652" s="1">
        <v>404</v>
      </c>
      <c r="C1652" s="26" t="s">
        <v>9658</v>
      </c>
      <c r="D1652" t="s">
        <v>506</v>
      </c>
      <c r="E1652" s="27" t="s">
        <v>9659</v>
      </c>
      <c r="F1652" s="28" t="s">
        <v>1553</v>
      </c>
      <c r="G1652" s="29">
        <v>113.05</v>
      </c>
      <c r="H1652" s="28">
        <v>3.3000000000000003E-05</v>
      </c>
      <c r="I1652" s="30">
        <f>ROUND(G1652*H1652,P4)</f>
        <v>0</v>
      </c>
      <c r="L1652" s="30">
        <v>0</v>
      </c>
      <c r="M1652" s="24">
        <f>ROUND(G1652*L1652,P4)</f>
        <v>0</v>
      </c>
      <c r="N1652" s="25" t="s">
        <v>6046</v>
      </c>
      <c r="O1652" s="31">
        <f>M1652*AA1652</f>
        <v>0</v>
      </c>
      <c r="P1652" s="1">
        <v>3</v>
      </c>
      <c r="AA1652" s="1">
        <f>IF(P1652=1,$O$3,IF(P1652=2,$O$4,$O$5))</f>
        <v>0</v>
      </c>
    </row>
    <row r="1653">
      <c r="A1653" s="1" t="s">
        <v>510</v>
      </c>
      <c r="E1653" s="27" t="s">
        <v>506</v>
      </c>
    </row>
    <row r="1654" ht="26">
      <c r="A1654" s="1" t="s">
        <v>511</v>
      </c>
      <c r="E1654" s="32" t="s">
        <v>10984</v>
      </c>
    </row>
    <row r="1655" ht="25">
      <c r="A1655" s="1" t="s">
        <v>513</v>
      </c>
      <c r="E1655" s="27" t="s">
        <v>6048</v>
      </c>
    </row>
    <row r="1656" ht="25">
      <c r="A1656" s="1" t="s">
        <v>504</v>
      </c>
      <c r="B1656" s="1">
        <v>405</v>
      </c>
      <c r="C1656" s="26" t="s">
        <v>9661</v>
      </c>
      <c r="D1656" t="s">
        <v>506</v>
      </c>
      <c r="E1656" s="27" t="s">
        <v>9662</v>
      </c>
      <c r="F1656" s="28" t="s">
        <v>1553</v>
      </c>
      <c r="G1656" s="29">
        <v>113.05</v>
      </c>
      <c r="H1656" s="28">
        <v>0.00040000000000000002</v>
      </c>
      <c r="I1656" s="30">
        <f>ROUND(G1656*H1656,P4)</f>
        <v>0</v>
      </c>
      <c r="L1656" s="30">
        <v>0</v>
      </c>
      <c r="M1656" s="24">
        <f>ROUND(G1656*L1656,P4)</f>
        <v>0</v>
      </c>
      <c r="N1656" s="25" t="s">
        <v>6046</v>
      </c>
      <c r="O1656" s="31">
        <f>M1656*AA1656</f>
        <v>0</v>
      </c>
      <c r="P1656" s="1">
        <v>3</v>
      </c>
      <c r="AA1656" s="1">
        <f>IF(P1656=1,$O$3,IF(P1656=2,$O$4,$O$5))</f>
        <v>0</v>
      </c>
    </row>
    <row r="1657">
      <c r="A1657" s="1" t="s">
        <v>510</v>
      </c>
      <c r="E1657" s="27" t="s">
        <v>506</v>
      </c>
    </row>
    <row r="1658" ht="78">
      <c r="A1658" s="1" t="s">
        <v>511</v>
      </c>
      <c r="E1658" s="32" t="s">
        <v>10798</v>
      </c>
    </row>
    <row r="1659" ht="25">
      <c r="A1659" s="1" t="s">
        <v>513</v>
      </c>
      <c r="E1659" s="27" t="s">
        <v>6048</v>
      </c>
    </row>
    <row r="1660">
      <c r="A1660" s="1" t="s">
        <v>504</v>
      </c>
      <c r="B1660" s="1">
        <v>407</v>
      </c>
      <c r="C1660" s="26" t="s">
        <v>9663</v>
      </c>
      <c r="D1660" t="s">
        <v>506</v>
      </c>
      <c r="E1660" s="27" t="s">
        <v>9664</v>
      </c>
      <c r="F1660" s="28" t="s">
        <v>567</v>
      </c>
      <c r="G1660" s="29">
        <v>67.780000000000001</v>
      </c>
      <c r="H1660" s="28">
        <v>1.8E-05</v>
      </c>
      <c r="I1660" s="30">
        <f>ROUND(G1660*H1660,P4)</f>
        <v>0</v>
      </c>
      <c r="L1660" s="30">
        <v>0</v>
      </c>
      <c r="M1660" s="24">
        <f>ROUND(G1660*L1660,P4)</f>
        <v>0</v>
      </c>
      <c r="N1660" s="25" t="s">
        <v>6046</v>
      </c>
      <c r="O1660" s="31">
        <f>M1660*AA1660</f>
        <v>0</v>
      </c>
      <c r="P1660" s="1">
        <v>3</v>
      </c>
      <c r="AA1660" s="1">
        <f>IF(P1660=1,$O$3,IF(P1660=2,$O$4,$O$5))</f>
        <v>0</v>
      </c>
    </row>
    <row r="1661">
      <c r="A1661" s="1" t="s">
        <v>510</v>
      </c>
      <c r="E1661" s="27" t="s">
        <v>506</v>
      </c>
    </row>
    <row r="1662" ht="78">
      <c r="A1662" s="1" t="s">
        <v>511</v>
      </c>
      <c r="E1662" s="32" t="s">
        <v>10985</v>
      </c>
    </row>
    <row r="1663" ht="25">
      <c r="A1663" s="1" t="s">
        <v>513</v>
      </c>
      <c r="E1663" s="27" t="s">
        <v>6048</v>
      </c>
    </row>
    <row r="1664">
      <c r="A1664" s="1" t="s">
        <v>504</v>
      </c>
      <c r="B1664" s="1">
        <v>408</v>
      </c>
      <c r="C1664" s="26" t="s">
        <v>9666</v>
      </c>
      <c r="D1664" t="s">
        <v>506</v>
      </c>
      <c r="E1664" s="27" t="s">
        <v>9667</v>
      </c>
      <c r="F1664" s="28" t="s">
        <v>1553</v>
      </c>
      <c r="G1664" s="29">
        <v>39.289999999999999</v>
      </c>
      <c r="H1664" s="28">
        <v>0.00059999999999999995</v>
      </c>
      <c r="I1664" s="30">
        <f>ROUND(G1664*H1664,P4)</f>
        <v>0</v>
      </c>
      <c r="L1664" s="30">
        <v>0</v>
      </c>
      <c r="M1664" s="24">
        <f>ROUND(G1664*L1664,P4)</f>
        <v>0</v>
      </c>
      <c r="N1664" s="25" t="s">
        <v>6046</v>
      </c>
      <c r="O1664" s="31">
        <f>M1664*AA1664</f>
        <v>0</v>
      </c>
      <c r="P1664" s="1">
        <v>3</v>
      </c>
      <c r="AA1664" s="1">
        <f>IF(P1664=1,$O$3,IF(P1664=2,$O$4,$O$5))</f>
        <v>0</v>
      </c>
    </row>
    <row r="1665">
      <c r="A1665" s="1" t="s">
        <v>510</v>
      </c>
      <c r="E1665" s="27" t="s">
        <v>506</v>
      </c>
    </row>
    <row r="1666" ht="39">
      <c r="A1666" s="1" t="s">
        <v>511</v>
      </c>
      <c r="E1666" s="32" t="s">
        <v>10986</v>
      </c>
    </row>
    <row r="1667" ht="25">
      <c r="A1667" s="1" t="s">
        <v>513</v>
      </c>
      <c r="E1667" s="27" t="s">
        <v>6048</v>
      </c>
    </row>
    <row r="1668">
      <c r="A1668" s="1" t="s">
        <v>504</v>
      </c>
      <c r="B1668" s="1">
        <v>410</v>
      </c>
      <c r="C1668" s="26" t="s">
        <v>9668</v>
      </c>
      <c r="D1668" t="s">
        <v>506</v>
      </c>
      <c r="E1668" s="27" t="s">
        <v>9669</v>
      </c>
      <c r="F1668" s="28" t="s">
        <v>567</v>
      </c>
      <c r="G1668" s="29">
        <v>90.780000000000001</v>
      </c>
      <c r="H1668" s="28">
        <v>1.5E-05</v>
      </c>
      <c r="I1668" s="30">
        <f>ROUND(G1668*H1668,P4)</f>
        <v>0</v>
      </c>
      <c r="L1668" s="30">
        <v>0</v>
      </c>
      <c r="M1668" s="24">
        <f>ROUND(G1668*L1668,P4)</f>
        <v>0</v>
      </c>
      <c r="N1668" s="25" t="s">
        <v>6046</v>
      </c>
      <c r="O1668" s="31">
        <f>M1668*AA1668</f>
        <v>0</v>
      </c>
      <c r="P1668" s="1">
        <v>3</v>
      </c>
      <c r="AA1668" s="1">
        <f>IF(P1668=1,$O$3,IF(P1668=2,$O$4,$O$5))</f>
        <v>0</v>
      </c>
    </row>
    <row r="1669">
      <c r="A1669" s="1" t="s">
        <v>510</v>
      </c>
      <c r="E1669" s="27" t="s">
        <v>506</v>
      </c>
    </row>
    <row r="1670" ht="78">
      <c r="A1670" s="1" t="s">
        <v>511</v>
      </c>
      <c r="E1670" s="32" t="s">
        <v>10987</v>
      </c>
    </row>
    <row r="1671" ht="25">
      <c r="A1671" s="1" t="s">
        <v>513</v>
      </c>
      <c r="E1671" s="27" t="s">
        <v>6048</v>
      </c>
    </row>
    <row r="1672">
      <c r="A1672" s="1" t="s">
        <v>504</v>
      </c>
      <c r="B1672" s="1">
        <v>412</v>
      </c>
      <c r="C1672" s="26" t="s">
        <v>9671</v>
      </c>
      <c r="D1672" t="s">
        <v>506</v>
      </c>
      <c r="E1672" s="27" t="s">
        <v>9672</v>
      </c>
      <c r="F1672" s="28" t="s">
        <v>1553</v>
      </c>
      <c r="G1672" s="29">
        <v>90.780000000000001</v>
      </c>
      <c r="H1672" s="28">
        <v>0</v>
      </c>
      <c r="I1672" s="30">
        <f>ROUND(G1672*H1672,P4)</f>
        <v>0</v>
      </c>
      <c r="L1672" s="30">
        <v>0</v>
      </c>
      <c r="M1672" s="24">
        <f>ROUND(G1672*L1672,P4)</f>
        <v>0</v>
      </c>
      <c r="N1672" s="25" t="s">
        <v>6046</v>
      </c>
      <c r="O1672" s="31">
        <f>M1672*AA1672</f>
        <v>0</v>
      </c>
      <c r="P1672" s="1">
        <v>3</v>
      </c>
      <c r="AA1672" s="1">
        <f>IF(P1672=1,$O$3,IF(P1672=2,$O$4,$O$5))</f>
        <v>0</v>
      </c>
    </row>
    <row r="1673">
      <c r="A1673" s="1" t="s">
        <v>510</v>
      </c>
      <c r="E1673" s="27" t="s">
        <v>506</v>
      </c>
    </row>
    <row r="1674" ht="26">
      <c r="A1674" s="1" t="s">
        <v>511</v>
      </c>
      <c r="E1674" s="32" t="s">
        <v>10988</v>
      </c>
    </row>
    <row r="1675" ht="25">
      <c r="A1675" s="1" t="s">
        <v>513</v>
      </c>
      <c r="E1675" s="27" t="s">
        <v>6048</v>
      </c>
    </row>
    <row r="1676">
      <c r="A1676" s="1" t="s">
        <v>504</v>
      </c>
      <c r="B1676" s="1">
        <v>409</v>
      </c>
      <c r="C1676" s="26" t="s">
        <v>9673</v>
      </c>
      <c r="D1676" t="s">
        <v>506</v>
      </c>
      <c r="E1676" s="27" t="s">
        <v>9674</v>
      </c>
      <c r="F1676" s="28" t="s">
        <v>1553</v>
      </c>
      <c r="G1676" s="29">
        <v>43.219000000000001</v>
      </c>
      <c r="H1676" s="28">
        <v>0.0065399999999999998</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26">
      <c r="A1678" s="1" t="s">
        <v>511</v>
      </c>
      <c r="E1678" s="32" t="s">
        <v>10989</v>
      </c>
    </row>
    <row r="1679">
      <c r="A1679" s="1" t="s">
        <v>513</v>
      </c>
      <c r="E1679" s="27" t="s">
        <v>506</v>
      </c>
    </row>
    <row r="1680" ht="13">
      <c r="A1680" s="1" t="s">
        <v>501</v>
      </c>
      <c r="C1680" s="22" t="s">
        <v>9676</v>
      </c>
      <c r="E1680" s="23" t="s">
        <v>9677</v>
      </c>
      <c r="L1680" s="24">
        <f>SUMIFS(L1681:L1700,A1681:A1700,"P")</f>
        <v>0</v>
      </c>
      <c r="M1680" s="24">
        <f>SUMIFS(M1681:M1700,A1681:A1700,"P")</f>
        <v>0</v>
      </c>
      <c r="N1680" s="25"/>
    </row>
    <row r="1681">
      <c r="A1681" s="1" t="s">
        <v>504</v>
      </c>
      <c r="B1681" s="1">
        <v>413</v>
      </c>
      <c r="C1681" s="26" t="s">
        <v>10990</v>
      </c>
      <c r="D1681" t="s">
        <v>506</v>
      </c>
      <c r="E1681" s="27" t="s">
        <v>10991</v>
      </c>
      <c r="F1681" s="28" t="s">
        <v>1553</v>
      </c>
      <c r="G1681" s="29">
        <v>18.18</v>
      </c>
      <c r="H1681" s="28">
        <v>0.00020000000000000001</v>
      </c>
      <c r="I1681" s="30">
        <f>ROUND(G1681*H1681,P4)</f>
        <v>0</v>
      </c>
      <c r="L1681" s="30">
        <v>0</v>
      </c>
      <c r="M1681" s="24">
        <f>ROUND(G1681*L1681,P4)</f>
        <v>0</v>
      </c>
      <c r="N1681" s="25" t="s">
        <v>6046</v>
      </c>
      <c r="O1681" s="31">
        <f>M1681*AA1681</f>
        <v>0</v>
      </c>
      <c r="P1681" s="1">
        <v>3</v>
      </c>
      <c r="AA1681" s="1">
        <f>IF(P1681=1,$O$3,IF(P1681=2,$O$4,$O$5))</f>
        <v>0</v>
      </c>
    </row>
    <row r="1682">
      <c r="A1682" s="1" t="s">
        <v>510</v>
      </c>
      <c r="E1682" s="27" t="s">
        <v>506</v>
      </c>
    </row>
    <row r="1683" ht="26">
      <c r="A1683" s="1" t="s">
        <v>511</v>
      </c>
      <c r="E1683" s="32" t="s">
        <v>10801</v>
      </c>
    </row>
    <row r="1684" ht="25">
      <c r="A1684" s="1" t="s">
        <v>513</v>
      </c>
      <c r="E1684" s="27" t="s">
        <v>6048</v>
      </c>
    </row>
    <row r="1685">
      <c r="A1685" s="1" t="s">
        <v>504</v>
      </c>
      <c r="B1685" s="1">
        <v>414</v>
      </c>
      <c r="C1685" s="26" t="s">
        <v>10992</v>
      </c>
      <c r="D1685" t="s">
        <v>506</v>
      </c>
      <c r="E1685" s="27" t="s">
        <v>10993</v>
      </c>
      <c r="F1685" s="28" t="s">
        <v>1553</v>
      </c>
      <c r="G1685" s="29">
        <v>18.18</v>
      </c>
      <c r="H1685" s="28">
        <v>0.00050000000000000001</v>
      </c>
      <c r="I1685" s="30">
        <f>ROUND(G1685*H1685,P4)</f>
        <v>0</v>
      </c>
      <c r="L1685" s="30">
        <v>0</v>
      </c>
      <c r="M1685" s="24">
        <f>ROUND(G1685*L1685,P4)</f>
        <v>0</v>
      </c>
      <c r="N1685" s="25" t="s">
        <v>6046</v>
      </c>
      <c r="O1685" s="31">
        <f>M1685*AA1685</f>
        <v>0</v>
      </c>
      <c r="P1685" s="1">
        <v>3</v>
      </c>
      <c r="AA1685" s="1">
        <f>IF(P1685=1,$O$3,IF(P1685=2,$O$4,$O$5))</f>
        <v>0</v>
      </c>
    </row>
    <row r="1686">
      <c r="A1686" s="1" t="s">
        <v>510</v>
      </c>
      <c r="E1686" s="27" t="s">
        <v>506</v>
      </c>
    </row>
    <row r="1687" ht="26">
      <c r="A1687" s="1" t="s">
        <v>511</v>
      </c>
      <c r="E1687" s="32" t="s">
        <v>10801</v>
      </c>
    </row>
    <row r="1688" ht="25">
      <c r="A1688" s="1" t="s">
        <v>513</v>
      </c>
      <c r="E1688" s="27" t="s">
        <v>6048</v>
      </c>
    </row>
    <row r="1689">
      <c r="A1689" s="1" t="s">
        <v>504</v>
      </c>
      <c r="B1689" s="1">
        <v>416</v>
      </c>
      <c r="C1689" s="26" t="s">
        <v>9678</v>
      </c>
      <c r="D1689" t="s">
        <v>506</v>
      </c>
      <c r="E1689" s="27" t="s">
        <v>9679</v>
      </c>
      <c r="F1689" s="28" t="s">
        <v>1553</v>
      </c>
      <c r="G1689" s="29">
        <v>47.780000000000001</v>
      </c>
      <c r="H1689" s="28">
        <v>0.00020000000000000001</v>
      </c>
      <c r="I1689" s="30">
        <f>ROUND(G1689*H1689,P4)</f>
        <v>0</v>
      </c>
      <c r="L1689" s="30">
        <v>0</v>
      </c>
      <c r="M1689" s="24">
        <f>ROUND(G1689*L1689,P4)</f>
        <v>0</v>
      </c>
      <c r="N1689" s="25" t="s">
        <v>6046</v>
      </c>
      <c r="O1689" s="31">
        <f>M1689*AA1689</f>
        <v>0</v>
      </c>
      <c r="P1689" s="1">
        <v>3</v>
      </c>
      <c r="AA1689" s="1">
        <f>IF(P1689=1,$O$3,IF(P1689=2,$O$4,$O$5))</f>
        <v>0</v>
      </c>
    </row>
    <row r="1690">
      <c r="A1690" s="1" t="s">
        <v>510</v>
      </c>
      <c r="E1690" s="27" t="s">
        <v>506</v>
      </c>
    </row>
    <row r="1691" ht="52">
      <c r="A1691" s="1" t="s">
        <v>511</v>
      </c>
      <c r="E1691" s="32" t="s">
        <v>10994</v>
      </c>
    </row>
    <row r="1692" ht="25">
      <c r="A1692" s="1" t="s">
        <v>513</v>
      </c>
      <c r="E1692" s="27" t="s">
        <v>6048</v>
      </c>
    </row>
    <row r="1693">
      <c r="A1693" s="1" t="s">
        <v>504</v>
      </c>
      <c r="B1693" s="1">
        <v>415</v>
      </c>
      <c r="C1693" s="26" t="s">
        <v>10995</v>
      </c>
      <c r="D1693" t="s">
        <v>506</v>
      </c>
      <c r="E1693" s="27" t="s">
        <v>10996</v>
      </c>
      <c r="F1693" s="28" t="s">
        <v>1553</v>
      </c>
      <c r="G1693" s="29">
        <v>18.18</v>
      </c>
      <c r="H1693" s="28">
        <v>0.0076</v>
      </c>
      <c r="I1693" s="30">
        <f>ROUND(G1693*H1693,P4)</f>
        <v>0</v>
      </c>
      <c r="L1693" s="30">
        <v>0</v>
      </c>
      <c r="M1693" s="24">
        <f>ROUND(G1693*L1693,P4)</f>
        <v>0</v>
      </c>
      <c r="N1693" s="25" t="s">
        <v>506</v>
      </c>
      <c r="O1693" s="31">
        <f>M1693*AA1693</f>
        <v>0</v>
      </c>
      <c r="P1693" s="1">
        <v>3</v>
      </c>
      <c r="AA1693" s="1">
        <f>IF(P1693=1,$O$3,IF(P1693=2,$O$4,$O$5))</f>
        <v>0</v>
      </c>
    </row>
    <row r="1694">
      <c r="A1694" s="1" t="s">
        <v>510</v>
      </c>
      <c r="E1694" s="27" t="s">
        <v>506</v>
      </c>
    </row>
    <row r="1695" ht="26">
      <c r="A1695" s="1" t="s">
        <v>511</v>
      </c>
      <c r="E1695" s="32" t="s">
        <v>10801</v>
      </c>
    </row>
    <row r="1696">
      <c r="A1696" s="1" t="s">
        <v>513</v>
      </c>
      <c r="E1696" s="27" t="s">
        <v>506</v>
      </c>
    </row>
    <row r="1697">
      <c r="A1697" s="1" t="s">
        <v>504</v>
      </c>
      <c r="B1697" s="1">
        <v>417</v>
      </c>
      <c r="C1697" s="26" t="s">
        <v>9681</v>
      </c>
      <c r="D1697" t="s">
        <v>506</v>
      </c>
      <c r="E1697" s="27" t="s">
        <v>9682</v>
      </c>
      <c r="F1697" s="28" t="s">
        <v>1553</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10997</v>
      </c>
    </row>
    <row r="1700">
      <c r="A1700" s="1" t="s">
        <v>513</v>
      </c>
      <c r="E1700" s="27" t="s">
        <v>506</v>
      </c>
    </row>
    <row r="1701" ht="13">
      <c r="A1701" s="1" t="s">
        <v>501</v>
      </c>
      <c r="C1701" s="22" t="s">
        <v>9684</v>
      </c>
      <c r="E1701" s="23" t="s">
        <v>9685</v>
      </c>
      <c r="L1701" s="24">
        <f>SUMIFS(L1702:L1765,A1702:A1765,"P")</f>
        <v>0</v>
      </c>
      <c r="M1701" s="24">
        <f>SUMIFS(M1702:M1765,A1702:A1765,"P")</f>
        <v>0</v>
      </c>
      <c r="N1701" s="25"/>
    </row>
    <row r="1702" ht="25">
      <c r="A1702" s="1" t="s">
        <v>504</v>
      </c>
      <c r="B1702" s="1">
        <v>422</v>
      </c>
      <c r="C1702" s="26" t="s">
        <v>9689</v>
      </c>
      <c r="D1702" t="s">
        <v>506</v>
      </c>
      <c r="E1702" s="27" t="s">
        <v>9690</v>
      </c>
      <c r="F1702" s="28" t="s">
        <v>567</v>
      </c>
      <c r="G1702" s="29">
        <v>68.727999999999994</v>
      </c>
      <c r="H1702" s="28">
        <v>2.0000000000000002E-05</v>
      </c>
      <c r="I1702" s="30">
        <f>ROUND(G1702*H1702,P4)</f>
        <v>0</v>
      </c>
      <c r="L1702" s="30">
        <v>0</v>
      </c>
      <c r="M1702" s="24">
        <f>ROUND(G1702*L1702,P4)</f>
        <v>0</v>
      </c>
      <c r="N1702" s="25" t="s">
        <v>6046</v>
      </c>
      <c r="O1702" s="31">
        <f>M1702*AA1702</f>
        <v>0</v>
      </c>
      <c r="P1702" s="1">
        <v>3</v>
      </c>
      <c r="AA1702" s="1">
        <f>IF(P1702=1,$O$3,IF(P1702=2,$O$4,$O$5))</f>
        <v>0</v>
      </c>
    </row>
    <row r="1703">
      <c r="A1703" s="1" t="s">
        <v>510</v>
      </c>
      <c r="E1703" s="27" t="s">
        <v>506</v>
      </c>
    </row>
    <row r="1704" ht="26">
      <c r="A1704" s="1" t="s">
        <v>511</v>
      </c>
      <c r="E1704" s="32" t="s">
        <v>10998</v>
      </c>
    </row>
    <row r="1705" ht="25">
      <c r="A1705" s="1" t="s">
        <v>513</v>
      </c>
      <c r="E1705" s="27" t="s">
        <v>6048</v>
      </c>
    </row>
    <row r="1706" ht="25">
      <c r="A1706" s="1" t="s">
        <v>504</v>
      </c>
      <c r="B1706" s="1">
        <v>424</v>
      </c>
      <c r="C1706" s="26" t="s">
        <v>9692</v>
      </c>
      <c r="D1706" t="s">
        <v>506</v>
      </c>
      <c r="E1706" s="27" t="s">
        <v>9693</v>
      </c>
      <c r="F1706" s="28" t="s">
        <v>1553</v>
      </c>
      <c r="G1706" s="29">
        <v>72.081999999999994</v>
      </c>
      <c r="H1706" s="28">
        <v>0.012319999999999999</v>
      </c>
      <c r="I1706" s="30">
        <f>ROUND(G1706*H1706,P4)</f>
        <v>0</v>
      </c>
      <c r="L1706" s="30">
        <v>0</v>
      </c>
      <c r="M1706" s="24">
        <f>ROUND(G1706*L1706,P4)</f>
        <v>0</v>
      </c>
      <c r="N1706" s="25" t="s">
        <v>6046</v>
      </c>
      <c r="O1706" s="31">
        <f>M1706*AA1706</f>
        <v>0</v>
      </c>
      <c r="P1706" s="1">
        <v>3</v>
      </c>
      <c r="AA1706" s="1">
        <f>IF(P1706=1,$O$3,IF(P1706=2,$O$4,$O$5))</f>
        <v>0</v>
      </c>
    </row>
    <row r="1707">
      <c r="A1707" s="1" t="s">
        <v>510</v>
      </c>
      <c r="E1707" s="27" t="s">
        <v>506</v>
      </c>
    </row>
    <row r="1708" ht="26">
      <c r="A1708" s="1" t="s">
        <v>511</v>
      </c>
      <c r="E1708" s="32" t="s">
        <v>10999</v>
      </c>
    </row>
    <row r="1709" ht="25">
      <c r="A1709" s="1" t="s">
        <v>513</v>
      </c>
      <c r="E1709" s="27" t="s">
        <v>6048</v>
      </c>
    </row>
    <row r="1710">
      <c r="A1710" s="1" t="s">
        <v>504</v>
      </c>
      <c r="B1710" s="1">
        <v>418</v>
      </c>
      <c r="C1710" s="26" t="s">
        <v>9695</v>
      </c>
      <c r="D1710" t="s">
        <v>506</v>
      </c>
      <c r="E1710" s="27" t="s">
        <v>9696</v>
      </c>
      <c r="F1710" s="28" t="s">
        <v>1553</v>
      </c>
      <c r="G1710" s="29">
        <v>344.40300000000002</v>
      </c>
      <c r="H1710" s="28">
        <v>0</v>
      </c>
      <c r="I1710" s="30">
        <f>ROUND(G1710*H1710,P4)</f>
        <v>0</v>
      </c>
      <c r="L1710" s="30">
        <v>0</v>
      </c>
      <c r="M1710" s="24">
        <f>ROUND(G1710*L1710,P4)</f>
        <v>0</v>
      </c>
      <c r="N1710" s="25" t="s">
        <v>6046</v>
      </c>
      <c r="O1710" s="31">
        <f>M1710*AA1710</f>
        <v>0</v>
      </c>
      <c r="P1710" s="1">
        <v>3</v>
      </c>
      <c r="AA1710" s="1">
        <f>IF(P1710=1,$O$3,IF(P1710=2,$O$4,$O$5))</f>
        <v>0</v>
      </c>
    </row>
    <row r="1711">
      <c r="A1711" s="1" t="s">
        <v>510</v>
      </c>
      <c r="E1711" s="27" t="s">
        <v>506</v>
      </c>
    </row>
    <row r="1712" ht="39">
      <c r="A1712" s="1" t="s">
        <v>511</v>
      </c>
      <c r="E1712" s="32" t="s">
        <v>11000</v>
      </c>
    </row>
    <row r="1713" ht="25">
      <c r="A1713" s="1" t="s">
        <v>513</v>
      </c>
      <c r="E1713" s="27" t="s">
        <v>6048</v>
      </c>
    </row>
    <row r="1714">
      <c r="A1714" s="1" t="s">
        <v>504</v>
      </c>
      <c r="B1714" s="1">
        <v>419</v>
      </c>
      <c r="C1714" s="26" t="s">
        <v>9698</v>
      </c>
      <c r="D1714" t="s">
        <v>506</v>
      </c>
      <c r="E1714" s="27" t="s">
        <v>9699</v>
      </c>
      <c r="F1714" s="28" t="s">
        <v>1553</v>
      </c>
      <c r="G1714" s="29">
        <v>344.52300000000002</v>
      </c>
      <c r="H1714" s="28">
        <v>0.00029999999999999997</v>
      </c>
      <c r="I1714" s="30">
        <f>ROUND(G1714*H1714,P4)</f>
        <v>0</v>
      </c>
      <c r="L1714" s="30">
        <v>0</v>
      </c>
      <c r="M1714" s="24">
        <f>ROUND(G1714*L1714,P4)</f>
        <v>0</v>
      </c>
      <c r="N1714" s="25" t="s">
        <v>6046</v>
      </c>
      <c r="O1714" s="31">
        <f>M1714*AA1714</f>
        <v>0</v>
      </c>
      <c r="P1714" s="1">
        <v>3</v>
      </c>
      <c r="AA1714" s="1">
        <f>IF(P1714=1,$O$3,IF(P1714=2,$O$4,$O$5))</f>
        <v>0</v>
      </c>
    </row>
    <row r="1715">
      <c r="A1715" s="1" t="s">
        <v>510</v>
      </c>
      <c r="E1715" s="27" t="s">
        <v>506</v>
      </c>
    </row>
    <row r="1716" ht="26">
      <c r="A1716" s="1" t="s">
        <v>511</v>
      </c>
      <c r="E1716" s="32" t="s">
        <v>11001</v>
      </c>
    </row>
    <row r="1717" ht="25">
      <c r="A1717" s="1" t="s">
        <v>513</v>
      </c>
      <c r="E1717" s="27" t="s">
        <v>6048</v>
      </c>
    </row>
    <row r="1718">
      <c r="A1718" s="1" t="s">
        <v>504</v>
      </c>
      <c r="B1718" s="1">
        <v>420</v>
      </c>
      <c r="C1718" s="26" t="s">
        <v>9701</v>
      </c>
      <c r="D1718" t="s">
        <v>506</v>
      </c>
      <c r="E1718" s="27" t="s">
        <v>9702</v>
      </c>
      <c r="F1718" s="28" t="s">
        <v>1553</v>
      </c>
      <c r="G1718" s="29">
        <v>15.272</v>
      </c>
      <c r="H1718" s="28">
        <v>0.0015</v>
      </c>
      <c r="I1718" s="30">
        <f>ROUND(G1718*H1718,P4)</f>
        <v>0</v>
      </c>
      <c r="L1718" s="30">
        <v>0</v>
      </c>
      <c r="M1718" s="24">
        <f>ROUND(G1718*L1718,P4)</f>
        <v>0</v>
      </c>
      <c r="N1718" s="25" t="s">
        <v>6046</v>
      </c>
      <c r="O1718" s="31">
        <f>M1718*AA1718</f>
        <v>0</v>
      </c>
      <c r="P1718" s="1">
        <v>3</v>
      </c>
      <c r="AA1718" s="1">
        <f>IF(P1718=1,$O$3,IF(P1718=2,$O$4,$O$5))</f>
        <v>0</v>
      </c>
    </row>
    <row r="1719">
      <c r="A1719" s="1" t="s">
        <v>510</v>
      </c>
      <c r="E1719" s="27" t="s">
        <v>506</v>
      </c>
    </row>
    <row r="1720" ht="130">
      <c r="A1720" s="1" t="s">
        <v>511</v>
      </c>
      <c r="E1720" s="32" t="s">
        <v>11002</v>
      </c>
    </row>
    <row r="1721" ht="25">
      <c r="A1721" s="1" t="s">
        <v>513</v>
      </c>
      <c r="E1721" s="27" t="s">
        <v>6048</v>
      </c>
    </row>
    <row r="1722" ht="25">
      <c r="A1722" s="1" t="s">
        <v>504</v>
      </c>
      <c r="B1722" s="1">
        <v>423</v>
      </c>
      <c r="C1722" s="26" t="s">
        <v>9704</v>
      </c>
      <c r="D1722" t="s">
        <v>506</v>
      </c>
      <c r="E1722" s="27" t="s">
        <v>9705</v>
      </c>
      <c r="F1722" s="28" t="s">
        <v>1553</v>
      </c>
      <c r="G1722" s="29">
        <v>65.528999999999996</v>
      </c>
      <c r="H1722" s="28">
        <v>0.0053039999999999997</v>
      </c>
      <c r="I1722" s="30">
        <f>ROUND(G1722*H1722,P4)</f>
        <v>0</v>
      </c>
      <c r="L1722" s="30">
        <v>0</v>
      </c>
      <c r="M1722" s="24">
        <f>ROUND(G1722*L1722,P4)</f>
        <v>0</v>
      </c>
      <c r="N1722" s="25" t="s">
        <v>6046</v>
      </c>
      <c r="O1722" s="31">
        <f>M1722*AA1722</f>
        <v>0</v>
      </c>
      <c r="P1722" s="1">
        <v>3</v>
      </c>
      <c r="AA1722" s="1">
        <f>IF(P1722=1,$O$3,IF(P1722=2,$O$4,$O$5))</f>
        <v>0</v>
      </c>
    </row>
    <row r="1723">
      <c r="A1723" s="1" t="s">
        <v>510</v>
      </c>
      <c r="E1723" s="27" t="s">
        <v>506</v>
      </c>
    </row>
    <row r="1724" ht="182">
      <c r="A1724" s="1" t="s">
        <v>511</v>
      </c>
      <c r="E1724" s="32" t="s">
        <v>11003</v>
      </c>
    </row>
    <row r="1725" ht="25">
      <c r="A1725" s="1" t="s">
        <v>513</v>
      </c>
      <c r="E1725" s="27" t="s">
        <v>6048</v>
      </c>
    </row>
    <row r="1726" ht="25">
      <c r="A1726" s="1" t="s">
        <v>504</v>
      </c>
      <c r="B1726" s="1">
        <v>425</v>
      </c>
      <c r="C1726" s="26" t="s">
        <v>9707</v>
      </c>
      <c r="D1726" t="s">
        <v>506</v>
      </c>
      <c r="E1726" s="27" t="s">
        <v>9708</v>
      </c>
      <c r="F1726" s="28" t="s">
        <v>1553</v>
      </c>
      <c r="G1726" s="29">
        <v>2.52</v>
      </c>
      <c r="H1726" s="28">
        <v>0</v>
      </c>
      <c r="I1726" s="30">
        <f>ROUND(G1726*H1726,P4)</f>
        <v>0</v>
      </c>
      <c r="L1726" s="30">
        <v>0</v>
      </c>
      <c r="M1726" s="24">
        <f>ROUND(G1726*L1726,P4)</f>
        <v>0</v>
      </c>
      <c r="N1726" s="25" t="s">
        <v>6046</v>
      </c>
      <c r="O1726" s="31">
        <f>M1726*AA1726</f>
        <v>0</v>
      </c>
      <c r="P1726" s="1">
        <v>3</v>
      </c>
      <c r="AA1726" s="1">
        <f>IF(P1726=1,$O$3,IF(P1726=2,$O$4,$O$5))</f>
        <v>0</v>
      </c>
    </row>
    <row r="1727">
      <c r="A1727" s="1" t="s">
        <v>510</v>
      </c>
      <c r="E1727" s="27" t="s">
        <v>506</v>
      </c>
    </row>
    <row r="1728" ht="39">
      <c r="A1728" s="1" t="s">
        <v>511</v>
      </c>
      <c r="E1728" s="32" t="s">
        <v>11004</v>
      </c>
    </row>
    <row r="1729" ht="25">
      <c r="A1729" s="1" t="s">
        <v>513</v>
      </c>
      <c r="E1729" s="27" t="s">
        <v>6048</v>
      </c>
    </row>
    <row r="1730">
      <c r="A1730" s="1" t="s">
        <v>504</v>
      </c>
      <c r="B1730" s="1">
        <v>426</v>
      </c>
      <c r="C1730" s="26" t="s">
        <v>9710</v>
      </c>
      <c r="D1730" t="s">
        <v>506</v>
      </c>
      <c r="E1730" s="27" t="s">
        <v>9711</v>
      </c>
      <c r="F1730" s="28" t="s">
        <v>1553</v>
      </c>
      <c r="G1730" s="29">
        <v>2</v>
      </c>
      <c r="H1730" s="28">
        <v>0.00057899999999999998</v>
      </c>
      <c r="I1730" s="30">
        <f>ROUND(G1730*H1730,P4)</f>
        <v>0</v>
      </c>
      <c r="L1730" s="30">
        <v>0</v>
      </c>
      <c r="M1730" s="24">
        <f>ROUND(G1730*L1730,P4)</f>
        <v>0</v>
      </c>
      <c r="N1730" s="25" t="s">
        <v>6046</v>
      </c>
      <c r="O1730" s="31">
        <f>M1730*AA1730</f>
        <v>0</v>
      </c>
      <c r="P1730" s="1">
        <v>3</v>
      </c>
      <c r="AA1730" s="1">
        <f>IF(P1730=1,$O$3,IF(P1730=2,$O$4,$O$5))</f>
        <v>0</v>
      </c>
    </row>
    <row r="1731">
      <c r="A1731" s="1" t="s">
        <v>510</v>
      </c>
      <c r="E1731" s="27" t="s">
        <v>506</v>
      </c>
    </row>
    <row r="1732" ht="26">
      <c r="A1732" s="1" t="s">
        <v>511</v>
      </c>
      <c r="E1732" s="32" t="s">
        <v>11005</v>
      </c>
    </row>
    <row r="1733" ht="25">
      <c r="A1733" s="1" t="s">
        <v>513</v>
      </c>
      <c r="E1733" s="27" t="s">
        <v>6048</v>
      </c>
    </row>
    <row r="1734">
      <c r="A1734" s="1" t="s">
        <v>504</v>
      </c>
      <c r="B1734" s="1">
        <v>428</v>
      </c>
      <c r="C1734" s="26" t="s">
        <v>9715</v>
      </c>
      <c r="D1734" t="s">
        <v>506</v>
      </c>
      <c r="E1734" s="27" t="s">
        <v>9716</v>
      </c>
      <c r="F1734" s="28" t="s">
        <v>519</v>
      </c>
      <c r="G1734" s="29">
        <v>10</v>
      </c>
      <c r="H1734" s="28">
        <v>0</v>
      </c>
      <c r="I1734" s="30">
        <f>ROUND(G1734*H1734,P4)</f>
        <v>0</v>
      </c>
      <c r="L1734" s="30">
        <v>0</v>
      </c>
      <c r="M1734" s="24">
        <f>ROUND(G1734*L1734,P4)</f>
        <v>0</v>
      </c>
      <c r="N1734" s="25" t="s">
        <v>6046</v>
      </c>
      <c r="O1734" s="31">
        <f>M1734*AA1734</f>
        <v>0</v>
      </c>
      <c r="P1734" s="1">
        <v>3</v>
      </c>
      <c r="AA1734" s="1">
        <f>IF(P1734=1,$O$3,IF(P1734=2,$O$4,$O$5))</f>
        <v>0</v>
      </c>
    </row>
    <row r="1735">
      <c r="A1735" s="1" t="s">
        <v>510</v>
      </c>
      <c r="E1735" s="27" t="s">
        <v>506</v>
      </c>
    </row>
    <row r="1736" ht="26">
      <c r="A1736" s="1" t="s">
        <v>511</v>
      </c>
      <c r="E1736" s="32" t="s">
        <v>668</v>
      </c>
    </row>
    <row r="1737" ht="25">
      <c r="A1737" s="1" t="s">
        <v>513</v>
      </c>
      <c r="E1737" s="27" t="s">
        <v>6048</v>
      </c>
    </row>
    <row r="1738" ht="25">
      <c r="A1738" s="1" t="s">
        <v>504</v>
      </c>
      <c r="B1738" s="1">
        <v>429</v>
      </c>
      <c r="C1738" s="26" t="s">
        <v>9717</v>
      </c>
      <c r="D1738" t="s">
        <v>506</v>
      </c>
      <c r="E1738" s="27" t="s">
        <v>9718</v>
      </c>
      <c r="F1738" s="28" t="s">
        <v>519</v>
      </c>
      <c r="G1738" s="29">
        <v>6</v>
      </c>
      <c r="H1738" s="28">
        <v>0</v>
      </c>
      <c r="I1738" s="30">
        <f>ROUND(G1738*H1738,P4)</f>
        <v>0</v>
      </c>
      <c r="L1738" s="30">
        <v>0</v>
      </c>
      <c r="M1738" s="24">
        <f>ROUND(G1738*L1738,P4)</f>
        <v>0</v>
      </c>
      <c r="N1738" s="25" t="s">
        <v>6046</v>
      </c>
      <c r="O1738" s="31">
        <f>M1738*AA1738</f>
        <v>0</v>
      </c>
      <c r="P1738" s="1">
        <v>3</v>
      </c>
      <c r="AA1738" s="1">
        <f>IF(P1738=1,$O$3,IF(P1738=2,$O$4,$O$5))</f>
        <v>0</v>
      </c>
    </row>
    <row r="1739">
      <c r="A1739" s="1" t="s">
        <v>510</v>
      </c>
      <c r="E1739" s="27" t="s">
        <v>506</v>
      </c>
    </row>
    <row r="1740" ht="26">
      <c r="A1740" s="1" t="s">
        <v>511</v>
      </c>
      <c r="E1740" s="32" t="s">
        <v>524</v>
      </c>
    </row>
    <row r="1741" ht="25">
      <c r="A1741" s="1" t="s">
        <v>513</v>
      </c>
      <c r="E1741" s="27" t="s">
        <v>6048</v>
      </c>
    </row>
    <row r="1742" ht="25">
      <c r="A1742" s="1" t="s">
        <v>504</v>
      </c>
      <c r="B1742" s="1">
        <v>430</v>
      </c>
      <c r="C1742" s="26" t="s">
        <v>9719</v>
      </c>
      <c r="D1742" t="s">
        <v>506</v>
      </c>
      <c r="E1742" s="27" t="s">
        <v>9720</v>
      </c>
      <c r="F1742" s="28" t="s">
        <v>519</v>
      </c>
      <c r="G1742" s="29">
        <v>1</v>
      </c>
      <c r="H1742" s="28">
        <v>0</v>
      </c>
      <c r="I1742" s="30">
        <f>ROUND(G1742*H1742,P4)</f>
        <v>0</v>
      </c>
      <c r="L1742" s="30">
        <v>0</v>
      </c>
      <c r="M1742" s="24">
        <f>ROUND(G1742*L1742,P4)</f>
        <v>0</v>
      </c>
      <c r="N1742" s="25" t="s">
        <v>6046</v>
      </c>
      <c r="O1742" s="31">
        <f>M1742*AA1742</f>
        <v>0</v>
      </c>
      <c r="P1742" s="1">
        <v>3</v>
      </c>
      <c r="AA1742" s="1">
        <f>IF(P1742=1,$O$3,IF(P1742=2,$O$4,$O$5))</f>
        <v>0</v>
      </c>
    </row>
    <row r="1743">
      <c r="A1743" s="1" t="s">
        <v>510</v>
      </c>
      <c r="E1743" s="27" t="s">
        <v>506</v>
      </c>
    </row>
    <row r="1744" ht="26">
      <c r="A1744" s="1" t="s">
        <v>511</v>
      </c>
      <c r="E1744" s="32" t="s">
        <v>521</v>
      </c>
    </row>
    <row r="1745" ht="25">
      <c r="A1745" s="1" t="s">
        <v>513</v>
      </c>
      <c r="E1745" s="27" t="s">
        <v>6048</v>
      </c>
    </row>
    <row r="1746">
      <c r="A1746" s="1" t="s">
        <v>504</v>
      </c>
      <c r="B1746" s="1">
        <v>431</v>
      </c>
      <c r="C1746" s="26" t="s">
        <v>9721</v>
      </c>
      <c r="D1746" t="s">
        <v>506</v>
      </c>
      <c r="E1746" s="27" t="s">
        <v>9722</v>
      </c>
      <c r="F1746" s="28" t="s">
        <v>1553</v>
      </c>
      <c r="G1746" s="29">
        <v>344.40300000000002</v>
      </c>
      <c r="H1746" s="28">
        <v>4.5000000000000003E-05</v>
      </c>
      <c r="I1746" s="30">
        <f>ROUND(G1746*H1746,P4)</f>
        <v>0</v>
      </c>
      <c r="L1746" s="30">
        <v>0</v>
      </c>
      <c r="M1746" s="24">
        <f>ROUND(G1746*L1746,P4)</f>
        <v>0</v>
      </c>
      <c r="N1746" s="25" t="s">
        <v>6046</v>
      </c>
      <c r="O1746" s="31">
        <f>M1746*AA1746</f>
        <v>0</v>
      </c>
      <c r="P1746" s="1">
        <v>3</v>
      </c>
      <c r="AA1746" s="1">
        <f>IF(P1746=1,$O$3,IF(P1746=2,$O$4,$O$5))</f>
        <v>0</v>
      </c>
    </row>
    <row r="1747">
      <c r="A1747" s="1" t="s">
        <v>510</v>
      </c>
      <c r="E1747" s="27" t="s">
        <v>506</v>
      </c>
    </row>
    <row r="1748" ht="39">
      <c r="A1748" s="1" t="s">
        <v>511</v>
      </c>
      <c r="E1748" s="32" t="s">
        <v>11000</v>
      </c>
    </row>
    <row r="1749" ht="25">
      <c r="A1749" s="1" t="s">
        <v>513</v>
      </c>
      <c r="E1749" s="27" t="s">
        <v>6048</v>
      </c>
    </row>
    <row r="1750" ht="25">
      <c r="A1750" s="1" t="s">
        <v>504</v>
      </c>
      <c r="B1750" s="1">
        <v>432</v>
      </c>
      <c r="C1750" s="26" t="s">
        <v>9723</v>
      </c>
      <c r="D1750" t="s">
        <v>506</v>
      </c>
      <c r="E1750" s="27" t="s">
        <v>9724</v>
      </c>
      <c r="F1750" s="28" t="s">
        <v>1553</v>
      </c>
      <c r="G1750" s="29">
        <v>278.87400000000002</v>
      </c>
      <c r="H1750" s="28">
        <v>0.0050000000000000001</v>
      </c>
      <c r="I1750" s="30">
        <f>ROUND(G1750*H1750,P4)</f>
        <v>0</v>
      </c>
      <c r="L1750" s="30">
        <v>0</v>
      </c>
      <c r="M1750" s="24">
        <f>ROUND(G1750*L1750,P4)</f>
        <v>0</v>
      </c>
      <c r="N1750" s="25" t="s">
        <v>6046</v>
      </c>
      <c r="O1750" s="31">
        <f>M1750*AA1750</f>
        <v>0</v>
      </c>
      <c r="P1750" s="1">
        <v>3</v>
      </c>
      <c r="AA1750" s="1">
        <f>IF(P1750=1,$O$3,IF(P1750=2,$O$4,$O$5))</f>
        <v>0</v>
      </c>
    </row>
    <row r="1751">
      <c r="A1751" s="1" t="s">
        <v>510</v>
      </c>
      <c r="E1751" s="27" t="s">
        <v>506</v>
      </c>
    </row>
    <row r="1752" ht="221">
      <c r="A1752" s="1" t="s">
        <v>511</v>
      </c>
      <c r="E1752" s="32" t="s">
        <v>10791</v>
      </c>
    </row>
    <row r="1753" ht="25">
      <c r="A1753" s="1" t="s">
        <v>513</v>
      </c>
      <c r="E1753" s="27" t="s">
        <v>6048</v>
      </c>
    </row>
    <row r="1754">
      <c r="A1754" s="1" t="s">
        <v>504</v>
      </c>
      <c r="B1754" s="1">
        <v>433</v>
      </c>
      <c r="C1754" s="26" t="s">
        <v>9725</v>
      </c>
      <c r="D1754" t="s">
        <v>506</v>
      </c>
      <c r="E1754" s="27" t="s">
        <v>9726</v>
      </c>
      <c r="F1754" s="28" t="s">
        <v>519</v>
      </c>
      <c r="G1754" s="29">
        <v>17792.161</v>
      </c>
      <c r="H1754" s="28">
        <v>0.00050000000000000001</v>
      </c>
      <c r="I1754" s="30">
        <f>ROUND(G1754*H1754,P4)</f>
        <v>0</v>
      </c>
      <c r="L1754" s="30">
        <v>0</v>
      </c>
      <c r="M1754" s="24">
        <f>ROUND(G1754*L1754,P4)</f>
        <v>0</v>
      </c>
      <c r="N1754" s="25" t="s">
        <v>506</v>
      </c>
      <c r="O1754" s="31">
        <f>M1754*AA1754</f>
        <v>0</v>
      </c>
      <c r="P1754" s="1">
        <v>3</v>
      </c>
      <c r="AA1754" s="1">
        <f>IF(P1754=1,$O$3,IF(P1754=2,$O$4,$O$5))</f>
        <v>0</v>
      </c>
    </row>
    <row r="1755">
      <c r="A1755" s="1" t="s">
        <v>510</v>
      </c>
      <c r="E1755" s="27" t="s">
        <v>506</v>
      </c>
    </row>
    <row r="1756" ht="26">
      <c r="A1756" s="1" t="s">
        <v>511</v>
      </c>
      <c r="E1756" s="32" t="s">
        <v>11006</v>
      </c>
    </row>
    <row r="1757">
      <c r="A1757" s="1" t="s">
        <v>513</v>
      </c>
      <c r="E1757" s="27" t="s">
        <v>506</v>
      </c>
    </row>
    <row r="1758">
      <c r="A1758" s="1" t="s">
        <v>504</v>
      </c>
      <c r="B1758" s="1">
        <v>427</v>
      </c>
      <c r="C1758" s="26" t="s">
        <v>9728</v>
      </c>
      <c r="D1758" t="s">
        <v>506</v>
      </c>
      <c r="E1758" s="27" t="s">
        <v>9729</v>
      </c>
      <c r="F1758" s="28" t="s">
        <v>1553</v>
      </c>
      <c r="G1758" s="29">
        <v>2.2000000000000002</v>
      </c>
      <c r="H1758" s="28">
        <v>0.0074999999999999997</v>
      </c>
      <c r="I1758" s="30">
        <f>ROUND(G1758*H1758,P4)</f>
        <v>0</v>
      </c>
      <c r="L1758" s="30">
        <v>0</v>
      </c>
      <c r="M1758" s="24">
        <f>ROUND(G1758*L1758,P4)</f>
        <v>0</v>
      </c>
      <c r="N1758" s="25" t="s">
        <v>506</v>
      </c>
      <c r="O1758" s="31">
        <f>M1758*AA1758</f>
        <v>0</v>
      </c>
      <c r="P1758" s="1">
        <v>3</v>
      </c>
      <c r="AA1758" s="1">
        <f>IF(P1758=1,$O$3,IF(P1758=2,$O$4,$O$5))</f>
        <v>0</v>
      </c>
    </row>
    <row r="1759">
      <c r="A1759" s="1" t="s">
        <v>510</v>
      </c>
      <c r="E1759" s="27" t="s">
        <v>506</v>
      </c>
    </row>
    <row r="1760" ht="39">
      <c r="A1760" s="1" t="s">
        <v>511</v>
      </c>
      <c r="E1760" s="32" t="s">
        <v>11007</v>
      </c>
    </row>
    <row r="1761">
      <c r="A1761" s="1" t="s">
        <v>513</v>
      </c>
      <c r="E1761" s="27" t="s">
        <v>506</v>
      </c>
    </row>
    <row r="1762" ht="25">
      <c r="A1762" s="1" t="s">
        <v>504</v>
      </c>
      <c r="B1762" s="1">
        <v>421</v>
      </c>
      <c r="C1762" s="26" t="s">
        <v>9731</v>
      </c>
      <c r="D1762" t="s">
        <v>506</v>
      </c>
      <c r="E1762" s="27" t="s">
        <v>9732</v>
      </c>
      <c r="F1762" s="28" t="s">
        <v>567</v>
      </c>
      <c r="G1762" s="29">
        <v>62.479999999999997</v>
      </c>
      <c r="H1762" s="28">
        <v>0.00020000000000000001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65">
      <c r="A1764" s="1" t="s">
        <v>511</v>
      </c>
      <c r="E1764" s="32" t="s">
        <v>11008</v>
      </c>
    </row>
    <row r="1765">
      <c r="A1765" s="1" t="s">
        <v>513</v>
      </c>
      <c r="E1765" s="27" t="s">
        <v>506</v>
      </c>
    </row>
    <row r="1766" ht="13">
      <c r="A1766" s="1" t="s">
        <v>501</v>
      </c>
      <c r="C1766" s="22" t="s">
        <v>6181</v>
      </c>
      <c r="E1766" s="23" t="s">
        <v>6182</v>
      </c>
      <c r="L1766" s="24">
        <f>SUMIFS(L1767:L1790,A1767:A1790,"P")</f>
        <v>0</v>
      </c>
      <c r="M1766" s="24">
        <f>SUMIFS(M1767:M1790,A1767:A1790,"P")</f>
        <v>0</v>
      </c>
      <c r="N1766" s="25"/>
    </row>
    <row r="1767" ht="25">
      <c r="A1767" s="1" t="s">
        <v>504</v>
      </c>
      <c r="B1767" s="1">
        <v>434</v>
      </c>
      <c r="C1767" s="26" t="s">
        <v>9734</v>
      </c>
      <c r="D1767" t="s">
        <v>506</v>
      </c>
      <c r="E1767" s="27" t="s">
        <v>9735</v>
      </c>
      <c r="F1767" s="28" t="s">
        <v>1553</v>
      </c>
      <c r="G1767" s="29">
        <v>8.625</v>
      </c>
      <c r="H1767" s="28">
        <v>2.3E-05</v>
      </c>
      <c r="I1767" s="30">
        <f>ROUND(G1767*H1767,P4)</f>
        <v>0</v>
      </c>
      <c r="L1767" s="30">
        <v>0</v>
      </c>
      <c r="M1767" s="24">
        <f>ROUND(G1767*L1767,P4)</f>
        <v>0</v>
      </c>
      <c r="N1767" s="25" t="s">
        <v>6046</v>
      </c>
      <c r="O1767" s="31">
        <f>M1767*AA1767</f>
        <v>0</v>
      </c>
      <c r="P1767" s="1">
        <v>3</v>
      </c>
      <c r="AA1767" s="1">
        <f>IF(P1767=1,$O$3,IF(P1767=2,$O$4,$O$5))</f>
        <v>0</v>
      </c>
    </row>
    <row r="1768">
      <c r="A1768" s="1" t="s">
        <v>510</v>
      </c>
      <c r="E1768" s="27" t="s">
        <v>506</v>
      </c>
    </row>
    <row r="1769" ht="26">
      <c r="A1769" s="1" t="s">
        <v>511</v>
      </c>
      <c r="E1769" s="32" t="s">
        <v>10936</v>
      </c>
    </row>
    <row r="1770" ht="25">
      <c r="A1770" s="1" t="s">
        <v>513</v>
      </c>
      <c r="E1770" s="27" t="s">
        <v>6048</v>
      </c>
    </row>
    <row r="1771">
      <c r="A1771" s="1" t="s">
        <v>504</v>
      </c>
      <c r="B1771" s="1">
        <v>435</v>
      </c>
      <c r="C1771" s="26" t="s">
        <v>9736</v>
      </c>
      <c r="D1771" t="s">
        <v>506</v>
      </c>
      <c r="E1771" s="27" t="s">
        <v>9737</v>
      </c>
      <c r="F1771" s="28" t="s">
        <v>1553</v>
      </c>
      <c r="G1771" s="29">
        <v>8.625</v>
      </c>
      <c r="H1771" s="28">
        <v>0</v>
      </c>
      <c r="I1771" s="30">
        <f>ROUND(G1771*H1771,P4)</f>
        <v>0</v>
      </c>
      <c r="L1771" s="30">
        <v>0</v>
      </c>
      <c r="M1771" s="24">
        <f>ROUND(G1771*L1771,P4)</f>
        <v>0</v>
      </c>
      <c r="N1771" s="25" t="s">
        <v>6046</v>
      </c>
      <c r="O1771" s="31">
        <f>M1771*AA1771</f>
        <v>0</v>
      </c>
      <c r="P1771" s="1">
        <v>3</v>
      </c>
      <c r="AA1771" s="1">
        <f>IF(P1771=1,$O$3,IF(P1771=2,$O$4,$O$5))</f>
        <v>0</v>
      </c>
    </row>
    <row r="1772">
      <c r="A1772" s="1" t="s">
        <v>510</v>
      </c>
      <c r="E1772" s="27" t="s">
        <v>506</v>
      </c>
    </row>
    <row r="1773" ht="26">
      <c r="A1773" s="1" t="s">
        <v>511</v>
      </c>
      <c r="E1773" s="32" t="s">
        <v>10936</v>
      </c>
    </row>
    <row r="1774" ht="25">
      <c r="A1774" s="1" t="s">
        <v>513</v>
      </c>
      <c r="E1774" s="27" t="s">
        <v>6048</v>
      </c>
    </row>
    <row r="1775">
      <c r="A1775" s="1" t="s">
        <v>504</v>
      </c>
      <c r="B1775" s="1">
        <v>436</v>
      </c>
      <c r="C1775" s="26" t="s">
        <v>9738</v>
      </c>
      <c r="D1775" t="s">
        <v>506</v>
      </c>
      <c r="E1775" s="27" t="s">
        <v>9739</v>
      </c>
      <c r="F1775" s="28" t="s">
        <v>1553</v>
      </c>
      <c r="G1775" s="29">
        <v>8.625</v>
      </c>
      <c r="H1775" s="28">
        <v>0.00028800000000000001</v>
      </c>
      <c r="I1775" s="30">
        <f>ROUND(G1775*H1775,P4)</f>
        <v>0</v>
      </c>
      <c r="L1775" s="30">
        <v>0</v>
      </c>
      <c r="M1775" s="24">
        <f>ROUND(G1775*L1775,P4)</f>
        <v>0</v>
      </c>
      <c r="N1775" s="25" t="s">
        <v>6046</v>
      </c>
      <c r="O1775" s="31">
        <f>M1775*AA1775</f>
        <v>0</v>
      </c>
      <c r="P1775" s="1">
        <v>3</v>
      </c>
      <c r="AA1775" s="1">
        <f>IF(P1775=1,$O$3,IF(P1775=2,$O$4,$O$5))</f>
        <v>0</v>
      </c>
    </row>
    <row r="1776">
      <c r="A1776" s="1" t="s">
        <v>510</v>
      </c>
      <c r="E1776" s="27" t="s">
        <v>506</v>
      </c>
    </row>
    <row r="1777" ht="26">
      <c r="A1777" s="1" t="s">
        <v>511</v>
      </c>
      <c r="E1777" s="32" t="s">
        <v>10936</v>
      </c>
    </row>
    <row r="1778" ht="25">
      <c r="A1778" s="1" t="s">
        <v>513</v>
      </c>
      <c r="E1778" s="27" t="s">
        <v>6048</v>
      </c>
    </row>
    <row r="1779" ht="25">
      <c r="A1779" s="1" t="s">
        <v>504</v>
      </c>
      <c r="B1779" s="1">
        <v>437</v>
      </c>
      <c r="C1779" s="26" t="s">
        <v>9740</v>
      </c>
      <c r="D1779" t="s">
        <v>506</v>
      </c>
      <c r="E1779" s="27" t="s">
        <v>9741</v>
      </c>
      <c r="F1779" s="28" t="s">
        <v>1553</v>
      </c>
      <c r="G1779" s="29">
        <v>12.935</v>
      </c>
      <c r="H1779" s="28">
        <v>8.0000000000000007E-05</v>
      </c>
      <c r="I1779" s="30">
        <f>ROUND(G1779*H1779,P4)</f>
        <v>0</v>
      </c>
      <c r="L1779" s="30">
        <v>0</v>
      </c>
      <c r="M1779" s="24">
        <f>ROUND(G1779*L1779,P4)</f>
        <v>0</v>
      </c>
      <c r="N1779" s="25" t="s">
        <v>6046</v>
      </c>
      <c r="O1779" s="31">
        <f>M1779*AA1779</f>
        <v>0</v>
      </c>
      <c r="P1779" s="1">
        <v>3</v>
      </c>
      <c r="AA1779" s="1">
        <f>IF(P1779=1,$O$3,IF(P1779=2,$O$4,$O$5))</f>
        <v>0</v>
      </c>
    </row>
    <row r="1780">
      <c r="A1780" s="1" t="s">
        <v>510</v>
      </c>
      <c r="E1780" s="27" t="s">
        <v>506</v>
      </c>
    </row>
    <row r="1781" ht="65">
      <c r="A1781" s="1" t="s">
        <v>511</v>
      </c>
      <c r="E1781" s="32" t="s">
        <v>11009</v>
      </c>
    </row>
    <row r="1782" ht="25">
      <c r="A1782" s="1" t="s">
        <v>513</v>
      </c>
      <c r="E1782" s="27" t="s">
        <v>6048</v>
      </c>
    </row>
    <row r="1783" ht="25">
      <c r="A1783" s="1" t="s">
        <v>504</v>
      </c>
      <c r="B1783" s="1">
        <v>438</v>
      </c>
      <c r="C1783" s="26" t="s">
        <v>9743</v>
      </c>
      <c r="D1783" t="s">
        <v>506</v>
      </c>
      <c r="E1783" s="27" t="s">
        <v>9744</v>
      </c>
      <c r="F1783" s="28" t="s">
        <v>1553</v>
      </c>
      <c r="G1783" s="29">
        <v>12.935</v>
      </c>
      <c r="H1783" s="28">
        <v>0.00016899999999999999</v>
      </c>
      <c r="I1783" s="30">
        <f>ROUND(G1783*H1783,P4)</f>
        <v>0</v>
      </c>
      <c r="L1783" s="30">
        <v>0</v>
      </c>
      <c r="M1783" s="24">
        <f>ROUND(G1783*L1783,P4)</f>
        <v>0</v>
      </c>
      <c r="N1783" s="25" t="s">
        <v>6046</v>
      </c>
      <c r="O1783" s="31">
        <f>M1783*AA1783</f>
        <v>0</v>
      </c>
      <c r="P1783" s="1">
        <v>3</v>
      </c>
      <c r="AA1783" s="1">
        <f>IF(P1783=1,$O$3,IF(P1783=2,$O$4,$O$5))</f>
        <v>0</v>
      </c>
    </row>
    <row r="1784">
      <c r="A1784" s="1" t="s">
        <v>510</v>
      </c>
      <c r="E1784" s="27" t="s">
        <v>506</v>
      </c>
    </row>
    <row r="1785" ht="26">
      <c r="A1785" s="1" t="s">
        <v>511</v>
      </c>
      <c r="E1785" s="32" t="s">
        <v>11010</v>
      </c>
    </row>
    <row r="1786" ht="25">
      <c r="A1786" s="1" t="s">
        <v>513</v>
      </c>
      <c r="E1786" s="27" t="s">
        <v>6048</v>
      </c>
    </row>
    <row r="1787">
      <c r="A1787" s="1" t="s">
        <v>504</v>
      </c>
      <c r="B1787" s="1">
        <v>439</v>
      </c>
      <c r="C1787" s="26" t="s">
        <v>9746</v>
      </c>
      <c r="D1787" t="s">
        <v>506</v>
      </c>
      <c r="E1787" s="27" t="s">
        <v>9747</v>
      </c>
      <c r="F1787" s="28" t="s">
        <v>1553</v>
      </c>
      <c r="G1787" s="29">
        <v>12.935</v>
      </c>
      <c r="H1787" s="28">
        <v>0.00012300000000000001</v>
      </c>
      <c r="I1787" s="30">
        <f>ROUND(G1787*H1787,P4)</f>
        <v>0</v>
      </c>
      <c r="L1787" s="30">
        <v>0</v>
      </c>
      <c r="M1787" s="24">
        <f>ROUND(G1787*L1787,P4)</f>
        <v>0</v>
      </c>
      <c r="N1787" s="25" t="s">
        <v>6046</v>
      </c>
      <c r="O1787" s="31">
        <f>M1787*AA1787</f>
        <v>0</v>
      </c>
      <c r="P1787" s="1">
        <v>3</v>
      </c>
      <c r="AA1787" s="1">
        <f>IF(P1787=1,$O$3,IF(P1787=2,$O$4,$O$5))</f>
        <v>0</v>
      </c>
    </row>
    <row r="1788">
      <c r="A1788" s="1" t="s">
        <v>510</v>
      </c>
      <c r="E1788" s="27" t="s">
        <v>506</v>
      </c>
    </row>
    <row r="1789" ht="26">
      <c r="A1789" s="1" t="s">
        <v>511</v>
      </c>
      <c r="E1789" s="32" t="s">
        <v>11010</v>
      </c>
    </row>
    <row r="1790" ht="25">
      <c r="A1790" s="1" t="s">
        <v>513</v>
      </c>
      <c r="E1790" s="27" t="s">
        <v>6048</v>
      </c>
    </row>
    <row r="1791" ht="13">
      <c r="A1791" s="1" t="s">
        <v>501</v>
      </c>
      <c r="C1791" s="22" t="s">
        <v>9748</v>
      </c>
      <c r="E1791" s="23" t="s">
        <v>9749</v>
      </c>
      <c r="L1791" s="24">
        <f>SUMIFS(L1792:L1807,A1792:A1807,"P")</f>
        <v>0</v>
      </c>
      <c r="M1791" s="24">
        <f>SUMIFS(M1792:M1807,A1792:A1807,"P")</f>
        <v>0</v>
      </c>
      <c r="N1791" s="25"/>
    </row>
    <row r="1792">
      <c r="A1792" s="1" t="s">
        <v>504</v>
      </c>
      <c r="B1792" s="1">
        <v>440</v>
      </c>
      <c r="C1792" s="26" t="s">
        <v>9750</v>
      </c>
      <c r="D1792" t="s">
        <v>506</v>
      </c>
      <c r="E1792" s="27" t="s">
        <v>9751</v>
      </c>
      <c r="F1792" s="28" t="s">
        <v>1553</v>
      </c>
      <c r="G1792" s="29">
        <v>220.47999999999999</v>
      </c>
      <c r="H1792" s="28">
        <v>0</v>
      </c>
      <c r="I1792" s="30">
        <f>ROUND(G1792*H1792,P4)</f>
        <v>0</v>
      </c>
      <c r="L1792" s="30">
        <v>0</v>
      </c>
      <c r="M1792" s="24">
        <f>ROUND(G1792*L1792,P4)</f>
        <v>0</v>
      </c>
      <c r="N1792" s="25" t="s">
        <v>6046</v>
      </c>
      <c r="O1792" s="31">
        <f>M1792*AA1792</f>
        <v>0</v>
      </c>
      <c r="P1792" s="1">
        <v>3</v>
      </c>
      <c r="AA1792" s="1">
        <f>IF(P1792=1,$O$3,IF(P1792=2,$O$4,$O$5))</f>
        <v>0</v>
      </c>
    </row>
    <row r="1793">
      <c r="A1793" s="1" t="s">
        <v>510</v>
      </c>
      <c r="E1793" s="27" t="s">
        <v>506</v>
      </c>
    </row>
    <row r="1794" ht="195">
      <c r="A1794" s="1" t="s">
        <v>511</v>
      </c>
      <c r="E1794" s="32" t="s">
        <v>11011</v>
      </c>
    </row>
    <row r="1795" ht="25">
      <c r="A1795" s="1" t="s">
        <v>513</v>
      </c>
      <c r="E1795" s="27" t="s">
        <v>6048</v>
      </c>
    </row>
    <row r="1796">
      <c r="A1796" s="1" t="s">
        <v>504</v>
      </c>
      <c r="B1796" s="1">
        <v>441</v>
      </c>
      <c r="C1796" s="26" t="s">
        <v>9753</v>
      </c>
      <c r="D1796" t="s">
        <v>506</v>
      </c>
      <c r="E1796" s="27" t="s">
        <v>9754</v>
      </c>
      <c r="F1796" s="28" t="s">
        <v>1553</v>
      </c>
      <c r="G1796" s="29">
        <v>629.37099999999998</v>
      </c>
      <c r="H1796" s="28">
        <v>1.9999999999999999E-06</v>
      </c>
      <c r="I1796" s="30">
        <f>ROUND(G1796*H1796,P4)</f>
        <v>0</v>
      </c>
      <c r="L1796" s="30">
        <v>0</v>
      </c>
      <c r="M1796" s="24">
        <f>ROUND(G1796*L1796,P4)</f>
        <v>0</v>
      </c>
      <c r="N1796" s="25" t="s">
        <v>6046</v>
      </c>
      <c r="O1796" s="31">
        <f>M1796*AA1796</f>
        <v>0</v>
      </c>
      <c r="P1796" s="1">
        <v>3</v>
      </c>
      <c r="AA1796" s="1">
        <f>IF(P1796=1,$O$3,IF(P1796=2,$O$4,$O$5))</f>
        <v>0</v>
      </c>
    </row>
    <row r="1797">
      <c r="A1797" s="1" t="s">
        <v>510</v>
      </c>
      <c r="E1797" s="27" t="s">
        <v>506</v>
      </c>
    </row>
    <row r="1798" ht="409.5">
      <c r="A1798" s="1" t="s">
        <v>511</v>
      </c>
      <c r="E1798" s="32" t="s">
        <v>11012</v>
      </c>
    </row>
    <row r="1799" ht="25">
      <c r="A1799" s="1" t="s">
        <v>513</v>
      </c>
      <c r="E1799" s="27" t="s">
        <v>6048</v>
      </c>
    </row>
    <row r="1800" ht="25">
      <c r="A1800" s="1" t="s">
        <v>504</v>
      </c>
      <c r="B1800" s="1">
        <v>442</v>
      </c>
      <c r="C1800" s="26" t="s">
        <v>9756</v>
      </c>
      <c r="D1800" t="s">
        <v>506</v>
      </c>
      <c r="E1800" s="27" t="s">
        <v>9757</v>
      </c>
      <c r="F1800" s="28" t="s">
        <v>1553</v>
      </c>
      <c r="G1800" s="29">
        <v>849.851</v>
      </c>
      <c r="H1800" s="28">
        <v>0.000205</v>
      </c>
      <c r="I1800" s="30">
        <f>ROUND(G1800*H1800,P4)</f>
        <v>0</v>
      </c>
      <c r="L1800" s="30">
        <v>0</v>
      </c>
      <c r="M1800" s="24">
        <f>ROUND(G1800*L1800,P4)</f>
        <v>0</v>
      </c>
      <c r="N1800" s="25" t="s">
        <v>6046</v>
      </c>
      <c r="O1800" s="31">
        <f>M1800*AA1800</f>
        <v>0</v>
      </c>
      <c r="P1800" s="1">
        <v>3</v>
      </c>
      <c r="AA1800" s="1">
        <f>IF(P1800=1,$O$3,IF(P1800=2,$O$4,$O$5))</f>
        <v>0</v>
      </c>
    </row>
    <row r="1801">
      <c r="A1801" s="1" t="s">
        <v>510</v>
      </c>
      <c r="E1801" s="27" t="s">
        <v>506</v>
      </c>
    </row>
    <row r="1802" ht="409.5">
      <c r="A1802" s="1" t="s">
        <v>511</v>
      </c>
      <c r="E1802" s="32" t="s">
        <v>11013</v>
      </c>
    </row>
    <row r="1803" ht="25">
      <c r="A1803" s="1" t="s">
        <v>513</v>
      </c>
      <c r="E1803" s="27" t="s">
        <v>6048</v>
      </c>
    </row>
    <row r="1804" ht="25">
      <c r="A1804" s="1" t="s">
        <v>504</v>
      </c>
      <c r="B1804" s="1">
        <v>443</v>
      </c>
      <c r="C1804" s="26" t="s">
        <v>9758</v>
      </c>
      <c r="D1804" t="s">
        <v>506</v>
      </c>
      <c r="E1804" s="27" t="s">
        <v>9759</v>
      </c>
      <c r="F1804" s="28" t="s">
        <v>1553</v>
      </c>
      <c r="G1804" s="29">
        <v>849.851</v>
      </c>
      <c r="H1804" s="28">
        <v>0.00028600000000000001</v>
      </c>
      <c r="I1804" s="30">
        <f>ROUND(G1804*H1804,P4)</f>
        <v>0</v>
      </c>
      <c r="L1804" s="30">
        <v>0</v>
      </c>
      <c r="M1804" s="24">
        <f>ROUND(G1804*L1804,P4)</f>
        <v>0</v>
      </c>
      <c r="N1804" s="25" t="s">
        <v>6046</v>
      </c>
      <c r="O1804" s="31">
        <f>M1804*AA1804</f>
        <v>0</v>
      </c>
      <c r="P1804" s="1">
        <v>3</v>
      </c>
      <c r="AA1804" s="1">
        <f>IF(P1804=1,$O$3,IF(P1804=2,$O$4,$O$5))</f>
        <v>0</v>
      </c>
    </row>
    <row r="1805">
      <c r="A1805" s="1" t="s">
        <v>510</v>
      </c>
      <c r="E1805" s="27" t="s">
        <v>506</v>
      </c>
    </row>
    <row r="1806" ht="409.5">
      <c r="A1806" s="1" t="s">
        <v>511</v>
      </c>
      <c r="E1806" s="32" t="s">
        <v>11013</v>
      </c>
    </row>
    <row r="1807" ht="25">
      <c r="A1807" s="1" t="s">
        <v>513</v>
      </c>
      <c r="E1807" s="27" t="s">
        <v>6048</v>
      </c>
    </row>
    <row r="1808" ht="13">
      <c r="A1808" s="1" t="s">
        <v>501</v>
      </c>
      <c r="C1808" s="22" t="s">
        <v>9761</v>
      </c>
      <c r="E1808" s="23" t="s">
        <v>9762</v>
      </c>
      <c r="L1808" s="24">
        <f>SUMIFS(L1809:L1816,A1809:A1816,"P")</f>
        <v>0</v>
      </c>
      <c r="M1808" s="24">
        <f>SUMIFS(M1809:M1816,A1809:A1816,"P")</f>
        <v>0</v>
      </c>
      <c r="N1808" s="25"/>
    </row>
    <row r="1809">
      <c r="A1809" s="1" t="s">
        <v>504</v>
      </c>
      <c r="B1809" s="1">
        <v>445</v>
      </c>
      <c r="C1809" s="26" t="s">
        <v>9763</v>
      </c>
      <c r="D1809" t="s">
        <v>506</v>
      </c>
      <c r="E1809" s="27" t="s">
        <v>9764</v>
      </c>
      <c r="F1809" s="28" t="s">
        <v>1553</v>
      </c>
      <c r="G1809" s="29">
        <v>13.6</v>
      </c>
      <c r="H1809" s="28">
        <v>0.0012999999999999999</v>
      </c>
      <c r="I1809" s="30">
        <f>ROUND(G1809*H1809,P4)</f>
        <v>0</v>
      </c>
      <c r="L1809" s="30">
        <v>0</v>
      </c>
      <c r="M1809" s="24">
        <f>ROUND(G1809*L1809,P4)</f>
        <v>0</v>
      </c>
      <c r="N1809" s="25" t="s">
        <v>6046</v>
      </c>
      <c r="O1809" s="31">
        <f>M1809*AA1809</f>
        <v>0</v>
      </c>
      <c r="P1809" s="1">
        <v>3</v>
      </c>
      <c r="AA1809" s="1">
        <f>IF(P1809=1,$O$3,IF(P1809=2,$O$4,$O$5))</f>
        <v>0</v>
      </c>
    </row>
    <row r="1810">
      <c r="A1810" s="1" t="s">
        <v>510</v>
      </c>
      <c r="E1810" s="27" t="s">
        <v>506</v>
      </c>
    </row>
    <row r="1811" ht="26">
      <c r="A1811" s="1" t="s">
        <v>511</v>
      </c>
      <c r="E1811" s="32" t="s">
        <v>11014</v>
      </c>
    </row>
    <row r="1812" ht="25">
      <c r="A1812" s="1" t="s">
        <v>513</v>
      </c>
      <c r="E1812" s="27" t="s">
        <v>6048</v>
      </c>
    </row>
    <row r="1813" ht="25">
      <c r="A1813" s="1" t="s">
        <v>504</v>
      </c>
      <c r="B1813" s="1">
        <v>444</v>
      </c>
      <c r="C1813" s="26" t="s">
        <v>9765</v>
      </c>
      <c r="D1813" t="s">
        <v>506</v>
      </c>
      <c r="E1813" s="27" t="s">
        <v>9766</v>
      </c>
      <c r="F1813" s="28" t="s">
        <v>1553</v>
      </c>
      <c r="G1813" s="29">
        <v>13.6</v>
      </c>
      <c r="H1813" s="28">
        <v>0</v>
      </c>
      <c r="I1813" s="30">
        <f>ROUND(G1813*H1813,P4)</f>
        <v>0</v>
      </c>
      <c r="L1813" s="30">
        <v>0</v>
      </c>
      <c r="M1813" s="24">
        <f>ROUND(G1813*L1813,P4)</f>
        <v>0</v>
      </c>
      <c r="N1813" s="25" t="s">
        <v>6046</v>
      </c>
      <c r="O1813" s="31">
        <f>M1813*AA1813</f>
        <v>0</v>
      </c>
      <c r="P1813" s="1">
        <v>3</v>
      </c>
      <c r="AA1813" s="1">
        <f>IF(P1813=1,$O$3,IF(P1813=2,$O$4,$O$5))</f>
        <v>0</v>
      </c>
    </row>
    <row r="1814">
      <c r="A1814" s="1" t="s">
        <v>510</v>
      </c>
      <c r="E1814" s="27" t="s">
        <v>506</v>
      </c>
    </row>
    <row r="1815" ht="65">
      <c r="A1815" s="1" t="s">
        <v>511</v>
      </c>
      <c r="E1815" s="32" t="s">
        <v>11015</v>
      </c>
    </row>
    <row r="1816" ht="25">
      <c r="A1816" s="1" t="s">
        <v>513</v>
      </c>
      <c r="E1816" s="27" t="s">
        <v>6048</v>
      </c>
    </row>
    <row r="1817" ht="13">
      <c r="A1817" s="1" t="s">
        <v>501</v>
      </c>
      <c r="C1817" s="22" t="s">
        <v>7658</v>
      </c>
      <c r="E1817" s="23" t="s">
        <v>7659</v>
      </c>
      <c r="L1817" s="24">
        <f>SUMIFS(L1818:L1901,A1818:A1901,"P")</f>
        <v>0</v>
      </c>
      <c r="M1817" s="24">
        <f>SUMIFS(M1818:M1901,A1818:A1901,"P")</f>
        <v>0</v>
      </c>
      <c r="N1817" s="25"/>
    </row>
    <row r="1818">
      <c r="A1818" s="1" t="s">
        <v>504</v>
      </c>
      <c r="B1818" s="1">
        <v>462</v>
      </c>
      <c r="C1818" s="26" t="s">
        <v>9768</v>
      </c>
      <c r="D1818" t="s">
        <v>600</v>
      </c>
      <c r="E1818" s="27" t="s">
        <v>9769</v>
      </c>
      <c r="F1818" s="28" t="s">
        <v>4976</v>
      </c>
      <c r="G1818" s="29">
        <v>0.22500000000000001</v>
      </c>
      <c r="H1818" s="28">
        <v>0.001</v>
      </c>
      <c r="I1818" s="30">
        <f>ROUND(G1818*H1818,P4)</f>
        <v>0</v>
      </c>
      <c r="L1818" s="30">
        <v>0</v>
      </c>
      <c r="M1818" s="24">
        <f>ROUND(G1818*L1818,P4)</f>
        <v>0</v>
      </c>
      <c r="N1818" s="25" t="s">
        <v>6046</v>
      </c>
      <c r="O1818" s="31">
        <f>M1818*AA1818</f>
        <v>0</v>
      </c>
      <c r="P1818" s="1">
        <v>3</v>
      </c>
      <c r="AA1818" s="1">
        <f>IF(P1818=1,$O$3,IF(P1818=2,$O$4,$O$5))</f>
        <v>0</v>
      </c>
    </row>
    <row r="1819">
      <c r="A1819" s="1" t="s">
        <v>510</v>
      </c>
      <c r="E1819" s="27" t="s">
        <v>506</v>
      </c>
    </row>
    <row r="1820" ht="26">
      <c r="A1820" s="1" t="s">
        <v>511</v>
      </c>
      <c r="E1820" s="32" t="s">
        <v>9770</v>
      </c>
    </row>
    <row r="1821" ht="25">
      <c r="A1821" s="1" t="s">
        <v>513</v>
      </c>
      <c r="E1821" s="27" t="s">
        <v>6048</v>
      </c>
    </row>
    <row r="1822">
      <c r="A1822" s="1" t="s">
        <v>504</v>
      </c>
      <c r="B1822" s="1">
        <v>464</v>
      </c>
      <c r="C1822" s="26" t="s">
        <v>9768</v>
      </c>
      <c r="D1822" t="s">
        <v>604</v>
      </c>
      <c r="E1822" s="27" t="s">
        <v>9769</v>
      </c>
      <c r="F1822" s="28" t="s">
        <v>4976</v>
      </c>
      <c r="G1822" s="29">
        <v>4.1139999999999999</v>
      </c>
      <c r="H1822" s="28">
        <v>0.001</v>
      </c>
      <c r="I1822" s="30">
        <f>ROUND(G1822*H1822,P4)</f>
        <v>0</v>
      </c>
      <c r="L1822" s="30">
        <v>0</v>
      </c>
      <c r="M1822" s="24">
        <f>ROUND(G1822*L1822,P4)</f>
        <v>0</v>
      </c>
      <c r="N1822" s="25" t="s">
        <v>6046</v>
      </c>
      <c r="O1822" s="31">
        <f>M1822*AA1822</f>
        <v>0</v>
      </c>
      <c r="P1822" s="1">
        <v>3</v>
      </c>
      <c r="AA1822" s="1">
        <f>IF(P1822=1,$O$3,IF(P1822=2,$O$4,$O$5))</f>
        <v>0</v>
      </c>
    </row>
    <row r="1823">
      <c r="A1823" s="1" t="s">
        <v>510</v>
      </c>
      <c r="E1823" s="27" t="s">
        <v>506</v>
      </c>
    </row>
    <row r="1824" ht="26">
      <c r="A1824" s="1" t="s">
        <v>511</v>
      </c>
      <c r="E1824" s="32" t="s">
        <v>9771</v>
      </c>
    </row>
    <row r="1825" ht="25">
      <c r="A1825" s="1" t="s">
        <v>513</v>
      </c>
      <c r="E1825" s="27" t="s">
        <v>6048</v>
      </c>
    </row>
    <row r="1826">
      <c r="A1826" s="1" t="s">
        <v>504</v>
      </c>
      <c r="B1826" s="1">
        <v>466</v>
      </c>
      <c r="C1826" s="26" t="s">
        <v>9768</v>
      </c>
      <c r="D1826" t="s">
        <v>607</v>
      </c>
      <c r="E1826" s="27" t="s">
        <v>9769</v>
      </c>
      <c r="F1826" s="28" t="s">
        <v>4976</v>
      </c>
      <c r="G1826" s="29">
        <v>3.6970000000000001</v>
      </c>
      <c r="H1826" s="28">
        <v>0.001</v>
      </c>
      <c r="I1826" s="30">
        <f>ROUND(G1826*H1826,P4)</f>
        <v>0</v>
      </c>
      <c r="L1826" s="30">
        <v>0</v>
      </c>
      <c r="M1826" s="24">
        <f>ROUND(G1826*L1826,P4)</f>
        <v>0</v>
      </c>
      <c r="N1826" s="25" t="s">
        <v>6046</v>
      </c>
      <c r="O1826" s="31">
        <f>M1826*AA1826</f>
        <v>0</v>
      </c>
      <c r="P1826" s="1">
        <v>3</v>
      </c>
      <c r="AA1826" s="1">
        <f>IF(P1826=1,$O$3,IF(P1826=2,$O$4,$O$5))</f>
        <v>0</v>
      </c>
    </row>
    <row r="1827">
      <c r="A1827" s="1" t="s">
        <v>510</v>
      </c>
      <c r="E1827" s="27" t="s">
        <v>506</v>
      </c>
    </row>
    <row r="1828" ht="26">
      <c r="A1828" s="1" t="s">
        <v>511</v>
      </c>
      <c r="E1828" s="32" t="s">
        <v>9772</v>
      </c>
    </row>
    <row r="1829" ht="25">
      <c r="A1829" s="1" t="s">
        <v>513</v>
      </c>
      <c r="E1829" s="27" t="s">
        <v>6048</v>
      </c>
    </row>
    <row r="1830">
      <c r="A1830" s="1" t="s">
        <v>504</v>
      </c>
      <c r="B1830" s="1">
        <v>450</v>
      </c>
      <c r="C1830" s="26" t="s">
        <v>9773</v>
      </c>
      <c r="D1830" t="s">
        <v>600</v>
      </c>
      <c r="E1830" s="27" t="s">
        <v>9774</v>
      </c>
      <c r="F1830" s="28" t="s">
        <v>4976</v>
      </c>
      <c r="G1830" s="29">
        <v>0.104</v>
      </c>
      <c r="H1830" s="28">
        <v>0.001</v>
      </c>
      <c r="I1830" s="30">
        <f>ROUND(G1830*H1830,P4)</f>
        <v>0</v>
      </c>
      <c r="L1830" s="30">
        <v>0</v>
      </c>
      <c r="M1830" s="24">
        <f>ROUND(G1830*L1830,P4)</f>
        <v>0</v>
      </c>
      <c r="N1830" s="25" t="s">
        <v>6046</v>
      </c>
      <c r="O1830" s="31">
        <f>M1830*AA1830</f>
        <v>0</v>
      </c>
      <c r="P1830" s="1">
        <v>3</v>
      </c>
      <c r="AA1830" s="1">
        <f>IF(P1830=1,$O$3,IF(P1830=2,$O$4,$O$5))</f>
        <v>0</v>
      </c>
    </row>
    <row r="1831">
      <c r="A1831" s="1" t="s">
        <v>510</v>
      </c>
      <c r="E1831" s="27" t="s">
        <v>506</v>
      </c>
    </row>
    <row r="1832" ht="26">
      <c r="A1832" s="1" t="s">
        <v>511</v>
      </c>
      <c r="E1832" s="32" t="s">
        <v>9775</v>
      </c>
    </row>
    <row r="1833" ht="25">
      <c r="A1833" s="1" t="s">
        <v>513</v>
      </c>
      <c r="E1833" s="27" t="s">
        <v>6048</v>
      </c>
    </row>
    <row r="1834">
      <c r="A1834" s="1" t="s">
        <v>504</v>
      </c>
      <c r="B1834" s="1">
        <v>454</v>
      </c>
      <c r="C1834" s="26" t="s">
        <v>9773</v>
      </c>
      <c r="D1834" t="s">
        <v>604</v>
      </c>
      <c r="E1834" s="27" t="s">
        <v>9774</v>
      </c>
      <c r="F1834" s="28" t="s">
        <v>4976</v>
      </c>
      <c r="G1834" s="29">
        <v>2.012</v>
      </c>
      <c r="H1834" s="28">
        <v>0.001</v>
      </c>
      <c r="I1834" s="30">
        <f>ROUND(G1834*H1834,P4)</f>
        <v>0</v>
      </c>
      <c r="L1834" s="30">
        <v>0</v>
      </c>
      <c r="M1834" s="24">
        <f>ROUND(G1834*L1834,P4)</f>
        <v>0</v>
      </c>
      <c r="N1834" s="25" t="s">
        <v>6046</v>
      </c>
      <c r="O1834" s="31">
        <f>M1834*AA1834</f>
        <v>0</v>
      </c>
      <c r="P1834" s="1">
        <v>3</v>
      </c>
      <c r="AA1834" s="1">
        <f>IF(P1834=1,$O$3,IF(P1834=2,$O$4,$O$5))</f>
        <v>0</v>
      </c>
    </row>
    <row r="1835">
      <c r="A1835" s="1" t="s">
        <v>510</v>
      </c>
      <c r="E1835" s="27" t="s">
        <v>506</v>
      </c>
    </row>
    <row r="1836" ht="26">
      <c r="A1836" s="1" t="s">
        <v>511</v>
      </c>
      <c r="E1836" s="32" t="s">
        <v>9776</v>
      </c>
    </row>
    <row r="1837" ht="25">
      <c r="A1837" s="1" t="s">
        <v>513</v>
      </c>
      <c r="E1837" s="27" t="s">
        <v>6048</v>
      </c>
    </row>
    <row r="1838">
      <c r="A1838" s="1" t="s">
        <v>504</v>
      </c>
      <c r="B1838" s="1">
        <v>458</v>
      </c>
      <c r="C1838" s="26" t="s">
        <v>9773</v>
      </c>
      <c r="D1838" t="s">
        <v>607</v>
      </c>
      <c r="E1838" s="27" t="s">
        <v>9774</v>
      </c>
      <c r="F1838" s="28" t="s">
        <v>4976</v>
      </c>
      <c r="G1838" s="29">
        <v>1.845</v>
      </c>
      <c r="H1838" s="28">
        <v>0.001</v>
      </c>
      <c r="I1838" s="30">
        <f>ROUND(G1838*H1838,P4)</f>
        <v>0</v>
      </c>
      <c r="L1838" s="30">
        <v>0</v>
      </c>
      <c r="M1838" s="24">
        <f>ROUND(G1838*L1838,P4)</f>
        <v>0</v>
      </c>
      <c r="N1838" s="25" t="s">
        <v>6046</v>
      </c>
      <c r="O1838" s="31">
        <f>M1838*AA1838</f>
        <v>0</v>
      </c>
      <c r="P1838" s="1">
        <v>3</v>
      </c>
      <c r="AA1838" s="1">
        <f>IF(P1838=1,$O$3,IF(P1838=2,$O$4,$O$5))</f>
        <v>0</v>
      </c>
    </row>
    <row r="1839">
      <c r="A1839" s="1" t="s">
        <v>510</v>
      </c>
      <c r="E1839" s="27" t="s">
        <v>506</v>
      </c>
    </row>
    <row r="1840" ht="26">
      <c r="A1840" s="1" t="s">
        <v>511</v>
      </c>
      <c r="E1840" s="32" t="s">
        <v>9777</v>
      </c>
    </row>
    <row r="1841" ht="25">
      <c r="A1841" s="1" t="s">
        <v>513</v>
      </c>
      <c r="E1841" s="27" t="s">
        <v>6048</v>
      </c>
    </row>
    <row r="1842">
      <c r="A1842" s="1" t="s">
        <v>504</v>
      </c>
      <c r="B1842" s="1">
        <v>452</v>
      </c>
      <c r="C1842" s="26" t="s">
        <v>9778</v>
      </c>
      <c r="D1842" t="s">
        <v>600</v>
      </c>
      <c r="E1842" s="27" t="s">
        <v>9779</v>
      </c>
      <c r="F1842" s="28" t="s">
        <v>4976</v>
      </c>
      <c r="G1842" s="29">
        <v>0.050000000000000003</v>
      </c>
      <c r="H1842" s="28">
        <v>0.001</v>
      </c>
      <c r="I1842" s="30">
        <f>ROUND(G1842*H1842,P4)</f>
        <v>0</v>
      </c>
      <c r="L1842" s="30">
        <v>0</v>
      </c>
      <c r="M1842" s="24">
        <f>ROUND(G1842*L1842,P4)</f>
        <v>0</v>
      </c>
      <c r="N1842" s="25" t="s">
        <v>6046</v>
      </c>
      <c r="O1842" s="31">
        <f>M1842*AA1842</f>
        <v>0</v>
      </c>
      <c r="P1842" s="1">
        <v>3</v>
      </c>
      <c r="AA1842" s="1">
        <f>IF(P1842=1,$O$3,IF(P1842=2,$O$4,$O$5))</f>
        <v>0</v>
      </c>
    </row>
    <row r="1843">
      <c r="A1843" s="1" t="s">
        <v>510</v>
      </c>
      <c r="E1843" s="27" t="s">
        <v>506</v>
      </c>
    </row>
    <row r="1844" ht="26">
      <c r="A1844" s="1" t="s">
        <v>511</v>
      </c>
      <c r="E1844" s="32" t="s">
        <v>9780</v>
      </c>
    </row>
    <row r="1845" ht="25">
      <c r="A1845" s="1" t="s">
        <v>513</v>
      </c>
      <c r="E1845" s="27" t="s">
        <v>6048</v>
      </c>
    </row>
    <row r="1846">
      <c r="A1846" s="1" t="s">
        <v>504</v>
      </c>
      <c r="B1846" s="1">
        <v>456</v>
      </c>
      <c r="C1846" s="26" t="s">
        <v>9778</v>
      </c>
      <c r="D1846" t="s">
        <v>604</v>
      </c>
      <c r="E1846" s="27" t="s">
        <v>9779</v>
      </c>
      <c r="F1846" s="28" t="s">
        <v>4976</v>
      </c>
      <c r="G1846" s="29">
        <v>0.96999999999999997</v>
      </c>
      <c r="H1846" s="28">
        <v>0.001</v>
      </c>
      <c r="I1846" s="30">
        <f>ROUND(G1846*H1846,P4)</f>
        <v>0</v>
      </c>
      <c r="L1846" s="30">
        <v>0</v>
      </c>
      <c r="M1846" s="24">
        <f>ROUND(G1846*L1846,P4)</f>
        <v>0</v>
      </c>
      <c r="N1846" s="25" t="s">
        <v>6046</v>
      </c>
      <c r="O1846" s="31">
        <f>M1846*AA1846</f>
        <v>0</v>
      </c>
      <c r="P1846" s="1">
        <v>3</v>
      </c>
      <c r="AA1846" s="1">
        <f>IF(P1846=1,$O$3,IF(P1846=2,$O$4,$O$5))</f>
        <v>0</v>
      </c>
    </row>
    <row r="1847">
      <c r="A1847" s="1" t="s">
        <v>510</v>
      </c>
      <c r="E1847" s="27" t="s">
        <v>506</v>
      </c>
    </row>
    <row r="1848" ht="26">
      <c r="A1848" s="1" t="s">
        <v>511</v>
      </c>
      <c r="E1848" s="32" t="s">
        <v>9781</v>
      </c>
    </row>
    <row r="1849" ht="25">
      <c r="A1849" s="1" t="s">
        <v>513</v>
      </c>
      <c r="E1849" s="27" t="s">
        <v>6048</v>
      </c>
    </row>
    <row r="1850">
      <c r="A1850" s="1" t="s">
        <v>504</v>
      </c>
      <c r="B1850" s="1">
        <v>460</v>
      </c>
      <c r="C1850" s="26" t="s">
        <v>9778</v>
      </c>
      <c r="D1850" t="s">
        <v>607</v>
      </c>
      <c r="E1850" s="27" t="s">
        <v>9779</v>
      </c>
      <c r="F1850" s="28" t="s">
        <v>4976</v>
      </c>
      <c r="G1850" s="29">
        <v>0.89100000000000001</v>
      </c>
      <c r="H1850" s="28">
        <v>0.001</v>
      </c>
      <c r="I1850" s="30">
        <f>ROUND(G1850*H1850,P4)</f>
        <v>0</v>
      </c>
      <c r="L1850" s="30">
        <v>0</v>
      </c>
      <c r="M1850" s="24">
        <f>ROUND(G1850*L1850,P4)</f>
        <v>0</v>
      </c>
      <c r="N1850" s="25" t="s">
        <v>6046</v>
      </c>
      <c r="O1850" s="31">
        <f>M1850*AA1850</f>
        <v>0</v>
      </c>
      <c r="P1850" s="1">
        <v>3</v>
      </c>
      <c r="AA1850" s="1">
        <f>IF(P1850=1,$O$3,IF(P1850=2,$O$4,$O$5))</f>
        <v>0</v>
      </c>
    </row>
    <row r="1851">
      <c r="A1851" s="1" t="s">
        <v>510</v>
      </c>
      <c r="E1851" s="27" t="s">
        <v>506</v>
      </c>
    </row>
    <row r="1852" ht="26">
      <c r="A1852" s="1" t="s">
        <v>511</v>
      </c>
      <c r="E1852" s="32" t="s">
        <v>9782</v>
      </c>
    </row>
    <row r="1853" ht="25">
      <c r="A1853" s="1" t="s">
        <v>513</v>
      </c>
      <c r="E1853" s="27" t="s">
        <v>6048</v>
      </c>
    </row>
    <row r="1854" ht="25">
      <c r="A1854" s="1" t="s">
        <v>504</v>
      </c>
      <c r="B1854" s="1">
        <v>446</v>
      </c>
      <c r="C1854" s="26" t="s">
        <v>9783</v>
      </c>
      <c r="D1854" t="s">
        <v>506</v>
      </c>
      <c r="E1854" s="27" t="s">
        <v>9784</v>
      </c>
      <c r="F1854" s="28" t="s">
        <v>1553</v>
      </c>
      <c r="G1854" s="29">
        <v>0.28799999999999998</v>
      </c>
      <c r="H1854" s="28">
        <v>0</v>
      </c>
      <c r="I1854" s="30">
        <f>ROUND(G1854*H1854,P4)</f>
        <v>0</v>
      </c>
      <c r="L1854" s="30">
        <v>0</v>
      </c>
      <c r="M1854" s="24">
        <f>ROUND(G1854*L1854,P4)</f>
        <v>0</v>
      </c>
      <c r="N1854" s="25" t="s">
        <v>6046</v>
      </c>
      <c r="O1854" s="31">
        <f>M1854*AA1854</f>
        <v>0</v>
      </c>
      <c r="P1854" s="1">
        <v>3</v>
      </c>
      <c r="AA1854" s="1">
        <f>IF(P1854=1,$O$3,IF(P1854=2,$O$4,$O$5))</f>
        <v>0</v>
      </c>
    </row>
    <row r="1855">
      <c r="A1855" s="1" t="s">
        <v>510</v>
      </c>
      <c r="E1855" s="27" t="s">
        <v>506</v>
      </c>
    </row>
    <row r="1856" ht="39">
      <c r="A1856" s="1" t="s">
        <v>511</v>
      </c>
      <c r="E1856" s="32" t="s">
        <v>9785</v>
      </c>
    </row>
    <row r="1857" ht="25">
      <c r="A1857" s="1" t="s">
        <v>513</v>
      </c>
      <c r="E1857" s="27" t="s">
        <v>6048</v>
      </c>
    </row>
    <row r="1858" ht="25">
      <c r="A1858" s="1" t="s">
        <v>504</v>
      </c>
      <c r="B1858" s="1">
        <v>447</v>
      </c>
      <c r="C1858" s="26" t="s">
        <v>9786</v>
      </c>
      <c r="D1858" t="s">
        <v>506</v>
      </c>
      <c r="E1858" s="27" t="s">
        <v>9787</v>
      </c>
      <c r="F1858" s="28" t="s">
        <v>1553</v>
      </c>
      <c r="G1858" s="29">
        <v>6.5099999999999998</v>
      </c>
      <c r="H1858" s="28">
        <v>0</v>
      </c>
      <c r="I1858" s="30">
        <f>ROUND(G1858*H1858,P4)</f>
        <v>0</v>
      </c>
      <c r="L1858" s="30">
        <v>0</v>
      </c>
      <c r="M1858" s="24">
        <f>ROUND(G1858*L1858,P4)</f>
        <v>0</v>
      </c>
      <c r="N1858" s="25" t="s">
        <v>6046</v>
      </c>
      <c r="O1858" s="31">
        <f>M1858*AA1858</f>
        <v>0</v>
      </c>
      <c r="P1858" s="1">
        <v>3</v>
      </c>
      <c r="AA1858" s="1">
        <f>IF(P1858=1,$O$3,IF(P1858=2,$O$4,$O$5))</f>
        <v>0</v>
      </c>
    </row>
    <row r="1859">
      <c r="A1859" s="1" t="s">
        <v>510</v>
      </c>
      <c r="E1859" s="27" t="s">
        <v>506</v>
      </c>
    </row>
    <row r="1860" ht="104">
      <c r="A1860" s="1" t="s">
        <v>511</v>
      </c>
      <c r="E1860" s="32" t="s">
        <v>9788</v>
      </c>
    </row>
    <row r="1861" ht="25">
      <c r="A1861" s="1" t="s">
        <v>513</v>
      </c>
      <c r="E1861" s="27" t="s">
        <v>6048</v>
      </c>
    </row>
    <row r="1862" ht="25">
      <c r="A1862" s="1" t="s">
        <v>504</v>
      </c>
      <c r="B1862" s="1">
        <v>448</v>
      </c>
      <c r="C1862" s="26" t="s">
        <v>9789</v>
      </c>
      <c r="D1862" t="s">
        <v>506</v>
      </c>
      <c r="E1862" s="27" t="s">
        <v>9790</v>
      </c>
      <c r="F1862" s="28" t="s">
        <v>1553</v>
      </c>
      <c r="G1862" s="29">
        <v>6.9100000000000001</v>
      </c>
      <c r="H1862" s="28">
        <v>0</v>
      </c>
      <c r="I1862" s="30">
        <f>ROUND(G1862*H1862,P4)</f>
        <v>0</v>
      </c>
      <c r="L1862" s="30">
        <v>0</v>
      </c>
      <c r="M1862" s="24">
        <f>ROUND(G1862*L1862,P4)</f>
        <v>0</v>
      </c>
      <c r="N1862" s="25" t="s">
        <v>6046</v>
      </c>
      <c r="O1862" s="31">
        <f>M1862*AA1862</f>
        <v>0</v>
      </c>
      <c r="P1862" s="1">
        <v>3</v>
      </c>
      <c r="AA1862" s="1">
        <f>IF(P1862=1,$O$3,IF(P1862=2,$O$4,$O$5))</f>
        <v>0</v>
      </c>
    </row>
    <row r="1863">
      <c r="A1863" s="1" t="s">
        <v>510</v>
      </c>
      <c r="E1863" s="27" t="s">
        <v>506</v>
      </c>
    </row>
    <row r="1864" ht="39">
      <c r="A1864" s="1" t="s">
        <v>511</v>
      </c>
      <c r="E1864" s="32" t="s">
        <v>9791</v>
      </c>
    </row>
    <row r="1865" ht="25">
      <c r="A1865" s="1" t="s">
        <v>513</v>
      </c>
      <c r="E1865" s="27" t="s">
        <v>6048</v>
      </c>
    </row>
    <row r="1866" ht="25">
      <c r="A1866" s="1" t="s">
        <v>504</v>
      </c>
      <c r="B1866" s="1">
        <v>449</v>
      </c>
      <c r="C1866" s="26" t="s">
        <v>9792</v>
      </c>
      <c r="D1866" t="s">
        <v>506</v>
      </c>
      <c r="E1866" s="27" t="s">
        <v>9793</v>
      </c>
      <c r="F1866" s="28" t="s">
        <v>1553</v>
      </c>
      <c r="G1866" s="29">
        <v>0.28799999999999998</v>
      </c>
      <c r="H1866" s="28">
        <v>0</v>
      </c>
      <c r="I1866" s="30">
        <f>ROUND(G1866*H1866,P4)</f>
        <v>0</v>
      </c>
      <c r="L1866" s="30">
        <v>0</v>
      </c>
      <c r="M1866" s="24">
        <f>ROUND(G1866*L1866,P4)</f>
        <v>0</v>
      </c>
      <c r="N1866" s="25" t="s">
        <v>6046</v>
      </c>
      <c r="O1866" s="31">
        <f>M1866*AA1866</f>
        <v>0</v>
      </c>
      <c r="P1866" s="1">
        <v>3</v>
      </c>
      <c r="AA1866" s="1">
        <f>IF(P1866=1,$O$3,IF(P1866=2,$O$4,$O$5))</f>
        <v>0</v>
      </c>
    </row>
    <row r="1867">
      <c r="A1867" s="1" t="s">
        <v>510</v>
      </c>
      <c r="E1867" s="27" t="s">
        <v>506</v>
      </c>
    </row>
    <row r="1868" ht="39">
      <c r="A1868" s="1" t="s">
        <v>511</v>
      </c>
      <c r="E1868" s="32" t="s">
        <v>9785</v>
      </c>
    </row>
    <row r="1869" ht="25">
      <c r="A1869" s="1" t="s">
        <v>513</v>
      </c>
      <c r="E1869" s="27" t="s">
        <v>6048</v>
      </c>
    </row>
    <row r="1870" ht="25">
      <c r="A1870" s="1" t="s">
        <v>504</v>
      </c>
      <c r="B1870" s="1">
        <v>451</v>
      </c>
      <c r="C1870" s="26" t="s">
        <v>9794</v>
      </c>
      <c r="D1870" t="s">
        <v>506</v>
      </c>
      <c r="E1870" s="27" t="s">
        <v>9795</v>
      </c>
      <c r="F1870" s="28" t="s">
        <v>1553</v>
      </c>
      <c r="G1870" s="29">
        <v>0.28799999999999998</v>
      </c>
      <c r="H1870" s="28">
        <v>0</v>
      </c>
      <c r="I1870" s="30">
        <f>ROUND(G1870*H1870,P4)</f>
        <v>0</v>
      </c>
      <c r="L1870" s="30">
        <v>0</v>
      </c>
      <c r="M1870" s="24">
        <f>ROUND(G1870*L1870,P4)</f>
        <v>0</v>
      </c>
      <c r="N1870" s="25" t="s">
        <v>6046</v>
      </c>
      <c r="O1870" s="31">
        <f>M1870*AA1870</f>
        <v>0</v>
      </c>
      <c r="P1870" s="1">
        <v>3</v>
      </c>
      <c r="AA1870" s="1">
        <f>IF(P1870=1,$O$3,IF(P1870=2,$O$4,$O$5))</f>
        <v>0</v>
      </c>
    </row>
    <row r="1871">
      <c r="A1871" s="1" t="s">
        <v>510</v>
      </c>
      <c r="E1871" s="27" t="s">
        <v>506</v>
      </c>
    </row>
    <row r="1872" ht="39">
      <c r="A1872" s="1" t="s">
        <v>511</v>
      </c>
      <c r="E1872" s="32" t="s">
        <v>9785</v>
      </c>
    </row>
    <row r="1873" ht="25">
      <c r="A1873" s="1" t="s">
        <v>513</v>
      </c>
      <c r="E1873" s="27" t="s">
        <v>6048</v>
      </c>
    </row>
    <row r="1874" ht="25">
      <c r="A1874" s="1" t="s">
        <v>504</v>
      </c>
      <c r="B1874" s="1">
        <v>453</v>
      </c>
      <c r="C1874" s="26" t="s">
        <v>9796</v>
      </c>
      <c r="D1874" t="s">
        <v>506</v>
      </c>
      <c r="E1874" s="27" t="s">
        <v>9797</v>
      </c>
      <c r="F1874" s="28" t="s">
        <v>1553</v>
      </c>
      <c r="G1874" s="29">
        <v>6.5099999999999998</v>
      </c>
      <c r="H1874" s="28">
        <v>0</v>
      </c>
      <c r="I1874" s="30">
        <f>ROUND(G1874*H1874,P4)</f>
        <v>0</v>
      </c>
      <c r="L1874" s="30">
        <v>0</v>
      </c>
      <c r="M1874" s="24">
        <f>ROUND(G1874*L1874,P4)</f>
        <v>0</v>
      </c>
      <c r="N1874" s="25" t="s">
        <v>6046</v>
      </c>
      <c r="O1874" s="31">
        <f>M1874*AA1874</f>
        <v>0</v>
      </c>
      <c r="P1874" s="1">
        <v>3</v>
      </c>
      <c r="AA1874" s="1">
        <f>IF(P1874=1,$O$3,IF(P1874=2,$O$4,$O$5))</f>
        <v>0</v>
      </c>
    </row>
    <row r="1875">
      <c r="A1875" s="1" t="s">
        <v>510</v>
      </c>
      <c r="E1875" s="27" t="s">
        <v>506</v>
      </c>
    </row>
    <row r="1876" ht="104">
      <c r="A1876" s="1" t="s">
        <v>511</v>
      </c>
      <c r="E1876" s="32" t="s">
        <v>9788</v>
      </c>
    </row>
    <row r="1877" ht="25">
      <c r="A1877" s="1" t="s">
        <v>513</v>
      </c>
      <c r="E1877" s="27" t="s">
        <v>6048</v>
      </c>
    </row>
    <row r="1878" ht="25">
      <c r="A1878" s="1" t="s">
        <v>504</v>
      </c>
      <c r="B1878" s="1">
        <v>455</v>
      </c>
      <c r="C1878" s="26" t="s">
        <v>9798</v>
      </c>
      <c r="D1878" t="s">
        <v>506</v>
      </c>
      <c r="E1878" s="27" t="s">
        <v>9799</v>
      </c>
      <c r="F1878" s="28" t="s">
        <v>1553</v>
      </c>
      <c r="G1878" s="29">
        <v>6.5099999999999998</v>
      </c>
      <c r="H1878" s="28">
        <v>0</v>
      </c>
      <c r="I1878" s="30">
        <f>ROUND(G1878*H1878,P4)</f>
        <v>0</v>
      </c>
      <c r="L1878" s="30">
        <v>0</v>
      </c>
      <c r="M1878" s="24">
        <f>ROUND(G1878*L1878,P4)</f>
        <v>0</v>
      </c>
      <c r="N1878" s="25" t="s">
        <v>6046</v>
      </c>
      <c r="O1878" s="31">
        <f>M1878*AA1878</f>
        <v>0</v>
      </c>
      <c r="P1878" s="1">
        <v>3</v>
      </c>
      <c r="AA1878" s="1">
        <f>IF(P1878=1,$O$3,IF(P1878=2,$O$4,$O$5))</f>
        <v>0</v>
      </c>
    </row>
    <row r="1879">
      <c r="A1879" s="1" t="s">
        <v>510</v>
      </c>
      <c r="E1879" s="27" t="s">
        <v>506</v>
      </c>
    </row>
    <row r="1880" ht="104">
      <c r="A1880" s="1" t="s">
        <v>511</v>
      </c>
      <c r="E1880" s="32" t="s">
        <v>9788</v>
      </c>
    </row>
    <row r="1881" ht="25">
      <c r="A1881" s="1" t="s">
        <v>513</v>
      </c>
      <c r="E1881" s="27" t="s">
        <v>6048</v>
      </c>
    </row>
    <row r="1882" ht="25">
      <c r="A1882" s="1" t="s">
        <v>504</v>
      </c>
      <c r="B1882" s="1">
        <v>457</v>
      </c>
      <c r="C1882" s="26" t="s">
        <v>9800</v>
      </c>
      <c r="D1882" t="s">
        <v>506</v>
      </c>
      <c r="E1882" s="27" t="s">
        <v>9801</v>
      </c>
      <c r="F1882" s="28" t="s">
        <v>1553</v>
      </c>
      <c r="G1882" s="29">
        <v>6.9100000000000001</v>
      </c>
      <c r="H1882" s="28">
        <v>0</v>
      </c>
      <c r="I1882" s="30">
        <f>ROUND(G1882*H1882,P4)</f>
        <v>0</v>
      </c>
      <c r="L1882" s="30">
        <v>0</v>
      </c>
      <c r="M1882" s="24">
        <f>ROUND(G1882*L1882,P4)</f>
        <v>0</v>
      </c>
      <c r="N1882" s="25" t="s">
        <v>6046</v>
      </c>
      <c r="O1882" s="31">
        <f>M1882*AA1882</f>
        <v>0</v>
      </c>
      <c r="P1882" s="1">
        <v>3</v>
      </c>
      <c r="AA1882" s="1">
        <f>IF(P1882=1,$O$3,IF(P1882=2,$O$4,$O$5))</f>
        <v>0</v>
      </c>
    </row>
    <row r="1883">
      <c r="A1883" s="1" t="s">
        <v>510</v>
      </c>
      <c r="E1883" s="27" t="s">
        <v>506</v>
      </c>
    </row>
    <row r="1884" ht="39">
      <c r="A1884" s="1" t="s">
        <v>511</v>
      </c>
      <c r="E1884" s="32" t="s">
        <v>9791</v>
      </c>
    </row>
    <row r="1885" ht="25">
      <c r="A1885" s="1" t="s">
        <v>513</v>
      </c>
      <c r="E1885" s="27" t="s">
        <v>6048</v>
      </c>
    </row>
    <row r="1886" ht="25">
      <c r="A1886" s="1" t="s">
        <v>504</v>
      </c>
      <c r="B1886" s="1">
        <v>459</v>
      </c>
      <c r="C1886" s="26" t="s">
        <v>9802</v>
      </c>
      <c r="D1886" t="s">
        <v>506</v>
      </c>
      <c r="E1886" s="27" t="s">
        <v>9803</v>
      </c>
      <c r="F1886" s="28" t="s">
        <v>1553</v>
      </c>
      <c r="G1886" s="29">
        <v>6.9100000000000001</v>
      </c>
      <c r="H1886" s="28">
        <v>0</v>
      </c>
      <c r="I1886" s="30">
        <f>ROUND(G1886*H1886,P4)</f>
        <v>0</v>
      </c>
      <c r="L1886" s="30">
        <v>0</v>
      </c>
      <c r="M1886" s="24">
        <f>ROUND(G1886*L1886,P4)</f>
        <v>0</v>
      </c>
      <c r="N1886" s="25" t="s">
        <v>6046</v>
      </c>
      <c r="O1886" s="31">
        <f>M1886*AA1886</f>
        <v>0</v>
      </c>
      <c r="P1886" s="1">
        <v>3</v>
      </c>
      <c r="AA1886" s="1">
        <f>IF(P1886=1,$O$3,IF(P1886=2,$O$4,$O$5))</f>
        <v>0</v>
      </c>
    </row>
    <row r="1887">
      <c r="A1887" s="1" t="s">
        <v>510</v>
      </c>
      <c r="E1887" s="27" t="s">
        <v>506</v>
      </c>
    </row>
    <row r="1888" ht="39">
      <c r="A1888" s="1" t="s">
        <v>511</v>
      </c>
      <c r="E1888" s="32" t="s">
        <v>9791</v>
      </c>
    </row>
    <row r="1889" ht="25">
      <c r="A1889" s="1" t="s">
        <v>513</v>
      </c>
      <c r="E1889" s="27" t="s">
        <v>6048</v>
      </c>
    </row>
    <row r="1890" ht="25">
      <c r="A1890" s="1" t="s">
        <v>504</v>
      </c>
      <c r="B1890" s="1">
        <v>461</v>
      </c>
      <c r="C1890" s="26" t="s">
        <v>9804</v>
      </c>
      <c r="D1890" t="s">
        <v>506</v>
      </c>
      <c r="E1890" s="27" t="s">
        <v>9805</v>
      </c>
      <c r="F1890" s="28" t="s">
        <v>1553</v>
      </c>
      <c r="G1890" s="29">
        <v>0.28799999999999998</v>
      </c>
      <c r="H1890" s="28">
        <v>0.00081499999999999997</v>
      </c>
      <c r="I1890" s="30">
        <f>ROUND(G1890*H1890,P4)</f>
        <v>0</v>
      </c>
      <c r="L1890" s="30">
        <v>0</v>
      </c>
      <c r="M1890" s="24">
        <f>ROUND(G1890*L1890,P4)</f>
        <v>0</v>
      </c>
      <c r="N1890" s="25" t="s">
        <v>6046</v>
      </c>
      <c r="O1890" s="31">
        <f>M1890*AA1890</f>
        <v>0</v>
      </c>
      <c r="P1890" s="1">
        <v>3</v>
      </c>
      <c r="AA1890" s="1">
        <f>IF(P1890=1,$O$3,IF(P1890=2,$O$4,$O$5))</f>
        <v>0</v>
      </c>
    </row>
    <row r="1891">
      <c r="A1891" s="1" t="s">
        <v>510</v>
      </c>
      <c r="E1891" s="27" t="s">
        <v>506</v>
      </c>
    </row>
    <row r="1892" ht="39">
      <c r="A1892" s="1" t="s">
        <v>511</v>
      </c>
      <c r="E1892" s="32" t="s">
        <v>9785</v>
      </c>
    </row>
    <row r="1893" ht="25">
      <c r="A1893" s="1" t="s">
        <v>513</v>
      </c>
      <c r="E1893" s="27" t="s">
        <v>6048</v>
      </c>
    </row>
    <row r="1894" ht="25">
      <c r="A1894" s="1" t="s">
        <v>504</v>
      </c>
      <c r="B1894" s="1">
        <v>463</v>
      </c>
      <c r="C1894" s="26" t="s">
        <v>9806</v>
      </c>
      <c r="D1894" t="s">
        <v>506</v>
      </c>
      <c r="E1894" s="27" t="s">
        <v>9807</v>
      </c>
      <c r="F1894" s="28" t="s">
        <v>1553</v>
      </c>
      <c r="G1894" s="29">
        <v>6.5099999999999998</v>
      </c>
      <c r="H1894" s="28">
        <v>0.00066</v>
      </c>
      <c r="I1894" s="30">
        <f>ROUND(G1894*H1894,P4)</f>
        <v>0</v>
      </c>
      <c r="L1894" s="30">
        <v>0</v>
      </c>
      <c r="M1894" s="24">
        <f>ROUND(G1894*L1894,P4)</f>
        <v>0</v>
      </c>
      <c r="N1894" s="25" t="s">
        <v>6046</v>
      </c>
      <c r="O1894" s="31">
        <f>M1894*AA1894</f>
        <v>0</v>
      </c>
      <c r="P1894" s="1">
        <v>3</v>
      </c>
      <c r="AA1894" s="1">
        <f>IF(P1894=1,$O$3,IF(P1894=2,$O$4,$O$5))</f>
        <v>0</v>
      </c>
    </row>
    <row r="1895">
      <c r="A1895" s="1" t="s">
        <v>510</v>
      </c>
      <c r="E1895" s="27" t="s">
        <v>506</v>
      </c>
    </row>
    <row r="1896" ht="104">
      <c r="A1896" s="1" t="s">
        <v>511</v>
      </c>
      <c r="E1896" s="32" t="s">
        <v>9788</v>
      </c>
    </row>
    <row r="1897" ht="25">
      <c r="A1897" s="1" t="s">
        <v>513</v>
      </c>
      <c r="E1897" s="27" t="s">
        <v>6048</v>
      </c>
    </row>
    <row r="1898" ht="25">
      <c r="A1898" s="1" t="s">
        <v>504</v>
      </c>
      <c r="B1898" s="1">
        <v>465</v>
      </c>
      <c r="C1898" s="26" t="s">
        <v>9808</v>
      </c>
      <c r="D1898" t="s">
        <v>506</v>
      </c>
      <c r="E1898" s="27" t="s">
        <v>9809</v>
      </c>
      <c r="F1898" s="28" t="s">
        <v>1553</v>
      </c>
      <c r="G1898" s="29">
        <v>6.9100000000000001</v>
      </c>
      <c r="H1898" s="28">
        <v>0.00055800000000000001</v>
      </c>
      <c r="I1898" s="30">
        <f>ROUND(G1898*H1898,P4)</f>
        <v>0</v>
      </c>
      <c r="L1898" s="30">
        <v>0</v>
      </c>
      <c r="M1898" s="24">
        <f>ROUND(G1898*L1898,P4)</f>
        <v>0</v>
      </c>
      <c r="N1898" s="25" t="s">
        <v>6046</v>
      </c>
      <c r="O1898" s="31">
        <f>M1898*AA1898</f>
        <v>0</v>
      </c>
      <c r="P1898" s="1">
        <v>3</v>
      </c>
      <c r="AA1898" s="1">
        <f>IF(P1898=1,$O$3,IF(P1898=2,$O$4,$O$5))</f>
        <v>0</v>
      </c>
    </row>
    <row r="1899">
      <c r="A1899" s="1" t="s">
        <v>510</v>
      </c>
      <c r="E1899" s="27" t="s">
        <v>506</v>
      </c>
    </row>
    <row r="1900" ht="39">
      <c r="A1900" s="1" t="s">
        <v>511</v>
      </c>
      <c r="E1900" s="32" t="s">
        <v>9791</v>
      </c>
    </row>
    <row r="1901" ht="25">
      <c r="A1901" s="1" t="s">
        <v>513</v>
      </c>
      <c r="E1901" s="27" t="s">
        <v>6048</v>
      </c>
    </row>
    <row r="1902" ht="13">
      <c r="A1902" s="1" t="s">
        <v>501</v>
      </c>
      <c r="C1902" s="22" t="s">
        <v>3501</v>
      </c>
      <c r="E1902" s="23" t="s">
        <v>3502</v>
      </c>
      <c r="L1902" s="24">
        <f>SUMIFS(L1903:L2006,A1903:A2006,"P")</f>
        <v>0</v>
      </c>
      <c r="M1902" s="24">
        <f>SUMIFS(M1903:M2006,A1903:A2006,"P")</f>
        <v>0</v>
      </c>
      <c r="N1902" s="25"/>
    </row>
    <row r="1903">
      <c r="A1903" s="1" t="s">
        <v>504</v>
      </c>
      <c r="B1903" s="1">
        <v>470</v>
      </c>
      <c r="C1903" s="26" t="s">
        <v>9819</v>
      </c>
      <c r="D1903" t="s">
        <v>506</v>
      </c>
      <c r="E1903" s="27" t="s">
        <v>9820</v>
      </c>
      <c r="F1903" s="28" t="s">
        <v>567</v>
      </c>
      <c r="G1903" s="29">
        <v>39.585000000000001</v>
      </c>
      <c r="H1903" s="28">
        <v>0.0046899999999999997</v>
      </c>
      <c r="I1903" s="30">
        <f>ROUND(G1903*H1903,P4)</f>
        <v>0</v>
      </c>
      <c r="L1903" s="30">
        <v>0</v>
      </c>
      <c r="M1903" s="24">
        <f>ROUND(G1903*L1903,P4)</f>
        <v>0</v>
      </c>
      <c r="N1903" s="25" t="s">
        <v>6046</v>
      </c>
      <c r="O1903" s="31">
        <f>M1903*AA1903</f>
        <v>0</v>
      </c>
      <c r="P1903" s="1">
        <v>3</v>
      </c>
      <c r="AA1903" s="1">
        <f>IF(P1903=1,$O$3,IF(P1903=2,$O$4,$O$5))</f>
        <v>0</v>
      </c>
    </row>
    <row r="1904">
      <c r="A1904" s="1" t="s">
        <v>510</v>
      </c>
      <c r="E1904" s="27" t="s">
        <v>506</v>
      </c>
    </row>
    <row r="1905" ht="26">
      <c r="A1905" s="1" t="s">
        <v>511</v>
      </c>
      <c r="E1905" s="32" t="s">
        <v>11016</v>
      </c>
    </row>
    <row r="1906" ht="25">
      <c r="A1906" s="1" t="s">
        <v>513</v>
      </c>
      <c r="E1906" s="27" t="s">
        <v>6048</v>
      </c>
    </row>
    <row r="1907">
      <c r="A1907" s="1" t="s">
        <v>504</v>
      </c>
      <c r="B1907" s="1">
        <v>468</v>
      </c>
      <c r="C1907" s="26" t="s">
        <v>9840</v>
      </c>
      <c r="D1907" t="s">
        <v>506</v>
      </c>
      <c r="E1907" s="27" t="s">
        <v>11017</v>
      </c>
      <c r="F1907" s="28" t="s">
        <v>567</v>
      </c>
      <c r="G1907" s="29">
        <v>10.15</v>
      </c>
      <c r="H1907" s="28">
        <v>0.00027</v>
      </c>
      <c r="I1907" s="30">
        <f>ROUND(G1907*H1907,P4)</f>
        <v>0</v>
      </c>
      <c r="L1907" s="30">
        <v>0</v>
      </c>
      <c r="M1907" s="24">
        <f>ROUND(G1907*L1907,P4)</f>
        <v>0</v>
      </c>
      <c r="N1907" s="25" t="s">
        <v>6046</v>
      </c>
      <c r="O1907" s="31">
        <f>M1907*AA1907</f>
        <v>0</v>
      </c>
      <c r="P1907" s="1">
        <v>3</v>
      </c>
      <c r="AA1907" s="1">
        <f>IF(P1907=1,$O$3,IF(P1907=2,$O$4,$O$5))</f>
        <v>0</v>
      </c>
    </row>
    <row r="1908">
      <c r="A1908" s="1" t="s">
        <v>510</v>
      </c>
      <c r="E1908" s="27" t="s">
        <v>506</v>
      </c>
    </row>
    <row r="1909" ht="26">
      <c r="A1909" s="1" t="s">
        <v>511</v>
      </c>
      <c r="E1909" s="32" t="s">
        <v>11018</v>
      </c>
    </row>
    <row r="1910" ht="25">
      <c r="A1910" s="1" t="s">
        <v>513</v>
      </c>
      <c r="E1910" s="27" t="s">
        <v>6048</v>
      </c>
    </row>
    <row r="1911">
      <c r="A1911" s="1" t="s">
        <v>504</v>
      </c>
      <c r="B1911" s="1">
        <v>472</v>
      </c>
      <c r="C1911" s="26" t="s">
        <v>11019</v>
      </c>
      <c r="D1911" t="s">
        <v>506</v>
      </c>
      <c r="E1911" s="27" t="s">
        <v>11020</v>
      </c>
      <c r="F1911" s="28" t="s">
        <v>519</v>
      </c>
      <c r="G1911" s="29">
        <v>4</v>
      </c>
      <c r="H1911" s="28">
        <v>0.00040000000000000002</v>
      </c>
      <c r="I1911" s="30">
        <f>ROUND(G1911*H1911,P4)</f>
        <v>0</v>
      </c>
      <c r="L1911" s="30">
        <v>0</v>
      </c>
      <c r="M1911" s="24">
        <f>ROUND(G1911*L1911,P4)</f>
        <v>0</v>
      </c>
      <c r="N1911" s="25" t="s">
        <v>6046</v>
      </c>
      <c r="O1911" s="31">
        <f>M1911*AA1911</f>
        <v>0</v>
      </c>
      <c r="P1911" s="1">
        <v>3</v>
      </c>
      <c r="AA1911" s="1">
        <f>IF(P1911=1,$O$3,IF(P1911=2,$O$4,$O$5))</f>
        <v>0</v>
      </c>
    </row>
    <row r="1912">
      <c r="A1912" s="1" t="s">
        <v>510</v>
      </c>
      <c r="E1912" s="27" t="s">
        <v>506</v>
      </c>
    </row>
    <row r="1913" ht="39">
      <c r="A1913" s="1" t="s">
        <v>511</v>
      </c>
      <c r="E1913" s="32" t="s">
        <v>11021</v>
      </c>
    </row>
    <row r="1914" ht="25">
      <c r="A1914" s="1" t="s">
        <v>513</v>
      </c>
      <c r="E1914" s="27" t="s">
        <v>6048</v>
      </c>
    </row>
    <row r="1915">
      <c r="A1915" s="1" t="s">
        <v>504</v>
      </c>
      <c r="B1915" s="1">
        <v>476</v>
      </c>
      <c r="C1915" s="26" t="s">
        <v>11022</v>
      </c>
      <c r="D1915" t="s">
        <v>506</v>
      </c>
      <c r="E1915" s="27" t="s">
        <v>11023</v>
      </c>
      <c r="F1915" s="28" t="s">
        <v>519</v>
      </c>
      <c r="G1915" s="29">
        <v>1</v>
      </c>
      <c r="H1915" s="28">
        <v>0.0020999999999999999</v>
      </c>
      <c r="I1915" s="30">
        <f>ROUND(G1915*H1915,P4)</f>
        <v>0</v>
      </c>
      <c r="L1915" s="30">
        <v>0</v>
      </c>
      <c r="M1915" s="24">
        <f>ROUND(G1915*L1915,P4)</f>
        <v>0</v>
      </c>
      <c r="N1915" s="25" t="s">
        <v>6046</v>
      </c>
      <c r="O1915" s="31">
        <f>M1915*AA1915</f>
        <v>0</v>
      </c>
      <c r="P1915" s="1">
        <v>3</v>
      </c>
      <c r="AA1915" s="1">
        <f>IF(P1915=1,$O$3,IF(P1915=2,$O$4,$O$5))</f>
        <v>0</v>
      </c>
    </row>
    <row r="1916">
      <c r="A1916" s="1" t="s">
        <v>510</v>
      </c>
      <c r="E1916" s="27" t="s">
        <v>506</v>
      </c>
    </row>
    <row r="1917" ht="26">
      <c r="A1917" s="1" t="s">
        <v>511</v>
      </c>
      <c r="E1917" s="32" t="s">
        <v>11024</v>
      </c>
    </row>
    <row r="1918" ht="25">
      <c r="A1918" s="1" t="s">
        <v>513</v>
      </c>
      <c r="E1918" s="27" t="s">
        <v>6048</v>
      </c>
    </row>
    <row r="1919">
      <c r="A1919" s="1" t="s">
        <v>504</v>
      </c>
      <c r="B1919" s="1">
        <v>474</v>
      </c>
      <c r="C1919" s="26" t="s">
        <v>11025</v>
      </c>
      <c r="D1919" t="s">
        <v>506</v>
      </c>
      <c r="E1919" s="27" t="s">
        <v>11026</v>
      </c>
      <c r="F1919" s="28" t="s">
        <v>519</v>
      </c>
      <c r="G1919" s="29">
        <v>3</v>
      </c>
      <c r="H1919" s="28">
        <v>0.001</v>
      </c>
      <c r="I1919" s="30">
        <f>ROUND(G1919*H1919,P4)</f>
        <v>0</v>
      </c>
      <c r="L1919" s="30">
        <v>0</v>
      </c>
      <c r="M1919" s="24">
        <f>ROUND(G1919*L1919,P4)</f>
        <v>0</v>
      </c>
      <c r="N1919" s="25" t="s">
        <v>6046</v>
      </c>
      <c r="O1919" s="31">
        <f>M1919*AA1919</f>
        <v>0</v>
      </c>
      <c r="P1919" s="1">
        <v>3</v>
      </c>
      <c r="AA1919" s="1">
        <f>IF(P1919=1,$O$3,IF(P1919=2,$O$4,$O$5))</f>
        <v>0</v>
      </c>
    </row>
    <row r="1920">
      <c r="A1920" s="1" t="s">
        <v>510</v>
      </c>
      <c r="E1920" s="27" t="s">
        <v>506</v>
      </c>
    </row>
    <row r="1921" ht="39">
      <c r="A1921" s="1" t="s">
        <v>511</v>
      </c>
      <c r="E1921" s="32" t="s">
        <v>11027</v>
      </c>
    </row>
    <row r="1922" ht="25">
      <c r="A1922" s="1" t="s">
        <v>513</v>
      </c>
      <c r="E1922" s="27" t="s">
        <v>6048</v>
      </c>
    </row>
    <row r="1923">
      <c r="A1923" s="1" t="s">
        <v>504</v>
      </c>
      <c r="B1923" s="1">
        <v>481</v>
      </c>
      <c r="C1923" s="26" t="s">
        <v>11028</v>
      </c>
      <c r="D1923" t="s">
        <v>506</v>
      </c>
      <c r="E1923" s="27" t="s">
        <v>11029</v>
      </c>
      <c r="F1923" s="28" t="s">
        <v>519</v>
      </c>
      <c r="G1923" s="29">
        <v>1</v>
      </c>
      <c r="H1923" s="28">
        <v>0.00029999999999999997</v>
      </c>
      <c r="I1923" s="30">
        <f>ROUND(G1923*H1923,P4)</f>
        <v>0</v>
      </c>
      <c r="L1923" s="30">
        <v>0</v>
      </c>
      <c r="M1923" s="24">
        <f>ROUND(G1923*L1923,P4)</f>
        <v>0</v>
      </c>
      <c r="N1923" s="25" t="s">
        <v>6046</v>
      </c>
      <c r="O1923" s="31">
        <f>M1923*AA1923</f>
        <v>0</v>
      </c>
      <c r="P1923" s="1">
        <v>3</v>
      </c>
      <c r="AA1923" s="1">
        <f>IF(P1923=1,$O$3,IF(P1923=2,$O$4,$O$5))</f>
        <v>0</v>
      </c>
    </row>
    <row r="1924">
      <c r="A1924" s="1" t="s">
        <v>510</v>
      </c>
      <c r="E1924" s="27" t="s">
        <v>506</v>
      </c>
    </row>
    <row r="1925" ht="26">
      <c r="A1925" s="1" t="s">
        <v>511</v>
      </c>
      <c r="E1925" s="32" t="s">
        <v>521</v>
      </c>
    </row>
    <row r="1926" ht="25">
      <c r="A1926" s="1" t="s">
        <v>513</v>
      </c>
      <c r="E1926" s="27" t="s">
        <v>6048</v>
      </c>
    </row>
    <row r="1927">
      <c r="A1927" s="1" t="s">
        <v>504</v>
      </c>
      <c r="B1927" s="1">
        <v>479</v>
      </c>
      <c r="C1927" s="26" t="s">
        <v>11030</v>
      </c>
      <c r="D1927" t="s">
        <v>506</v>
      </c>
      <c r="E1927" s="27" t="s">
        <v>11031</v>
      </c>
      <c r="F1927" s="28" t="s">
        <v>519</v>
      </c>
      <c r="G1927" s="29">
        <v>1</v>
      </c>
      <c r="H1927" s="28">
        <v>0.0028</v>
      </c>
      <c r="I1927" s="30">
        <f>ROUND(G1927*H1927,P4)</f>
        <v>0</v>
      </c>
      <c r="L1927" s="30">
        <v>0</v>
      </c>
      <c r="M1927" s="24">
        <f>ROUND(G1927*L1927,P4)</f>
        <v>0</v>
      </c>
      <c r="N1927" s="25" t="s">
        <v>6046</v>
      </c>
      <c r="O1927" s="31">
        <f>M1927*AA1927</f>
        <v>0</v>
      </c>
      <c r="P1927" s="1">
        <v>3</v>
      </c>
      <c r="AA1927" s="1">
        <f>IF(P1927=1,$O$3,IF(P1927=2,$O$4,$O$5))</f>
        <v>0</v>
      </c>
    </row>
    <row r="1928">
      <c r="A1928" s="1" t="s">
        <v>510</v>
      </c>
      <c r="E1928" s="27" t="s">
        <v>506</v>
      </c>
    </row>
    <row r="1929" ht="26">
      <c r="A1929" s="1" t="s">
        <v>511</v>
      </c>
      <c r="E1929" s="32" t="s">
        <v>521</v>
      </c>
    </row>
    <row r="1930" ht="25">
      <c r="A1930" s="1" t="s">
        <v>513</v>
      </c>
      <c r="E1930" s="27" t="s">
        <v>6048</v>
      </c>
    </row>
    <row r="1931" ht="25">
      <c r="A1931" s="1" t="s">
        <v>504</v>
      </c>
      <c r="B1931" s="1">
        <v>485</v>
      </c>
      <c r="C1931" s="26" t="s">
        <v>11032</v>
      </c>
      <c r="D1931" t="s">
        <v>506</v>
      </c>
      <c r="E1931" s="27" t="s">
        <v>11033</v>
      </c>
      <c r="F1931" s="28" t="s">
        <v>519</v>
      </c>
      <c r="G1931" s="29">
        <v>1</v>
      </c>
      <c r="H1931" s="28">
        <v>0.0016000000000000001</v>
      </c>
      <c r="I1931" s="30">
        <f>ROUND(G1931*H1931,P4)</f>
        <v>0</v>
      </c>
      <c r="L1931" s="30">
        <v>0</v>
      </c>
      <c r="M1931" s="24">
        <f>ROUND(G1931*L1931,P4)</f>
        <v>0</v>
      </c>
      <c r="N1931" s="25" t="s">
        <v>6046</v>
      </c>
      <c r="O1931" s="31">
        <f>M1931*AA1931</f>
        <v>0</v>
      </c>
      <c r="P1931" s="1">
        <v>3</v>
      </c>
      <c r="AA1931" s="1">
        <f>IF(P1931=1,$O$3,IF(P1931=2,$O$4,$O$5))</f>
        <v>0</v>
      </c>
    </row>
    <row r="1932">
      <c r="A1932" s="1" t="s">
        <v>510</v>
      </c>
      <c r="E1932" s="27" t="s">
        <v>506</v>
      </c>
    </row>
    <row r="1933" ht="26">
      <c r="A1933" s="1" t="s">
        <v>511</v>
      </c>
      <c r="E1933" s="32" t="s">
        <v>521</v>
      </c>
    </row>
    <row r="1934" ht="25">
      <c r="A1934" s="1" t="s">
        <v>513</v>
      </c>
      <c r="E1934" s="27" t="s">
        <v>6048</v>
      </c>
    </row>
    <row r="1935">
      <c r="A1935" s="1" t="s">
        <v>504</v>
      </c>
      <c r="B1935" s="1">
        <v>480</v>
      </c>
      <c r="C1935" s="26" t="s">
        <v>11034</v>
      </c>
      <c r="D1935" t="s">
        <v>506</v>
      </c>
      <c r="E1935" s="27" t="s">
        <v>11035</v>
      </c>
      <c r="F1935" s="28" t="s">
        <v>519</v>
      </c>
      <c r="G1935" s="29">
        <v>1</v>
      </c>
      <c r="H1935" s="28">
        <v>0.0035000000000000001</v>
      </c>
      <c r="I1935" s="30">
        <f>ROUND(G1935*H1935,P4)</f>
        <v>0</v>
      </c>
      <c r="L1935" s="30">
        <v>0</v>
      </c>
      <c r="M1935" s="24">
        <f>ROUND(G1935*L1935,P4)</f>
        <v>0</v>
      </c>
      <c r="N1935" s="25" t="s">
        <v>6046</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6048</v>
      </c>
    </row>
    <row r="1939">
      <c r="A1939" s="1" t="s">
        <v>504</v>
      </c>
      <c r="B1939" s="1">
        <v>483</v>
      </c>
      <c r="C1939" s="26" t="s">
        <v>11036</v>
      </c>
      <c r="D1939" t="s">
        <v>506</v>
      </c>
      <c r="E1939" s="27" t="s">
        <v>11037</v>
      </c>
      <c r="F1939" s="28" t="s">
        <v>519</v>
      </c>
      <c r="G1939" s="29">
        <v>1</v>
      </c>
      <c r="H1939" s="28">
        <v>0.013299999999999999</v>
      </c>
      <c r="I1939" s="30">
        <f>ROUND(G1939*H1939,P4)</f>
        <v>0</v>
      </c>
      <c r="L1939" s="30">
        <v>0</v>
      </c>
      <c r="M1939" s="24">
        <f>ROUND(G1939*L1939,P4)</f>
        <v>0</v>
      </c>
      <c r="N1939" s="25" t="s">
        <v>6046</v>
      </c>
      <c r="O1939" s="31">
        <f>M1939*AA1939</f>
        <v>0</v>
      </c>
      <c r="P1939" s="1">
        <v>3</v>
      </c>
      <c r="AA1939" s="1">
        <f>IF(P1939=1,$O$3,IF(P1939=2,$O$4,$O$5))</f>
        <v>0</v>
      </c>
    </row>
    <row r="1940">
      <c r="A1940" s="1" t="s">
        <v>510</v>
      </c>
      <c r="E1940" s="27" t="s">
        <v>506</v>
      </c>
    </row>
    <row r="1941" ht="26">
      <c r="A1941" s="1" t="s">
        <v>511</v>
      </c>
      <c r="E1941" s="32" t="s">
        <v>521</v>
      </c>
    </row>
    <row r="1942" ht="25">
      <c r="A1942" s="1" t="s">
        <v>513</v>
      </c>
      <c r="E1942" s="27" t="s">
        <v>6048</v>
      </c>
    </row>
    <row r="1943" ht="25">
      <c r="A1943" s="1" t="s">
        <v>504</v>
      </c>
      <c r="B1943" s="1">
        <v>467</v>
      </c>
      <c r="C1943" s="26" t="s">
        <v>9843</v>
      </c>
      <c r="D1943" t="s">
        <v>506</v>
      </c>
      <c r="E1943" s="27" t="s">
        <v>9844</v>
      </c>
      <c r="F1943" s="28" t="s">
        <v>567</v>
      </c>
      <c r="G1943" s="29">
        <v>10</v>
      </c>
      <c r="H1943" s="28">
        <v>0</v>
      </c>
      <c r="I1943" s="30">
        <f>ROUND(G1943*H1943,P4)</f>
        <v>0</v>
      </c>
      <c r="L1943" s="30">
        <v>0</v>
      </c>
      <c r="M1943" s="24">
        <f>ROUND(G1943*L1943,P4)</f>
        <v>0</v>
      </c>
      <c r="N1943" s="25" t="s">
        <v>6046</v>
      </c>
      <c r="O1943" s="31">
        <f>M1943*AA1943</f>
        <v>0</v>
      </c>
      <c r="P1943" s="1">
        <v>3</v>
      </c>
      <c r="AA1943" s="1">
        <f>IF(P1943=1,$O$3,IF(P1943=2,$O$4,$O$5))</f>
        <v>0</v>
      </c>
    </row>
    <row r="1944">
      <c r="A1944" s="1" t="s">
        <v>510</v>
      </c>
      <c r="E1944" s="27" t="s">
        <v>506</v>
      </c>
    </row>
    <row r="1945" ht="26">
      <c r="A1945" s="1" t="s">
        <v>511</v>
      </c>
      <c r="E1945" s="32" t="s">
        <v>668</v>
      </c>
    </row>
    <row r="1946" ht="25">
      <c r="A1946" s="1" t="s">
        <v>513</v>
      </c>
      <c r="E1946" s="27" t="s">
        <v>6048</v>
      </c>
    </row>
    <row r="1947" ht="25">
      <c r="A1947" s="1" t="s">
        <v>504</v>
      </c>
      <c r="B1947" s="1">
        <v>469</v>
      </c>
      <c r="C1947" s="26" t="s">
        <v>9852</v>
      </c>
      <c r="D1947" t="s">
        <v>506</v>
      </c>
      <c r="E1947" s="27" t="s">
        <v>9853</v>
      </c>
      <c r="F1947" s="28" t="s">
        <v>567</v>
      </c>
      <c r="G1947" s="29">
        <v>39</v>
      </c>
      <c r="H1947" s="28">
        <v>1.2999999999999999E-05</v>
      </c>
      <c r="I1947" s="30">
        <f>ROUND(G1947*H1947,P4)</f>
        <v>0</v>
      </c>
      <c r="L1947" s="30">
        <v>0</v>
      </c>
      <c r="M1947" s="24">
        <f>ROUND(G1947*L1947,P4)</f>
        <v>0</v>
      </c>
      <c r="N1947" s="25" t="s">
        <v>6046</v>
      </c>
      <c r="O1947" s="31">
        <f>M1947*AA1947</f>
        <v>0</v>
      </c>
      <c r="P1947" s="1">
        <v>3</v>
      </c>
      <c r="AA1947" s="1">
        <f>IF(P1947=1,$O$3,IF(P1947=2,$O$4,$O$5))</f>
        <v>0</v>
      </c>
    </row>
    <row r="1948">
      <c r="A1948" s="1" t="s">
        <v>510</v>
      </c>
      <c r="E1948" s="27" t="s">
        <v>506</v>
      </c>
    </row>
    <row r="1949" ht="26">
      <c r="A1949" s="1" t="s">
        <v>511</v>
      </c>
      <c r="E1949" s="32" t="s">
        <v>11038</v>
      </c>
    </row>
    <row r="1950" ht="25">
      <c r="A1950" s="1" t="s">
        <v>513</v>
      </c>
      <c r="E1950" s="27" t="s">
        <v>6048</v>
      </c>
    </row>
    <row r="1951" ht="25">
      <c r="A1951" s="1" t="s">
        <v>504</v>
      </c>
      <c r="B1951" s="1">
        <v>471</v>
      </c>
      <c r="C1951" s="26" t="s">
        <v>9854</v>
      </c>
      <c r="D1951" t="s">
        <v>506</v>
      </c>
      <c r="E1951" s="27" t="s">
        <v>9855</v>
      </c>
      <c r="F1951" s="28" t="s">
        <v>519</v>
      </c>
      <c r="G1951" s="29">
        <v>4</v>
      </c>
      <c r="H1951" s="28">
        <v>9.9999999999999995E-07</v>
      </c>
      <c r="I1951" s="30">
        <f>ROUND(G1951*H1951,P4)</f>
        <v>0</v>
      </c>
      <c r="L1951" s="30">
        <v>0</v>
      </c>
      <c r="M1951" s="24">
        <f>ROUND(G1951*L1951,P4)</f>
        <v>0</v>
      </c>
      <c r="N1951" s="25" t="s">
        <v>6046</v>
      </c>
      <c r="O1951" s="31">
        <f>M1951*AA1951</f>
        <v>0</v>
      </c>
      <c r="P1951" s="1">
        <v>3</v>
      </c>
      <c r="AA1951" s="1">
        <f>IF(P1951=1,$O$3,IF(P1951=2,$O$4,$O$5))</f>
        <v>0</v>
      </c>
    </row>
    <row r="1952">
      <c r="A1952" s="1" t="s">
        <v>510</v>
      </c>
      <c r="E1952" s="27" t="s">
        <v>506</v>
      </c>
    </row>
    <row r="1953" ht="26">
      <c r="A1953" s="1" t="s">
        <v>511</v>
      </c>
      <c r="E1953" s="32" t="s">
        <v>544</v>
      </c>
    </row>
    <row r="1954" ht="25">
      <c r="A1954" s="1" t="s">
        <v>513</v>
      </c>
      <c r="E1954" s="27" t="s">
        <v>6048</v>
      </c>
    </row>
    <row r="1955" ht="25">
      <c r="A1955" s="1" t="s">
        <v>504</v>
      </c>
      <c r="B1955" s="1">
        <v>473</v>
      </c>
      <c r="C1955" s="26" t="s">
        <v>11039</v>
      </c>
      <c r="D1955" t="s">
        <v>506</v>
      </c>
      <c r="E1955" s="27" t="s">
        <v>11040</v>
      </c>
      <c r="F1955" s="28" t="s">
        <v>519</v>
      </c>
      <c r="G1955" s="29">
        <v>3</v>
      </c>
      <c r="H1955" s="28">
        <v>9.9999999999999995E-07</v>
      </c>
      <c r="I1955" s="30">
        <f>ROUND(G1955*H1955,P4)</f>
        <v>0</v>
      </c>
      <c r="L1955" s="30">
        <v>0</v>
      </c>
      <c r="M1955" s="24">
        <f>ROUND(G1955*L1955,P4)</f>
        <v>0</v>
      </c>
      <c r="N1955" s="25" t="s">
        <v>6046</v>
      </c>
      <c r="O1955" s="31">
        <f>M1955*AA1955</f>
        <v>0</v>
      </c>
      <c r="P1955" s="1">
        <v>3</v>
      </c>
      <c r="AA1955" s="1">
        <f>IF(P1955=1,$O$3,IF(P1955=2,$O$4,$O$5))</f>
        <v>0</v>
      </c>
    </row>
    <row r="1956">
      <c r="A1956" s="1" t="s">
        <v>510</v>
      </c>
      <c r="E1956" s="27" t="s">
        <v>506</v>
      </c>
    </row>
    <row r="1957" ht="26">
      <c r="A1957" s="1" t="s">
        <v>511</v>
      </c>
      <c r="E1957" s="32" t="s">
        <v>673</v>
      </c>
    </row>
    <row r="1958" ht="25">
      <c r="A1958" s="1" t="s">
        <v>513</v>
      </c>
      <c r="E1958" s="27" t="s">
        <v>6048</v>
      </c>
    </row>
    <row r="1959" ht="25">
      <c r="A1959" s="1" t="s">
        <v>504</v>
      </c>
      <c r="B1959" s="1">
        <v>475</v>
      </c>
      <c r="C1959" s="26" t="s">
        <v>9863</v>
      </c>
      <c r="D1959" t="s">
        <v>506</v>
      </c>
      <c r="E1959" s="27" t="s">
        <v>9864</v>
      </c>
      <c r="F1959" s="28" t="s">
        <v>519</v>
      </c>
      <c r="G1959" s="29">
        <v>1</v>
      </c>
      <c r="H1959" s="28">
        <v>1.9999999999999999E-06</v>
      </c>
      <c r="I1959" s="30">
        <f>ROUND(G1959*H1959,P4)</f>
        <v>0</v>
      </c>
      <c r="L1959" s="30">
        <v>0</v>
      </c>
      <c r="M1959" s="24">
        <f>ROUND(G1959*L1959,P4)</f>
        <v>0</v>
      </c>
      <c r="N1959" s="25" t="s">
        <v>6046</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6048</v>
      </c>
    </row>
    <row r="1963">
      <c r="A1963" s="1" t="s">
        <v>504</v>
      </c>
      <c r="B1963" s="1">
        <v>477</v>
      </c>
      <c r="C1963" s="26" t="s">
        <v>9865</v>
      </c>
      <c r="D1963" t="s">
        <v>506</v>
      </c>
      <c r="E1963" s="27" t="s">
        <v>9866</v>
      </c>
      <c r="F1963" s="28" t="s">
        <v>519</v>
      </c>
      <c r="G1963" s="29">
        <v>1</v>
      </c>
      <c r="H1963" s="28">
        <v>0.00038000000000000002</v>
      </c>
      <c r="I1963" s="30">
        <f>ROUND(G1963*H1963,P4)</f>
        <v>0</v>
      </c>
      <c r="L1963" s="30">
        <v>0</v>
      </c>
      <c r="M1963" s="24">
        <f>ROUND(G1963*L1963,P4)</f>
        <v>0</v>
      </c>
      <c r="N1963" s="25" t="s">
        <v>6046</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6048</v>
      </c>
    </row>
    <row r="1967" ht="25">
      <c r="A1967" s="1" t="s">
        <v>504</v>
      </c>
      <c r="B1967" s="1">
        <v>478</v>
      </c>
      <c r="C1967" s="26" t="s">
        <v>11041</v>
      </c>
      <c r="D1967" t="s">
        <v>600</v>
      </c>
      <c r="E1967" s="27" t="s">
        <v>11042</v>
      </c>
      <c r="F1967" s="28" t="s">
        <v>519</v>
      </c>
      <c r="G1967" s="29">
        <v>1</v>
      </c>
      <c r="H1967" s="28">
        <v>0.00071900000000000002</v>
      </c>
      <c r="I1967" s="30">
        <f>ROUND(G1967*H1967,P4)</f>
        <v>0</v>
      </c>
      <c r="L1967" s="30">
        <v>0</v>
      </c>
      <c r="M1967" s="24">
        <f>ROUND(G1967*L1967,P4)</f>
        <v>0</v>
      </c>
      <c r="N1967" s="25" t="s">
        <v>6046</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6048</v>
      </c>
    </row>
    <row r="1971" ht="25">
      <c r="A1971" s="1" t="s">
        <v>504</v>
      </c>
      <c r="B1971" s="1">
        <v>482</v>
      </c>
      <c r="C1971" s="26" t="s">
        <v>11041</v>
      </c>
      <c r="D1971" t="s">
        <v>604</v>
      </c>
      <c r="E1971" s="27" t="s">
        <v>11042</v>
      </c>
      <c r="F1971" s="28" t="s">
        <v>519</v>
      </c>
      <c r="G1971" s="29">
        <v>1</v>
      </c>
      <c r="H1971" s="28">
        <v>0.00071900000000000002</v>
      </c>
      <c r="I1971" s="30">
        <f>ROUND(G1971*H1971,P4)</f>
        <v>0</v>
      </c>
      <c r="L1971" s="30">
        <v>0</v>
      </c>
      <c r="M1971" s="24">
        <f>ROUND(G1971*L1971,P4)</f>
        <v>0</v>
      </c>
      <c r="N1971" s="25" t="s">
        <v>6046</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6048</v>
      </c>
    </row>
    <row r="1975" ht="25">
      <c r="A1975" s="1" t="s">
        <v>504</v>
      </c>
      <c r="B1975" s="1">
        <v>484</v>
      </c>
      <c r="C1975" s="26" t="s">
        <v>11043</v>
      </c>
      <c r="D1975" t="s">
        <v>506</v>
      </c>
      <c r="E1975" s="27" t="s">
        <v>11044</v>
      </c>
      <c r="F1975" s="28" t="s">
        <v>519</v>
      </c>
      <c r="G1975" s="29">
        <v>1</v>
      </c>
      <c r="H1975" s="28">
        <v>0</v>
      </c>
      <c r="I1975" s="30">
        <f>ROUND(G1975*H1975,P4)</f>
        <v>0</v>
      </c>
      <c r="L1975" s="30">
        <v>0</v>
      </c>
      <c r="M1975" s="24">
        <f>ROUND(G1975*L1975,P4)</f>
        <v>0</v>
      </c>
      <c r="N1975" s="25" t="s">
        <v>6046</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6048</v>
      </c>
    </row>
    <row r="1979">
      <c r="A1979" s="1" t="s">
        <v>504</v>
      </c>
      <c r="B1979" s="1">
        <v>486</v>
      </c>
      <c r="C1979" s="26" t="s">
        <v>9867</v>
      </c>
      <c r="D1979" t="s">
        <v>506</v>
      </c>
      <c r="E1979" s="27" t="s">
        <v>9868</v>
      </c>
      <c r="F1979" s="28" t="s">
        <v>567</v>
      </c>
      <c r="G1979" s="29">
        <v>10</v>
      </c>
      <c r="H1979" s="28">
        <v>0</v>
      </c>
      <c r="I1979" s="30">
        <f>ROUND(G1979*H1979,P4)</f>
        <v>0</v>
      </c>
      <c r="L1979" s="30">
        <v>0</v>
      </c>
      <c r="M1979" s="24">
        <f>ROUND(G1979*L1979,P4)</f>
        <v>0</v>
      </c>
      <c r="N1979" s="25" t="s">
        <v>6046</v>
      </c>
      <c r="O1979" s="31">
        <f>M1979*AA1979</f>
        <v>0</v>
      </c>
      <c r="P1979" s="1">
        <v>3</v>
      </c>
      <c r="AA1979" s="1">
        <f>IF(P1979=1,$O$3,IF(P1979=2,$O$4,$O$5))</f>
        <v>0</v>
      </c>
    </row>
    <row r="1980">
      <c r="A1980" s="1" t="s">
        <v>510</v>
      </c>
      <c r="E1980" s="27" t="s">
        <v>506</v>
      </c>
    </row>
    <row r="1981" ht="26">
      <c r="A1981" s="1" t="s">
        <v>511</v>
      </c>
      <c r="E1981" s="32" t="s">
        <v>668</v>
      </c>
    </row>
    <row r="1982" ht="25">
      <c r="A1982" s="1" t="s">
        <v>513</v>
      </c>
      <c r="E1982" s="27" t="s">
        <v>6048</v>
      </c>
    </row>
    <row r="1983">
      <c r="A1983" s="1" t="s">
        <v>504</v>
      </c>
      <c r="B1983" s="1">
        <v>487</v>
      </c>
      <c r="C1983" s="26" t="s">
        <v>9869</v>
      </c>
      <c r="D1983" t="s">
        <v>506</v>
      </c>
      <c r="E1983" s="27" t="s">
        <v>9870</v>
      </c>
      <c r="F1983" s="28" t="s">
        <v>567</v>
      </c>
      <c r="G1983" s="29">
        <v>10</v>
      </c>
      <c r="H1983" s="28">
        <v>0</v>
      </c>
      <c r="I1983" s="30">
        <f>ROUND(G1983*H1983,P4)</f>
        <v>0</v>
      </c>
      <c r="L1983" s="30">
        <v>0</v>
      </c>
      <c r="M1983" s="24">
        <f>ROUND(G1983*L1983,P4)</f>
        <v>0</v>
      </c>
      <c r="N1983" s="25" t="s">
        <v>6046</v>
      </c>
      <c r="O1983" s="31">
        <f>M1983*AA1983</f>
        <v>0</v>
      </c>
      <c r="P1983" s="1">
        <v>3</v>
      </c>
      <c r="AA1983" s="1">
        <f>IF(P1983=1,$O$3,IF(P1983=2,$O$4,$O$5))</f>
        <v>0</v>
      </c>
    </row>
    <row r="1984">
      <c r="A1984" s="1" t="s">
        <v>510</v>
      </c>
      <c r="E1984" s="27" t="s">
        <v>506</v>
      </c>
    </row>
    <row r="1985" ht="26">
      <c r="A1985" s="1" t="s">
        <v>511</v>
      </c>
      <c r="E1985" s="32" t="s">
        <v>668</v>
      </c>
    </row>
    <row r="1986" ht="25">
      <c r="A1986" s="1" t="s">
        <v>513</v>
      </c>
      <c r="E1986" s="27" t="s">
        <v>6048</v>
      </c>
    </row>
    <row r="1987" ht="25">
      <c r="A1987" s="1" t="s">
        <v>504</v>
      </c>
      <c r="B1987" s="1">
        <v>489</v>
      </c>
      <c r="C1987" s="26" t="s">
        <v>9877</v>
      </c>
      <c r="D1987" t="s">
        <v>506</v>
      </c>
      <c r="E1987" s="27" t="s">
        <v>9878</v>
      </c>
      <c r="F1987" s="28" t="s">
        <v>519</v>
      </c>
      <c r="G1987" s="29">
        <v>1</v>
      </c>
      <c r="H1987" s="28">
        <v>0.058806999999999998</v>
      </c>
      <c r="I1987" s="30">
        <f>ROUND(G1987*H1987,P4)</f>
        <v>0</v>
      </c>
      <c r="L1987" s="30">
        <v>0</v>
      </c>
      <c r="M1987" s="24">
        <f>ROUND(G1987*L1987,P4)</f>
        <v>0</v>
      </c>
      <c r="N1987" s="25" t="s">
        <v>6046</v>
      </c>
      <c r="O1987" s="31">
        <f>M1987*AA1987</f>
        <v>0</v>
      </c>
      <c r="P1987" s="1">
        <v>3</v>
      </c>
      <c r="AA1987" s="1">
        <f>IF(P1987=1,$O$3,IF(P1987=2,$O$4,$O$5))</f>
        <v>0</v>
      </c>
    </row>
    <row r="1988">
      <c r="A1988" s="1" t="s">
        <v>510</v>
      </c>
      <c r="E1988" s="27" t="s">
        <v>506</v>
      </c>
    </row>
    <row r="1989" ht="26">
      <c r="A1989" s="1" t="s">
        <v>511</v>
      </c>
      <c r="E1989" s="32" t="s">
        <v>9879</v>
      </c>
    </row>
    <row r="1990" ht="25">
      <c r="A1990" s="1" t="s">
        <v>513</v>
      </c>
      <c r="E1990" s="27" t="s">
        <v>6048</v>
      </c>
    </row>
    <row r="1991" ht="37.5">
      <c r="A1991" s="1" t="s">
        <v>504</v>
      </c>
      <c r="B1991" s="1">
        <v>488</v>
      </c>
      <c r="C1991" s="26" t="s">
        <v>9880</v>
      </c>
      <c r="D1991" t="s">
        <v>506</v>
      </c>
      <c r="E1991" s="27" t="s">
        <v>9881</v>
      </c>
      <c r="F1991" s="28" t="s">
        <v>519</v>
      </c>
      <c r="G1991" s="29">
        <v>1</v>
      </c>
      <c r="H1991" s="28">
        <v>0.058858000000000001</v>
      </c>
      <c r="I1991" s="30">
        <f>ROUND(G1991*H1991,P4)</f>
        <v>0</v>
      </c>
      <c r="L1991" s="30">
        <v>0</v>
      </c>
      <c r="M1991" s="24">
        <f>ROUND(G1991*L1991,P4)</f>
        <v>0</v>
      </c>
      <c r="N1991" s="25" t="s">
        <v>6046</v>
      </c>
      <c r="O1991" s="31">
        <f>M1991*AA1991</f>
        <v>0</v>
      </c>
      <c r="P1991" s="1">
        <v>3</v>
      </c>
      <c r="AA1991" s="1">
        <f>IF(P1991=1,$O$3,IF(P1991=2,$O$4,$O$5))</f>
        <v>0</v>
      </c>
    </row>
    <row r="1992">
      <c r="A1992" s="1" t="s">
        <v>510</v>
      </c>
      <c r="E1992" s="27" t="s">
        <v>506</v>
      </c>
    </row>
    <row r="1993" ht="26">
      <c r="A1993" s="1" t="s">
        <v>511</v>
      </c>
      <c r="E1993" s="32" t="s">
        <v>9882</v>
      </c>
    </row>
    <row r="1994" ht="25">
      <c r="A1994" s="1" t="s">
        <v>513</v>
      </c>
      <c r="E1994" s="27" t="s">
        <v>6048</v>
      </c>
    </row>
    <row r="1995" ht="25">
      <c r="A1995" s="1" t="s">
        <v>504</v>
      </c>
      <c r="B1995" s="1">
        <v>490</v>
      </c>
      <c r="C1995" s="26" t="s">
        <v>9883</v>
      </c>
      <c r="D1995" t="s">
        <v>506</v>
      </c>
      <c r="E1995" s="27" t="s">
        <v>9884</v>
      </c>
      <c r="F1995" s="28" t="s">
        <v>519</v>
      </c>
      <c r="G1995" s="29">
        <v>2</v>
      </c>
      <c r="H1995" s="28">
        <v>0.037248999999999997</v>
      </c>
      <c r="I1995" s="30">
        <f>ROUND(G1995*H1995,P4)</f>
        <v>0</v>
      </c>
      <c r="L1995" s="30">
        <v>0</v>
      </c>
      <c r="M1995" s="24">
        <f>ROUND(G1995*L1995,P4)</f>
        <v>0</v>
      </c>
      <c r="N1995" s="25" t="s">
        <v>6046</v>
      </c>
      <c r="O1995" s="31">
        <f>M1995*AA1995</f>
        <v>0</v>
      </c>
      <c r="P1995" s="1">
        <v>3</v>
      </c>
      <c r="AA1995" s="1">
        <f>IF(P1995=1,$O$3,IF(P1995=2,$O$4,$O$5))</f>
        <v>0</v>
      </c>
    </row>
    <row r="1996">
      <c r="A1996" s="1" t="s">
        <v>510</v>
      </c>
      <c r="E1996" s="27" t="s">
        <v>506</v>
      </c>
    </row>
    <row r="1997" ht="26">
      <c r="A1997" s="1" t="s">
        <v>511</v>
      </c>
      <c r="E1997" s="32" t="s">
        <v>529</v>
      </c>
    </row>
    <row r="1998" ht="25">
      <c r="A1998" s="1" t="s">
        <v>513</v>
      </c>
      <c r="E1998" s="27" t="s">
        <v>6048</v>
      </c>
    </row>
    <row r="1999">
      <c r="A1999" s="1" t="s">
        <v>504</v>
      </c>
      <c r="B1999" s="1">
        <v>491</v>
      </c>
      <c r="C1999" s="26" t="s">
        <v>7810</v>
      </c>
      <c r="D1999" t="s">
        <v>506</v>
      </c>
      <c r="E1999" s="27" t="s">
        <v>7811</v>
      </c>
      <c r="F1999" s="28" t="s">
        <v>567</v>
      </c>
      <c r="G1999" s="29">
        <v>12</v>
      </c>
      <c r="H1999" s="28">
        <v>0.000192</v>
      </c>
      <c r="I1999" s="30">
        <f>ROUND(G1999*H1999,P4)</f>
        <v>0</v>
      </c>
      <c r="L1999" s="30">
        <v>0</v>
      </c>
      <c r="M1999" s="24">
        <f>ROUND(G1999*L1999,P4)</f>
        <v>0</v>
      </c>
      <c r="N1999" s="25" t="s">
        <v>6046</v>
      </c>
      <c r="O1999" s="31">
        <f>M1999*AA1999</f>
        <v>0</v>
      </c>
      <c r="P1999" s="1">
        <v>3</v>
      </c>
      <c r="AA1999" s="1">
        <f>IF(P1999=1,$O$3,IF(P1999=2,$O$4,$O$5))</f>
        <v>0</v>
      </c>
    </row>
    <row r="2000">
      <c r="A2000" s="1" t="s">
        <v>510</v>
      </c>
      <c r="E2000" s="27" t="s">
        <v>506</v>
      </c>
    </row>
    <row r="2001" ht="26">
      <c r="A2001" s="1" t="s">
        <v>511</v>
      </c>
      <c r="E2001" s="32" t="s">
        <v>541</v>
      </c>
    </row>
    <row r="2002" ht="25">
      <c r="A2002" s="1" t="s">
        <v>513</v>
      </c>
      <c r="E2002" s="27" t="s">
        <v>6048</v>
      </c>
    </row>
    <row r="2003">
      <c r="A2003" s="1" t="s">
        <v>504</v>
      </c>
      <c r="B2003" s="1">
        <v>492</v>
      </c>
      <c r="C2003" s="26" t="s">
        <v>7813</v>
      </c>
      <c r="D2003" t="s">
        <v>506</v>
      </c>
      <c r="E2003" s="27" t="s">
        <v>7814</v>
      </c>
      <c r="F2003" s="28" t="s">
        <v>567</v>
      </c>
      <c r="G2003" s="29">
        <v>10</v>
      </c>
      <c r="H2003" s="28">
        <v>9.5000000000000005E-05</v>
      </c>
      <c r="I2003" s="30">
        <f>ROUND(G2003*H2003,P4)</f>
        <v>0</v>
      </c>
      <c r="L2003" s="30">
        <v>0</v>
      </c>
      <c r="M2003" s="24">
        <f>ROUND(G2003*L2003,P4)</f>
        <v>0</v>
      </c>
      <c r="N2003" s="25" t="s">
        <v>6046</v>
      </c>
      <c r="O2003" s="31">
        <f>M2003*AA2003</f>
        <v>0</v>
      </c>
      <c r="P2003" s="1">
        <v>3</v>
      </c>
      <c r="AA2003" s="1">
        <f>IF(P2003=1,$O$3,IF(P2003=2,$O$4,$O$5))</f>
        <v>0</v>
      </c>
    </row>
    <row r="2004">
      <c r="A2004" s="1" t="s">
        <v>510</v>
      </c>
      <c r="E2004" s="27" t="s">
        <v>506</v>
      </c>
    </row>
    <row r="2005" ht="26">
      <c r="A2005" s="1" t="s">
        <v>511</v>
      </c>
      <c r="E2005" s="32" t="s">
        <v>668</v>
      </c>
    </row>
    <row r="2006" ht="25">
      <c r="A2006" s="1" t="s">
        <v>513</v>
      </c>
      <c r="E2006" s="27" t="s">
        <v>6048</v>
      </c>
    </row>
    <row r="2007" ht="13">
      <c r="A2007" s="1" t="s">
        <v>501</v>
      </c>
      <c r="C2007" s="22" t="s">
        <v>2876</v>
      </c>
      <c r="E2007" s="23" t="s">
        <v>2877</v>
      </c>
      <c r="L2007" s="24">
        <f>SUMIFS(L2008:L2103,A2008:A2103,"P")</f>
        <v>0</v>
      </c>
      <c r="M2007" s="24">
        <f>SUMIFS(M2008:M2103,A2008:A2103,"P")</f>
        <v>0</v>
      </c>
      <c r="N2007" s="25"/>
    </row>
    <row r="2008">
      <c r="A2008" s="1" t="s">
        <v>504</v>
      </c>
      <c r="B2008" s="1">
        <v>509</v>
      </c>
      <c r="C2008" s="26" t="s">
        <v>9885</v>
      </c>
      <c r="D2008" t="s">
        <v>506</v>
      </c>
      <c r="E2008" s="27" t="s">
        <v>9886</v>
      </c>
      <c r="F2008" s="28" t="s">
        <v>519</v>
      </c>
      <c r="G2008" s="29">
        <v>2</v>
      </c>
      <c r="H2008" s="28">
        <v>0.012</v>
      </c>
      <c r="I2008" s="30">
        <f>ROUND(G2008*H2008,P4)</f>
        <v>0</v>
      </c>
      <c r="L2008" s="30">
        <v>0</v>
      </c>
      <c r="M2008" s="24">
        <f>ROUND(G2008*L2008,P4)</f>
        <v>0</v>
      </c>
      <c r="N2008" s="25" t="s">
        <v>6046</v>
      </c>
      <c r="O2008" s="31">
        <f>M2008*AA2008</f>
        <v>0</v>
      </c>
      <c r="P2008" s="1">
        <v>3</v>
      </c>
      <c r="AA2008" s="1">
        <f>IF(P2008=1,$O$3,IF(P2008=2,$O$4,$O$5))</f>
        <v>0</v>
      </c>
    </row>
    <row r="2009">
      <c r="A2009" s="1" t="s">
        <v>510</v>
      </c>
      <c r="E2009" s="27" t="s">
        <v>506</v>
      </c>
    </row>
    <row r="2010" ht="26">
      <c r="A2010" s="1" t="s">
        <v>511</v>
      </c>
      <c r="E2010" s="32" t="s">
        <v>9214</v>
      </c>
    </row>
    <row r="2011" ht="25">
      <c r="A2011" s="1" t="s">
        <v>513</v>
      </c>
      <c r="E2011" s="27" t="s">
        <v>6048</v>
      </c>
    </row>
    <row r="2012">
      <c r="A2012" s="1" t="s">
        <v>504</v>
      </c>
      <c r="B2012" s="1">
        <v>510</v>
      </c>
      <c r="C2012" s="26" t="s">
        <v>9888</v>
      </c>
      <c r="D2012" t="s">
        <v>506</v>
      </c>
      <c r="E2012" s="27" t="s">
        <v>9889</v>
      </c>
      <c r="F2012" s="28" t="s">
        <v>519</v>
      </c>
      <c r="G2012" s="29">
        <v>3</v>
      </c>
      <c r="H2012" s="28">
        <v>0.0089999999999999993</v>
      </c>
      <c r="I2012" s="30">
        <f>ROUND(G2012*H2012,P4)</f>
        <v>0</v>
      </c>
      <c r="L2012" s="30">
        <v>0</v>
      </c>
      <c r="M2012" s="24">
        <f>ROUND(G2012*L2012,P4)</f>
        <v>0</v>
      </c>
      <c r="N2012" s="25" t="s">
        <v>6046</v>
      </c>
      <c r="O2012" s="31">
        <f>M2012*AA2012</f>
        <v>0</v>
      </c>
      <c r="P2012" s="1">
        <v>3</v>
      </c>
      <c r="AA2012" s="1">
        <f>IF(P2012=1,$O$3,IF(P2012=2,$O$4,$O$5))</f>
        <v>0</v>
      </c>
    </row>
    <row r="2013">
      <c r="A2013" s="1" t="s">
        <v>510</v>
      </c>
      <c r="E2013" s="27" t="s">
        <v>506</v>
      </c>
    </row>
    <row r="2014" ht="26">
      <c r="A2014" s="1" t="s">
        <v>511</v>
      </c>
      <c r="E2014" s="32" t="s">
        <v>11045</v>
      </c>
    </row>
    <row r="2015" ht="25">
      <c r="A2015" s="1" t="s">
        <v>513</v>
      </c>
      <c r="E2015" s="27" t="s">
        <v>6048</v>
      </c>
    </row>
    <row r="2016" ht="25">
      <c r="A2016" s="1" t="s">
        <v>504</v>
      </c>
      <c r="B2016" s="1">
        <v>493</v>
      </c>
      <c r="C2016" s="26" t="s">
        <v>9894</v>
      </c>
      <c r="D2016" t="s">
        <v>506</v>
      </c>
      <c r="E2016" s="27" t="s">
        <v>9895</v>
      </c>
      <c r="F2016" s="28" t="s">
        <v>1553</v>
      </c>
      <c r="G2016" s="29">
        <v>340.625</v>
      </c>
      <c r="H2016" s="28">
        <v>0</v>
      </c>
      <c r="I2016" s="30">
        <f>ROUND(G2016*H2016,P4)</f>
        <v>0</v>
      </c>
      <c r="L2016" s="30">
        <v>0</v>
      </c>
      <c r="M2016" s="24">
        <f>ROUND(G2016*L2016,P4)</f>
        <v>0</v>
      </c>
      <c r="N2016" s="25" t="s">
        <v>6046</v>
      </c>
      <c r="O2016" s="31">
        <f>M2016*AA2016</f>
        <v>0</v>
      </c>
      <c r="P2016" s="1">
        <v>3</v>
      </c>
      <c r="AA2016" s="1">
        <f>IF(P2016=1,$O$3,IF(P2016=2,$O$4,$O$5))</f>
        <v>0</v>
      </c>
    </row>
    <row r="2017">
      <c r="A2017" s="1" t="s">
        <v>510</v>
      </c>
      <c r="E2017" s="27" t="s">
        <v>506</v>
      </c>
    </row>
    <row r="2018" ht="65">
      <c r="A2018" s="1" t="s">
        <v>511</v>
      </c>
      <c r="E2018" s="32" t="s">
        <v>11046</v>
      </c>
    </row>
    <row r="2019" ht="25">
      <c r="A2019" s="1" t="s">
        <v>513</v>
      </c>
      <c r="E2019" s="27" t="s">
        <v>6048</v>
      </c>
    </row>
    <row r="2020" ht="37.5">
      <c r="A2020" s="1" t="s">
        <v>504</v>
      </c>
      <c r="B2020" s="1">
        <v>494</v>
      </c>
      <c r="C2020" s="26" t="s">
        <v>9897</v>
      </c>
      <c r="D2020" t="s">
        <v>506</v>
      </c>
      <c r="E2020" s="27" t="s">
        <v>9898</v>
      </c>
      <c r="F2020" s="28" t="s">
        <v>1553</v>
      </c>
      <c r="G2020" s="29">
        <v>10218.75</v>
      </c>
      <c r="H2020" s="28">
        <v>0</v>
      </c>
      <c r="I2020" s="30">
        <f>ROUND(G2020*H2020,P4)</f>
        <v>0</v>
      </c>
      <c r="L2020" s="30">
        <v>0</v>
      </c>
      <c r="M2020" s="24">
        <f>ROUND(G2020*L2020,P4)</f>
        <v>0</v>
      </c>
      <c r="N2020" s="25" t="s">
        <v>6046</v>
      </c>
      <c r="O2020" s="31">
        <f>M2020*AA2020</f>
        <v>0</v>
      </c>
      <c r="P2020" s="1">
        <v>3</v>
      </c>
      <c r="AA2020" s="1">
        <f>IF(P2020=1,$O$3,IF(P2020=2,$O$4,$O$5))</f>
        <v>0</v>
      </c>
    </row>
    <row r="2021">
      <c r="A2021" s="1" t="s">
        <v>510</v>
      </c>
      <c r="E2021" s="27" t="s">
        <v>506</v>
      </c>
    </row>
    <row r="2022" ht="26">
      <c r="A2022" s="1" t="s">
        <v>511</v>
      </c>
      <c r="E2022" s="32" t="s">
        <v>11047</v>
      </c>
    </row>
    <row r="2023" ht="25">
      <c r="A2023" s="1" t="s">
        <v>513</v>
      </c>
      <c r="E2023" s="27" t="s">
        <v>6048</v>
      </c>
    </row>
    <row r="2024" ht="25">
      <c r="A2024" s="1" t="s">
        <v>504</v>
      </c>
      <c r="B2024" s="1">
        <v>495</v>
      </c>
      <c r="C2024" s="26" t="s">
        <v>9900</v>
      </c>
      <c r="D2024" t="s">
        <v>506</v>
      </c>
      <c r="E2024" s="27" t="s">
        <v>9901</v>
      </c>
      <c r="F2024" s="28" t="s">
        <v>1553</v>
      </c>
      <c r="G2024" s="29">
        <v>340.625</v>
      </c>
      <c r="H2024" s="28">
        <v>0</v>
      </c>
      <c r="I2024" s="30">
        <f>ROUND(G2024*H2024,P4)</f>
        <v>0</v>
      </c>
      <c r="L2024" s="30">
        <v>0</v>
      </c>
      <c r="M2024" s="24">
        <f>ROUND(G2024*L2024,P4)</f>
        <v>0</v>
      </c>
      <c r="N2024" s="25" t="s">
        <v>6046</v>
      </c>
      <c r="O2024" s="31">
        <f>M2024*AA2024</f>
        <v>0</v>
      </c>
      <c r="P2024" s="1">
        <v>3</v>
      </c>
      <c r="AA2024" s="1">
        <f>IF(P2024=1,$O$3,IF(P2024=2,$O$4,$O$5))</f>
        <v>0</v>
      </c>
    </row>
    <row r="2025">
      <c r="A2025" s="1" t="s">
        <v>510</v>
      </c>
      <c r="E2025" s="27" t="s">
        <v>506</v>
      </c>
    </row>
    <row r="2026" ht="26">
      <c r="A2026" s="1" t="s">
        <v>511</v>
      </c>
      <c r="E2026" s="32" t="s">
        <v>11048</v>
      </c>
    </row>
    <row r="2027" ht="25">
      <c r="A2027" s="1" t="s">
        <v>513</v>
      </c>
      <c r="E2027" s="27" t="s">
        <v>6048</v>
      </c>
    </row>
    <row r="2028" ht="25">
      <c r="A2028" s="1" t="s">
        <v>504</v>
      </c>
      <c r="B2028" s="1">
        <v>496</v>
      </c>
      <c r="C2028" s="26" t="s">
        <v>9903</v>
      </c>
      <c r="D2028" t="s">
        <v>506</v>
      </c>
      <c r="E2028" s="27" t="s">
        <v>9904</v>
      </c>
      <c r="F2028" s="28" t="s">
        <v>1553</v>
      </c>
      <c r="G2028" s="29">
        <v>220.47999999999999</v>
      </c>
      <c r="H2028" s="28">
        <v>0.00012999999999999999</v>
      </c>
      <c r="I2028" s="30">
        <f>ROUND(G2028*H2028,P4)</f>
        <v>0</v>
      </c>
      <c r="L2028" s="30">
        <v>0</v>
      </c>
      <c r="M2028" s="24">
        <f>ROUND(G2028*L2028,P4)</f>
        <v>0</v>
      </c>
      <c r="N2028" s="25" t="s">
        <v>6046</v>
      </c>
      <c r="O2028" s="31">
        <f>M2028*AA2028</f>
        <v>0</v>
      </c>
      <c r="P2028" s="1">
        <v>3</v>
      </c>
      <c r="AA2028" s="1">
        <f>IF(P2028=1,$O$3,IF(P2028=2,$O$4,$O$5))</f>
        <v>0</v>
      </c>
    </row>
    <row r="2029">
      <c r="A2029" s="1" t="s">
        <v>510</v>
      </c>
      <c r="E2029" s="27" t="s">
        <v>506</v>
      </c>
    </row>
    <row r="2030" ht="26">
      <c r="A2030" s="1" t="s">
        <v>511</v>
      </c>
      <c r="E2030" s="32" t="s">
        <v>10908</v>
      </c>
    </row>
    <row r="2031" ht="25">
      <c r="A2031" s="1" t="s">
        <v>513</v>
      </c>
      <c r="E2031" s="27" t="s">
        <v>6048</v>
      </c>
    </row>
    <row r="2032" ht="25">
      <c r="A2032" s="1" t="s">
        <v>504</v>
      </c>
      <c r="B2032" s="1">
        <v>497</v>
      </c>
      <c r="C2032" s="26" t="s">
        <v>9905</v>
      </c>
      <c r="D2032" t="s">
        <v>506</v>
      </c>
      <c r="E2032" s="27" t="s">
        <v>9906</v>
      </c>
      <c r="F2032" s="28" t="s">
        <v>1553</v>
      </c>
      <c r="G2032" s="29">
        <v>220.47999999999999</v>
      </c>
      <c r="H2032" s="28">
        <v>3.4999999999999997E-05</v>
      </c>
      <c r="I2032" s="30">
        <f>ROUND(G2032*H2032,P4)</f>
        <v>0</v>
      </c>
      <c r="L2032" s="30">
        <v>0</v>
      </c>
      <c r="M2032" s="24">
        <f>ROUND(G2032*L2032,P4)</f>
        <v>0</v>
      </c>
      <c r="N2032" s="25" t="s">
        <v>6046</v>
      </c>
      <c r="O2032" s="31">
        <f>M2032*AA2032</f>
        <v>0</v>
      </c>
      <c r="P2032" s="1">
        <v>3</v>
      </c>
      <c r="AA2032" s="1">
        <f>IF(P2032=1,$O$3,IF(P2032=2,$O$4,$O$5))</f>
        <v>0</v>
      </c>
    </row>
    <row r="2033">
      <c r="A2033" s="1" t="s">
        <v>510</v>
      </c>
      <c r="E2033" s="27" t="s">
        <v>506</v>
      </c>
    </row>
    <row r="2034" ht="195">
      <c r="A2034" s="1" t="s">
        <v>511</v>
      </c>
      <c r="E2034" s="32" t="s">
        <v>11011</v>
      </c>
    </row>
    <row r="2035" ht="25">
      <c r="A2035" s="1" t="s">
        <v>513</v>
      </c>
      <c r="E2035" s="27" t="s">
        <v>6048</v>
      </c>
    </row>
    <row r="2036" ht="37.5">
      <c r="A2036" s="1" t="s">
        <v>504</v>
      </c>
      <c r="B2036" s="1">
        <v>501</v>
      </c>
      <c r="C2036" s="26" t="s">
        <v>9908</v>
      </c>
      <c r="D2036" t="s">
        <v>506</v>
      </c>
      <c r="E2036" s="27" t="s">
        <v>9909</v>
      </c>
      <c r="F2036" s="28" t="s">
        <v>519</v>
      </c>
      <c r="G2036" s="29">
        <v>2</v>
      </c>
      <c r="H2036" s="28">
        <v>0.028080000000000001</v>
      </c>
      <c r="I2036" s="30">
        <f>ROUND(G2036*H2036,P4)</f>
        <v>0</v>
      </c>
      <c r="L2036" s="30">
        <v>0</v>
      </c>
      <c r="M2036" s="24">
        <f>ROUND(G2036*L2036,P4)</f>
        <v>0</v>
      </c>
      <c r="N2036" s="25" t="s">
        <v>6046</v>
      </c>
      <c r="O2036" s="31">
        <f>M2036*AA2036</f>
        <v>0</v>
      </c>
      <c r="P2036" s="1">
        <v>3</v>
      </c>
      <c r="AA2036" s="1">
        <f>IF(P2036=1,$O$3,IF(P2036=2,$O$4,$O$5))</f>
        <v>0</v>
      </c>
    </row>
    <row r="2037">
      <c r="A2037" s="1" t="s">
        <v>510</v>
      </c>
      <c r="E2037" s="27" t="s">
        <v>506</v>
      </c>
    </row>
    <row r="2038" ht="26">
      <c r="A2038" s="1" t="s">
        <v>511</v>
      </c>
      <c r="E2038" s="32" t="s">
        <v>11049</v>
      </c>
    </row>
    <row r="2039" ht="25">
      <c r="A2039" s="1" t="s">
        <v>513</v>
      </c>
      <c r="E2039" s="27" t="s">
        <v>6048</v>
      </c>
    </row>
    <row r="2040" ht="37.5">
      <c r="A2040" s="1" t="s">
        <v>504</v>
      </c>
      <c r="B2040" s="1">
        <v>503</v>
      </c>
      <c r="C2040" s="26" t="s">
        <v>9911</v>
      </c>
      <c r="D2040" t="s">
        <v>506</v>
      </c>
      <c r="E2040" s="27" t="s">
        <v>9912</v>
      </c>
      <c r="F2040" s="28" t="s">
        <v>519</v>
      </c>
      <c r="G2040" s="29">
        <v>14</v>
      </c>
      <c r="H2040" s="28">
        <v>0.00014999999999999999</v>
      </c>
      <c r="I2040" s="30">
        <f>ROUND(G2040*H2040,P4)</f>
        <v>0</v>
      </c>
      <c r="L2040" s="30">
        <v>0</v>
      </c>
      <c r="M2040" s="24">
        <f>ROUND(G2040*L2040,P4)</f>
        <v>0</v>
      </c>
      <c r="N2040" s="25" t="s">
        <v>6046</v>
      </c>
      <c r="O2040" s="31">
        <f>M2040*AA2040</f>
        <v>0</v>
      </c>
      <c r="P2040" s="1">
        <v>3</v>
      </c>
      <c r="AA2040" s="1">
        <f>IF(P2040=1,$O$3,IF(P2040=2,$O$4,$O$5))</f>
        <v>0</v>
      </c>
    </row>
    <row r="2041">
      <c r="A2041" s="1" t="s">
        <v>510</v>
      </c>
      <c r="E2041" s="27" t="s">
        <v>506</v>
      </c>
    </row>
    <row r="2042" ht="39">
      <c r="A2042" s="1" t="s">
        <v>511</v>
      </c>
      <c r="E2042" s="32" t="s">
        <v>11050</v>
      </c>
    </row>
    <row r="2043" ht="25">
      <c r="A2043" s="1" t="s">
        <v>513</v>
      </c>
      <c r="E2043" s="27" t="s">
        <v>6048</v>
      </c>
    </row>
    <row r="2044" ht="37.5">
      <c r="A2044" s="1" t="s">
        <v>504</v>
      </c>
      <c r="B2044" s="1">
        <v>506</v>
      </c>
      <c r="C2044" s="26" t="s">
        <v>11051</v>
      </c>
      <c r="D2044" t="s">
        <v>506</v>
      </c>
      <c r="E2044" s="27" t="s">
        <v>11052</v>
      </c>
      <c r="F2044" s="28" t="s">
        <v>519</v>
      </c>
      <c r="G2044" s="29">
        <v>9</v>
      </c>
      <c r="H2044" s="28">
        <v>0.00025000000000000001</v>
      </c>
      <c r="I2044" s="30">
        <f>ROUND(G2044*H2044,P4)</f>
        <v>0</v>
      </c>
      <c r="L2044" s="30">
        <v>0</v>
      </c>
      <c r="M2044" s="24">
        <f>ROUND(G2044*L2044,P4)</f>
        <v>0</v>
      </c>
      <c r="N2044" s="25" t="s">
        <v>6046</v>
      </c>
      <c r="O2044" s="31">
        <f>M2044*AA2044</f>
        <v>0</v>
      </c>
      <c r="P2044" s="1">
        <v>3</v>
      </c>
      <c r="AA2044" s="1">
        <f>IF(P2044=1,$O$3,IF(P2044=2,$O$4,$O$5))</f>
        <v>0</v>
      </c>
    </row>
    <row r="2045">
      <c r="A2045" s="1" t="s">
        <v>510</v>
      </c>
      <c r="E2045" s="27" t="s">
        <v>506</v>
      </c>
    </row>
    <row r="2046" ht="26">
      <c r="A2046" s="1" t="s">
        <v>511</v>
      </c>
      <c r="E2046" s="32" t="s">
        <v>11053</v>
      </c>
    </row>
    <row r="2047" ht="25">
      <c r="A2047" s="1" t="s">
        <v>513</v>
      </c>
      <c r="E2047" s="27" t="s">
        <v>6048</v>
      </c>
    </row>
    <row r="2048">
      <c r="A2048" s="1" t="s">
        <v>504</v>
      </c>
      <c r="B2048" s="1">
        <v>508</v>
      </c>
      <c r="C2048" s="26" t="s">
        <v>9914</v>
      </c>
      <c r="D2048" t="s">
        <v>506</v>
      </c>
      <c r="E2048" s="27" t="s">
        <v>9915</v>
      </c>
      <c r="F2048" s="28" t="s">
        <v>519</v>
      </c>
      <c r="G2048" s="29">
        <v>5</v>
      </c>
      <c r="H2048" s="28">
        <v>0.000176</v>
      </c>
      <c r="I2048" s="30">
        <f>ROUND(G2048*H2048,P4)</f>
        <v>0</v>
      </c>
      <c r="L2048" s="30">
        <v>0</v>
      </c>
      <c r="M2048" s="24">
        <f>ROUND(G2048*L2048,P4)</f>
        <v>0</v>
      </c>
      <c r="N2048" s="25" t="s">
        <v>6046</v>
      </c>
      <c r="O2048" s="31">
        <f>M2048*AA2048</f>
        <v>0</v>
      </c>
      <c r="P2048" s="1">
        <v>3</v>
      </c>
      <c r="AA2048" s="1">
        <f>IF(P2048=1,$O$3,IF(P2048=2,$O$4,$O$5))</f>
        <v>0</v>
      </c>
    </row>
    <row r="2049">
      <c r="A2049" s="1" t="s">
        <v>510</v>
      </c>
      <c r="E2049" s="27" t="s">
        <v>506</v>
      </c>
    </row>
    <row r="2050" ht="26">
      <c r="A2050" s="1" t="s">
        <v>511</v>
      </c>
      <c r="E2050" s="32" t="s">
        <v>1076</v>
      </c>
    </row>
    <row r="2051" ht="25">
      <c r="A2051" s="1" t="s">
        <v>513</v>
      </c>
      <c r="E2051" s="27" t="s">
        <v>6048</v>
      </c>
    </row>
    <row r="2052" ht="25">
      <c r="A2052" s="1" t="s">
        <v>504</v>
      </c>
      <c r="B2052" s="1">
        <v>511</v>
      </c>
      <c r="C2052" s="26" t="s">
        <v>9916</v>
      </c>
      <c r="D2052" t="s">
        <v>506</v>
      </c>
      <c r="E2052" s="27" t="s">
        <v>9917</v>
      </c>
      <c r="F2052" s="28" t="s">
        <v>519</v>
      </c>
      <c r="G2052" s="29">
        <v>240</v>
      </c>
      <c r="H2052" s="28">
        <v>4.1999999999999998E-05</v>
      </c>
      <c r="I2052" s="30">
        <f>ROUND(G2052*H2052,P4)</f>
        <v>0</v>
      </c>
      <c r="L2052" s="30">
        <v>0</v>
      </c>
      <c r="M2052" s="24">
        <f>ROUND(G2052*L2052,P4)</f>
        <v>0</v>
      </c>
      <c r="N2052" s="25" t="s">
        <v>6046</v>
      </c>
      <c r="O2052" s="31">
        <f>M2052*AA2052</f>
        <v>0</v>
      </c>
      <c r="P2052" s="1">
        <v>3</v>
      </c>
      <c r="AA2052" s="1">
        <f>IF(P2052=1,$O$3,IF(P2052=2,$O$4,$O$5))</f>
        <v>0</v>
      </c>
    </row>
    <row r="2053">
      <c r="A2053" s="1" t="s">
        <v>510</v>
      </c>
      <c r="E2053" s="27" t="s">
        <v>506</v>
      </c>
    </row>
    <row r="2054" ht="26">
      <c r="A2054" s="1" t="s">
        <v>511</v>
      </c>
      <c r="E2054" s="32" t="s">
        <v>11054</v>
      </c>
    </row>
    <row r="2055" ht="25">
      <c r="A2055" s="1" t="s">
        <v>513</v>
      </c>
      <c r="E2055" s="27" t="s">
        <v>6048</v>
      </c>
    </row>
    <row r="2056" ht="25">
      <c r="A2056" s="1" t="s">
        <v>504</v>
      </c>
      <c r="B2056" s="1">
        <v>512</v>
      </c>
      <c r="C2056" s="26" t="s">
        <v>9919</v>
      </c>
      <c r="D2056" t="s">
        <v>506</v>
      </c>
      <c r="E2056" s="27" t="s">
        <v>9920</v>
      </c>
      <c r="F2056" s="28" t="s">
        <v>519</v>
      </c>
      <c r="G2056" s="29">
        <v>64</v>
      </c>
      <c r="H2056" s="28">
        <v>0.00017200000000000001</v>
      </c>
      <c r="I2056" s="30">
        <f>ROUND(G2056*H2056,P4)</f>
        <v>0</v>
      </c>
      <c r="L2056" s="30">
        <v>0</v>
      </c>
      <c r="M2056" s="24">
        <f>ROUND(G2056*L2056,P4)</f>
        <v>0</v>
      </c>
      <c r="N2056" s="25" t="s">
        <v>6046</v>
      </c>
      <c r="O2056" s="31">
        <f>M2056*AA2056</f>
        <v>0</v>
      </c>
      <c r="P2056" s="1">
        <v>3</v>
      </c>
      <c r="AA2056" s="1">
        <f>IF(P2056=1,$O$3,IF(P2056=2,$O$4,$O$5))</f>
        <v>0</v>
      </c>
    </row>
    <row r="2057">
      <c r="A2057" s="1" t="s">
        <v>510</v>
      </c>
      <c r="E2057" s="27" t="s">
        <v>506</v>
      </c>
    </row>
    <row r="2058" ht="26">
      <c r="A2058" s="1" t="s">
        <v>511</v>
      </c>
      <c r="E2058" s="32" t="s">
        <v>9921</v>
      </c>
    </row>
    <row r="2059" ht="25">
      <c r="A2059" s="1" t="s">
        <v>513</v>
      </c>
      <c r="E2059" s="27" t="s">
        <v>6048</v>
      </c>
    </row>
    <row r="2060" ht="25">
      <c r="A2060" s="1" t="s">
        <v>504</v>
      </c>
      <c r="B2060" s="1">
        <v>513</v>
      </c>
      <c r="C2060" s="26" t="s">
        <v>9922</v>
      </c>
      <c r="D2060" t="s">
        <v>506</v>
      </c>
      <c r="E2060" s="27" t="s">
        <v>9923</v>
      </c>
      <c r="F2060" s="28" t="s">
        <v>519</v>
      </c>
      <c r="G2060" s="29">
        <v>304</v>
      </c>
      <c r="H2060" s="28">
        <v>0.00012999999999999999</v>
      </c>
      <c r="I2060" s="30">
        <f>ROUND(G2060*H2060,P4)</f>
        <v>0</v>
      </c>
      <c r="L2060" s="30">
        <v>0</v>
      </c>
      <c r="M2060" s="24">
        <f>ROUND(G2060*L2060,P4)</f>
        <v>0</v>
      </c>
      <c r="N2060" s="25" t="s">
        <v>6046</v>
      </c>
      <c r="O2060" s="31">
        <f>M2060*AA2060</f>
        <v>0</v>
      </c>
      <c r="P2060" s="1">
        <v>3</v>
      </c>
      <c r="AA2060" s="1">
        <f>IF(P2060=1,$O$3,IF(P2060=2,$O$4,$O$5))</f>
        <v>0</v>
      </c>
    </row>
    <row r="2061">
      <c r="A2061" s="1" t="s">
        <v>510</v>
      </c>
      <c r="E2061" s="27" t="s">
        <v>506</v>
      </c>
    </row>
    <row r="2062" ht="39">
      <c r="A2062" s="1" t="s">
        <v>511</v>
      </c>
      <c r="E2062" s="32" t="s">
        <v>11055</v>
      </c>
    </row>
    <row r="2063" ht="25">
      <c r="A2063" s="1" t="s">
        <v>513</v>
      </c>
      <c r="E2063" s="27" t="s">
        <v>6048</v>
      </c>
    </row>
    <row r="2064" ht="25">
      <c r="A2064" s="1" t="s">
        <v>504</v>
      </c>
      <c r="B2064" s="1">
        <v>514</v>
      </c>
      <c r="C2064" s="26" t="s">
        <v>9925</v>
      </c>
      <c r="D2064" t="s">
        <v>506</v>
      </c>
      <c r="E2064" s="27" t="s">
        <v>9926</v>
      </c>
      <c r="F2064" s="28" t="s">
        <v>567</v>
      </c>
      <c r="G2064" s="29">
        <v>3</v>
      </c>
      <c r="H2064" s="28">
        <v>0</v>
      </c>
      <c r="I2064" s="30">
        <f>ROUND(G2064*H2064,P4)</f>
        <v>0</v>
      </c>
      <c r="L2064" s="30">
        <v>0</v>
      </c>
      <c r="M2064" s="24">
        <f>ROUND(G2064*L2064,P4)</f>
        <v>0</v>
      </c>
      <c r="N2064" s="25" t="s">
        <v>6046</v>
      </c>
      <c r="O2064" s="31">
        <f>M2064*AA2064</f>
        <v>0</v>
      </c>
      <c r="P2064" s="1">
        <v>3</v>
      </c>
      <c r="AA2064" s="1">
        <f>IF(P2064=1,$O$3,IF(P2064=2,$O$4,$O$5))</f>
        <v>0</v>
      </c>
    </row>
    <row r="2065">
      <c r="A2065" s="1" t="s">
        <v>510</v>
      </c>
      <c r="E2065" s="27" t="s">
        <v>506</v>
      </c>
    </row>
    <row r="2066" ht="26">
      <c r="A2066" s="1" t="s">
        <v>511</v>
      </c>
      <c r="E2066" s="32" t="s">
        <v>11056</v>
      </c>
    </row>
    <row r="2067" ht="25">
      <c r="A2067" s="1" t="s">
        <v>513</v>
      </c>
      <c r="E2067" s="27" t="s">
        <v>6048</v>
      </c>
    </row>
    <row r="2068" ht="25">
      <c r="A2068" s="1" t="s">
        <v>504</v>
      </c>
      <c r="B2068" s="1">
        <v>515</v>
      </c>
      <c r="C2068" s="26" t="s">
        <v>9928</v>
      </c>
      <c r="D2068" t="s">
        <v>506</v>
      </c>
      <c r="E2068" s="27" t="s">
        <v>9929</v>
      </c>
      <c r="F2068" s="28" t="s">
        <v>567</v>
      </c>
      <c r="G2068" s="29">
        <v>10.5</v>
      </c>
      <c r="H2068" s="28">
        <v>0</v>
      </c>
      <c r="I2068" s="30">
        <f>ROUND(G2068*H2068,P4)</f>
        <v>0</v>
      </c>
      <c r="L2068" s="30">
        <v>0</v>
      </c>
      <c r="M2068" s="24">
        <f>ROUND(G2068*L2068,P4)</f>
        <v>0</v>
      </c>
      <c r="N2068" s="25" t="s">
        <v>6046</v>
      </c>
      <c r="O2068" s="31">
        <f>M2068*AA2068</f>
        <v>0</v>
      </c>
      <c r="P2068" s="1">
        <v>3</v>
      </c>
      <c r="AA2068" s="1">
        <f>IF(P2068=1,$O$3,IF(P2068=2,$O$4,$O$5))</f>
        <v>0</v>
      </c>
    </row>
    <row r="2069">
      <c r="A2069" s="1" t="s">
        <v>510</v>
      </c>
      <c r="E2069" s="27" t="s">
        <v>506</v>
      </c>
    </row>
    <row r="2070" ht="26">
      <c r="A2070" s="1" t="s">
        <v>511</v>
      </c>
      <c r="E2070" s="32" t="s">
        <v>11057</v>
      </c>
    </row>
    <row r="2071" ht="25">
      <c r="A2071" s="1" t="s">
        <v>513</v>
      </c>
      <c r="E2071" s="27" t="s">
        <v>6048</v>
      </c>
    </row>
    <row r="2072">
      <c r="A2072" s="1" t="s">
        <v>504</v>
      </c>
      <c r="B2072" s="1">
        <v>516</v>
      </c>
      <c r="C2072" s="26" t="s">
        <v>9931</v>
      </c>
      <c r="D2072" t="s">
        <v>506</v>
      </c>
      <c r="E2072" s="27" t="s">
        <v>9932</v>
      </c>
      <c r="F2072" s="28" t="s">
        <v>519</v>
      </c>
      <c r="G2072" s="29">
        <v>63</v>
      </c>
      <c r="H2072" s="28">
        <v>9.9999999999999995E-07</v>
      </c>
      <c r="I2072" s="30">
        <f>ROUND(G2072*H2072,P4)</f>
        <v>0</v>
      </c>
      <c r="L2072" s="30">
        <v>0</v>
      </c>
      <c r="M2072" s="24">
        <f>ROUND(G2072*L2072,P4)</f>
        <v>0</v>
      </c>
      <c r="N2072" s="25" t="s">
        <v>6046</v>
      </c>
      <c r="O2072" s="31">
        <f>M2072*AA2072</f>
        <v>0</v>
      </c>
      <c r="P2072" s="1">
        <v>3</v>
      </c>
      <c r="AA2072" s="1">
        <f>IF(P2072=1,$O$3,IF(P2072=2,$O$4,$O$5))</f>
        <v>0</v>
      </c>
    </row>
    <row r="2073">
      <c r="A2073" s="1" t="s">
        <v>510</v>
      </c>
      <c r="E2073" s="27" t="s">
        <v>506</v>
      </c>
    </row>
    <row r="2074" ht="26">
      <c r="A2074" s="1" t="s">
        <v>511</v>
      </c>
      <c r="E2074" s="32" t="s">
        <v>11058</v>
      </c>
    </row>
    <row r="2075" ht="25">
      <c r="A2075" s="1" t="s">
        <v>513</v>
      </c>
      <c r="E2075" s="27" t="s">
        <v>6048</v>
      </c>
    </row>
    <row r="2076">
      <c r="A2076" s="1" t="s">
        <v>504</v>
      </c>
      <c r="B2076" s="1">
        <v>504</v>
      </c>
      <c r="C2076" s="26" t="s">
        <v>9934</v>
      </c>
      <c r="D2076" t="s">
        <v>506</v>
      </c>
      <c r="E2076" s="27" t="s">
        <v>9935</v>
      </c>
      <c r="F2076" s="28" t="s">
        <v>519</v>
      </c>
      <c r="G2076" s="29">
        <v>4</v>
      </c>
      <c r="H2076" s="28">
        <v>0.0038</v>
      </c>
      <c r="I2076" s="30">
        <f>ROUND(G2076*H2076,P4)</f>
        <v>0</v>
      </c>
      <c r="L2076" s="30">
        <v>0</v>
      </c>
      <c r="M2076" s="24">
        <f>ROUND(G2076*L2076,P4)</f>
        <v>0</v>
      </c>
      <c r="N2076" s="25" t="s">
        <v>506</v>
      </c>
      <c r="O2076" s="31">
        <f>M2076*AA2076</f>
        <v>0</v>
      </c>
      <c r="P2076" s="1">
        <v>3</v>
      </c>
      <c r="AA2076" s="1">
        <f>IF(P2076=1,$O$3,IF(P2076=2,$O$4,$O$5))</f>
        <v>0</v>
      </c>
    </row>
    <row r="2077">
      <c r="A2077" s="1" t="s">
        <v>510</v>
      </c>
      <c r="E2077" s="27" t="s">
        <v>506</v>
      </c>
    </row>
    <row r="2078" ht="26">
      <c r="A2078" s="1" t="s">
        <v>511</v>
      </c>
      <c r="E2078" s="32" t="s">
        <v>11059</v>
      </c>
    </row>
    <row r="2079">
      <c r="A2079" s="1" t="s">
        <v>513</v>
      </c>
      <c r="E2079" s="27" t="s">
        <v>506</v>
      </c>
    </row>
    <row r="2080">
      <c r="A2080" s="1" t="s">
        <v>504</v>
      </c>
      <c r="B2080" s="1">
        <v>502</v>
      </c>
      <c r="C2080" s="26" t="s">
        <v>9937</v>
      </c>
      <c r="D2080" t="s">
        <v>506</v>
      </c>
      <c r="E2080" s="27" t="s">
        <v>9938</v>
      </c>
      <c r="F2080" s="28" t="s">
        <v>519</v>
      </c>
      <c r="G2080" s="29">
        <v>2</v>
      </c>
      <c r="H2080" s="28">
        <v>0.0166</v>
      </c>
      <c r="I2080" s="30">
        <f>ROUND(G2080*H2080,P4)</f>
        <v>0</v>
      </c>
      <c r="L2080" s="30">
        <v>0</v>
      </c>
      <c r="M2080" s="24">
        <f>ROUND(G2080*L2080,P4)</f>
        <v>0</v>
      </c>
      <c r="N2080" s="25" t="s">
        <v>506</v>
      </c>
      <c r="O2080" s="31">
        <f>M2080*AA2080</f>
        <v>0</v>
      </c>
      <c r="P2080" s="1">
        <v>3</v>
      </c>
      <c r="AA2080" s="1">
        <f>IF(P2080=1,$O$3,IF(P2080=2,$O$4,$O$5))</f>
        <v>0</v>
      </c>
    </row>
    <row r="2081">
      <c r="A2081" s="1" t="s">
        <v>510</v>
      </c>
      <c r="E2081" s="27" t="s">
        <v>506</v>
      </c>
    </row>
    <row r="2082" ht="26">
      <c r="A2082" s="1" t="s">
        <v>511</v>
      </c>
      <c r="E2082" s="32" t="s">
        <v>11049</v>
      </c>
    </row>
    <row r="2083">
      <c r="A2083" s="1" t="s">
        <v>513</v>
      </c>
      <c r="E2083" s="27" t="s">
        <v>506</v>
      </c>
    </row>
    <row r="2084" ht="25">
      <c r="A2084" s="1" t="s">
        <v>504</v>
      </c>
      <c r="B2084" s="1">
        <v>499</v>
      </c>
      <c r="C2084" s="26" t="s">
        <v>9939</v>
      </c>
      <c r="D2084" t="s">
        <v>506</v>
      </c>
      <c r="E2084" s="27" t="s">
        <v>9940</v>
      </c>
      <c r="F2084" s="28" t="s">
        <v>1553</v>
      </c>
      <c r="G2084" s="29">
        <v>1.391</v>
      </c>
      <c r="H2084" s="28">
        <v>0.035000000000000003</v>
      </c>
      <c r="I2084" s="30">
        <f>ROUND(G2084*H2084,P4)</f>
        <v>0</v>
      </c>
      <c r="L2084" s="30">
        <v>0</v>
      </c>
      <c r="M2084" s="24">
        <f>ROUND(G2084*L2084,P4)</f>
        <v>0</v>
      </c>
      <c r="N2084" s="25" t="s">
        <v>506</v>
      </c>
      <c r="O2084" s="31">
        <f>M2084*AA2084</f>
        <v>0</v>
      </c>
      <c r="P2084" s="1">
        <v>3</v>
      </c>
      <c r="AA2084" s="1">
        <f>IF(P2084=1,$O$3,IF(P2084=2,$O$4,$O$5))</f>
        <v>0</v>
      </c>
    </row>
    <row r="2085">
      <c r="A2085" s="1" t="s">
        <v>510</v>
      </c>
      <c r="E2085" s="27" t="s">
        <v>506</v>
      </c>
    </row>
    <row r="2086" ht="26">
      <c r="A2086" s="1" t="s">
        <v>511</v>
      </c>
      <c r="E2086" s="32" t="s">
        <v>11060</v>
      </c>
    </row>
    <row r="2087">
      <c r="A2087" s="1" t="s">
        <v>513</v>
      </c>
      <c r="E2087" s="27" t="s">
        <v>506</v>
      </c>
    </row>
    <row r="2088" ht="37.5">
      <c r="A2088" s="1" t="s">
        <v>504</v>
      </c>
      <c r="B2088" s="1">
        <v>500</v>
      </c>
      <c r="C2088" s="26" t="s">
        <v>9942</v>
      </c>
      <c r="D2088" t="s">
        <v>506</v>
      </c>
      <c r="E2088" s="27" t="s">
        <v>9943</v>
      </c>
      <c r="F2088" s="28" t="s">
        <v>1553</v>
      </c>
      <c r="G2088" s="29">
        <v>3.6099999999999999</v>
      </c>
      <c r="H2088" s="28">
        <v>0.053999999999999999</v>
      </c>
      <c r="I2088" s="30">
        <f>ROUND(G2088*H2088,P4)</f>
        <v>0</v>
      </c>
      <c r="L2088" s="30">
        <v>0</v>
      </c>
      <c r="M2088" s="24">
        <f>ROUND(G2088*L2088,P4)</f>
        <v>0</v>
      </c>
      <c r="N2088" s="25" t="s">
        <v>506</v>
      </c>
      <c r="O2088" s="31">
        <f>M2088*AA2088</f>
        <v>0</v>
      </c>
      <c r="P2088" s="1">
        <v>3</v>
      </c>
      <c r="AA2088" s="1">
        <f>IF(P2088=1,$O$3,IF(P2088=2,$O$4,$O$5))</f>
        <v>0</v>
      </c>
    </row>
    <row r="2089">
      <c r="A2089" s="1" t="s">
        <v>510</v>
      </c>
      <c r="E2089" s="27" t="s">
        <v>506</v>
      </c>
    </row>
    <row r="2090" ht="26">
      <c r="A2090" s="1" t="s">
        <v>511</v>
      </c>
      <c r="E2090" s="32" t="s">
        <v>11061</v>
      </c>
    </row>
    <row r="2091">
      <c r="A2091" s="1" t="s">
        <v>513</v>
      </c>
      <c r="E2091" s="27" t="s">
        <v>506</v>
      </c>
    </row>
    <row r="2092">
      <c r="A2092" s="1" t="s">
        <v>504</v>
      </c>
      <c r="B2092" s="1">
        <v>505</v>
      </c>
      <c r="C2092" s="26" t="s">
        <v>9945</v>
      </c>
      <c r="D2092" t="s">
        <v>506</v>
      </c>
      <c r="E2092" s="27" t="s">
        <v>9946</v>
      </c>
      <c r="F2092" s="28" t="s">
        <v>519</v>
      </c>
      <c r="G2092" s="29">
        <v>10</v>
      </c>
      <c r="H2092" s="28">
        <v>0.0019300000000000001</v>
      </c>
      <c r="I2092" s="30">
        <f>ROUND(G2092*H2092,P4)</f>
        <v>0</v>
      </c>
      <c r="L2092" s="30">
        <v>0</v>
      </c>
      <c r="M2092" s="24">
        <f>ROUND(G2092*L2092,P4)</f>
        <v>0</v>
      </c>
      <c r="N2092" s="25" t="s">
        <v>506</v>
      </c>
      <c r="O2092" s="31">
        <f>M2092*AA2092</f>
        <v>0</v>
      </c>
      <c r="P2092" s="1">
        <v>3</v>
      </c>
      <c r="AA2092" s="1">
        <f>IF(P2092=1,$O$3,IF(P2092=2,$O$4,$O$5))</f>
        <v>0</v>
      </c>
    </row>
    <row r="2093">
      <c r="A2093" s="1" t="s">
        <v>510</v>
      </c>
      <c r="E2093" s="27" t="s">
        <v>506</v>
      </c>
    </row>
    <row r="2094" ht="26">
      <c r="A2094" s="1" t="s">
        <v>511</v>
      </c>
      <c r="E2094" s="32" t="s">
        <v>11062</v>
      </c>
    </row>
    <row r="2095">
      <c r="A2095" s="1" t="s">
        <v>513</v>
      </c>
      <c r="E2095" s="27" t="s">
        <v>506</v>
      </c>
    </row>
    <row r="2096">
      <c r="A2096" s="1" t="s">
        <v>504</v>
      </c>
      <c r="B2096" s="1">
        <v>507</v>
      </c>
      <c r="C2096" s="26" t="s">
        <v>11063</v>
      </c>
      <c r="D2096" t="s">
        <v>506</v>
      </c>
      <c r="E2096" s="27" t="s">
        <v>11064</v>
      </c>
      <c r="F2096" s="28" t="s">
        <v>519</v>
      </c>
      <c r="G2096" s="29">
        <v>9</v>
      </c>
      <c r="H2096" s="28">
        <v>0.01193</v>
      </c>
      <c r="I2096" s="30">
        <f>ROUND(G2096*H2096,P4)</f>
        <v>0</v>
      </c>
      <c r="L2096" s="30">
        <v>0</v>
      </c>
      <c r="M2096" s="24">
        <f>ROUND(G2096*L2096,P4)</f>
        <v>0</v>
      </c>
      <c r="N2096" s="25" t="s">
        <v>506</v>
      </c>
      <c r="O2096" s="31">
        <f>M2096*AA2096</f>
        <v>0</v>
      </c>
      <c r="P2096" s="1">
        <v>3</v>
      </c>
      <c r="AA2096" s="1">
        <f>IF(P2096=1,$O$3,IF(P2096=2,$O$4,$O$5))</f>
        <v>0</v>
      </c>
    </row>
    <row r="2097">
      <c r="A2097" s="1" t="s">
        <v>510</v>
      </c>
      <c r="E2097" s="27" t="s">
        <v>506</v>
      </c>
    </row>
    <row r="2098" ht="26">
      <c r="A2098" s="1" t="s">
        <v>511</v>
      </c>
      <c r="E2098" s="32" t="s">
        <v>11053</v>
      </c>
    </row>
    <row r="2099">
      <c r="A2099" s="1" t="s">
        <v>513</v>
      </c>
      <c r="E2099" s="27" t="s">
        <v>506</v>
      </c>
    </row>
    <row r="2100" ht="25">
      <c r="A2100" s="1" t="s">
        <v>504</v>
      </c>
      <c r="B2100" s="1">
        <v>498</v>
      </c>
      <c r="C2100" s="26" t="s">
        <v>9948</v>
      </c>
      <c r="D2100" t="s">
        <v>506</v>
      </c>
      <c r="E2100" s="27" t="s">
        <v>9949</v>
      </c>
      <c r="F2100" s="28" t="s">
        <v>1553</v>
      </c>
      <c r="G2100" s="29">
        <v>5.0010000000000003</v>
      </c>
      <c r="H2100" s="28">
        <v>0.028642000000000001</v>
      </c>
      <c r="I2100" s="30">
        <f>ROUND(G2100*H2100,P4)</f>
        <v>0</v>
      </c>
      <c r="L2100" s="30">
        <v>0</v>
      </c>
      <c r="M2100" s="24">
        <f>ROUND(G2100*L2100,P4)</f>
        <v>0</v>
      </c>
      <c r="N2100" s="25" t="s">
        <v>506</v>
      </c>
      <c r="O2100" s="31">
        <f>M2100*AA2100</f>
        <v>0</v>
      </c>
      <c r="P2100" s="1">
        <v>3</v>
      </c>
      <c r="AA2100" s="1">
        <f>IF(P2100=1,$O$3,IF(P2100=2,$O$4,$O$5))</f>
        <v>0</v>
      </c>
    </row>
    <row r="2101">
      <c r="A2101" s="1" t="s">
        <v>510</v>
      </c>
      <c r="E2101" s="27" t="s">
        <v>506</v>
      </c>
    </row>
    <row r="2102" ht="39">
      <c r="A2102" s="1" t="s">
        <v>511</v>
      </c>
      <c r="E2102" s="32" t="s">
        <v>11065</v>
      </c>
    </row>
    <row r="2103">
      <c r="A2103" s="1" t="s">
        <v>513</v>
      </c>
      <c r="E210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11066</v>
      </c>
      <c r="E8" s="23" t="s">
        <v>379</v>
      </c>
      <c r="L8" s="24">
        <f>L9+L22+L51+L64+L85</f>
        <v>0</v>
      </c>
      <c r="M8" s="24">
        <f>M9+M22+M51+M64+M85</f>
        <v>0</v>
      </c>
      <c r="N8" s="25"/>
    </row>
    <row r="9" ht="13">
      <c r="A9" s="1" t="s">
        <v>501</v>
      </c>
      <c r="C9" s="22" t="s">
        <v>1247</v>
      </c>
      <c r="E9" s="23" t="s">
        <v>1248</v>
      </c>
      <c r="L9" s="24">
        <f>SUMIFS(L10:L21,A10:A21,"P")</f>
        <v>0</v>
      </c>
      <c r="M9" s="24">
        <f>SUMIFS(M10:M21,A10:A21,"P")</f>
        <v>0</v>
      </c>
      <c r="N9" s="25"/>
    </row>
    <row r="10" ht="25">
      <c r="A10" s="1" t="s">
        <v>504</v>
      </c>
      <c r="B10" s="1">
        <v>2</v>
      </c>
      <c r="C10" s="26" t="s">
        <v>3774</v>
      </c>
      <c r="D10" t="s">
        <v>3775</v>
      </c>
      <c r="E10" s="27" t="s">
        <v>3776</v>
      </c>
      <c r="F10" s="28" t="s">
        <v>2694</v>
      </c>
      <c r="G10" s="29">
        <v>477.18000000000001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65">
      <c r="A12" s="1" t="s">
        <v>511</v>
      </c>
      <c r="E12" s="32" t="s">
        <v>11067</v>
      </c>
    </row>
    <row r="13" ht="25">
      <c r="A13" s="1" t="s">
        <v>513</v>
      </c>
      <c r="E13" s="27" t="s">
        <v>2695</v>
      </c>
    </row>
    <row r="14" ht="25">
      <c r="A14" s="1" t="s">
        <v>504</v>
      </c>
      <c r="B14" s="1">
        <v>3</v>
      </c>
      <c r="C14" s="26" t="s">
        <v>3004</v>
      </c>
      <c r="D14" t="s">
        <v>3005</v>
      </c>
      <c r="E14" s="27" t="s">
        <v>3006</v>
      </c>
      <c r="F14" s="28" t="s">
        <v>2694</v>
      </c>
      <c r="G14" s="29">
        <v>97.152000000000001</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65">
      <c r="A16" s="1" t="s">
        <v>511</v>
      </c>
      <c r="E16" s="32" t="s">
        <v>11068</v>
      </c>
    </row>
    <row r="17" ht="25">
      <c r="A17" s="1" t="s">
        <v>513</v>
      </c>
      <c r="E17" s="27" t="s">
        <v>2695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1252</v>
      </c>
    </row>
    <row r="20" ht="26">
      <c r="A20" s="1" t="s">
        <v>511</v>
      </c>
      <c r="E20" s="32" t="s">
        <v>553</v>
      </c>
    </row>
    <row r="21" ht="50">
      <c r="A21" s="1" t="s">
        <v>513</v>
      </c>
      <c r="E21" s="27" t="s">
        <v>554</v>
      </c>
    </row>
    <row r="22" ht="13">
      <c r="A22" s="1" t="s">
        <v>501</v>
      </c>
      <c r="C22" s="22" t="s">
        <v>600</v>
      </c>
      <c r="E22" s="23" t="s">
        <v>560</v>
      </c>
      <c r="L22" s="24">
        <f>SUMIFS(L23:L50,A23:A50,"P")</f>
        <v>0</v>
      </c>
      <c r="M22" s="24">
        <f>SUMIFS(M23:M50,A23:A50,"P")</f>
        <v>0</v>
      </c>
      <c r="N22" s="25"/>
    </row>
    <row r="23">
      <c r="A23" s="1" t="s">
        <v>504</v>
      </c>
      <c r="B23" s="1">
        <v>4</v>
      </c>
      <c r="C23" s="26" t="s">
        <v>11069</v>
      </c>
      <c r="D23" t="s">
        <v>506</v>
      </c>
      <c r="E23" s="27" t="s">
        <v>11070</v>
      </c>
      <c r="F23" s="28" t="s">
        <v>1553</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11071</v>
      </c>
    </row>
    <row r="26">
      <c r="A26" s="1" t="s">
        <v>513</v>
      </c>
      <c r="E26" s="27" t="s">
        <v>514</v>
      </c>
    </row>
    <row r="27">
      <c r="A27" s="1" t="s">
        <v>504</v>
      </c>
      <c r="B27" s="1">
        <v>5</v>
      </c>
      <c r="C27" s="26" t="s">
        <v>11072</v>
      </c>
      <c r="D27" t="s">
        <v>506</v>
      </c>
      <c r="E27" s="27" t="s">
        <v>11073</v>
      </c>
      <c r="F27" s="28" t="s">
        <v>1553</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11071</v>
      </c>
    </row>
    <row r="30">
      <c r="A30" s="1" t="s">
        <v>513</v>
      </c>
      <c r="E30" s="27" t="s">
        <v>514</v>
      </c>
    </row>
    <row r="31">
      <c r="A31" s="1" t="s">
        <v>504</v>
      </c>
      <c r="B31" s="1">
        <v>6</v>
      </c>
      <c r="C31" s="26" t="s">
        <v>4057</v>
      </c>
      <c r="D31" t="s">
        <v>506</v>
      </c>
      <c r="E31" s="27" t="s">
        <v>4058</v>
      </c>
      <c r="F31" s="28" t="s">
        <v>563</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11074</v>
      </c>
    </row>
    <row r="34">
      <c r="A34" s="1" t="s">
        <v>513</v>
      </c>
      <c r="E34" s="27" t="s">
        <v>514</v>
      </c>
    </row>
    <row r="35">
      <c r="A35" s="1" t="s">
        <v>504</v>
      </c>
      <c r="B35" s="1">
        <v>7</v>
      </c>
      <c r="C35" s="26" t="s">
        <v>569</v>
      </c>
      <c r="D35" t="s">
        <v>506</v>
      </c>
      <c r="E35" s="27" t="s">
        <v>570</v>
      </c>
      <c r="F35" s="28" t="s">
        <v>563</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11075</v>
      </c>
    </row>
    <row r="38">
      <c r="A38" s="1" t="s">
        <v>513</v>
      </c>
      <c r="E38" s="27" t="s">
        <v>514</v>
      </c>
    </row>
    <row r="39">
      <c r="A39" s="1" t="s">
        <v>504</v>
      </c>
      <c r="B39" s="1">
        <v>8</v>
      </c>
      <c r="C39" s="26" t="s">
        <v>3563</v>
      </c>
      <c r="D39" t="s">
        <v>506</v>
      </c>
      <c r="E39" s="27" t="s">
        <v>3564</v>
      </c>
      <c r="F39" s="28" t="s">
        <v>563</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11076</v>
      </c>
    </row>
    <row r="42">
      <c r="A42" s="1" t="s">
        <v>513</v>
      </c>
      <c r="E42" s="27" t="s">
        <v>514</v>
      </c>
    </row>
    <row r="43">
      <c r="A43" s="1" t="s">
        <v>504</v>
      </c>
      <c r="B43" s="1">
        <v>9</v>
      </c>
      <c r="C43" s="26" t="s">
        <v>4069</v>
      </c>
      <c r="D43" t="s">
        <v>506</v>
      </c>
      <c r="E43" s="27" t="s">
        <v>4070</v>
      </c>
      <c r="F43" s="28" t="s">
        <v>1553</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11077</v>
      </c>
    </row>
    <row r="46">
      <c r="A46" s="1" t="s">
        <v>513</v>
      </c>
      <c r="E46" s="27" t="s">
        <v>514</v>
      </c>
    </row>
    <row r="47">
      <c r="A47" s="1" t="s">
        <v>504</v>
      </c>
      <c r="B47" s="1">
        <v>10</v>
      </c>
      <c r="C47" s="26" t="s">
        <v>11078</v>
      </c>
      <c r="D47" t="s">
        <v>506</v>
      </c>
      <c r="E47" s="27" t="s">
        <v>11079</v>
      </c>
      <c r="F47" s="28" t="s">
        <v>563</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11080</v>
      </c>
    </row>
    <row r="50">
      <c r="A50" s="1" t="s">
        <v>513</v>
      </c>
      <c r="E50" s="27" t="s">
        <v>514</v>
      </c>
    </row>
    <row r="51" ht="13">
      <c r="A51" s="1" t="s">
        <v>501</v>
      </c>
      <c r="C51" s="22" t="s">
        <v>855</v>
      </c>
      <c r="E51" s="23" t="s">
        <v>3455</v>
      </c>
      <c r="L51" s="24">
        <f>SUMIFS(L52:L63,A52:A63,"P")</f>
        <v>0</v>
      </c>
      <c r="M51" s="24">
        <f>SUMIFS(M52:M63,A52:A63,"P")</f>
        <v>0</v>
      </c>
      <c r="N51" s="25"/>
    </row>
    <row r="52">
      <c r="A52" s="1" t="s">
        <v>504</v>
      </c>
      <c r="B52" s="1">
        <v>11</v>
      </c>
      <c r="C52" s="26" t="s">
        <v>3589</v>
      </c>
      <c r="D52" t="s">
        <v>600</v>
      </c>
      <c r="E52" s="27" t="s">
        <v>3590</v>
      </c>
      <c r="F52" s="28" t="s">
        <v>563</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11081</v>
      </c>
    </row>
    <row r="55">
      <c r="A55" s="1" t="s">
        <v>513</v>
      </c>
      <c r="E55" s="27" t="s">
        <v>514</v>
      </c>
    </row>
    <row r="56">
      <c r="A56" s="1" t="s">
        <v>504</v>
      </c>
      <c r="B56" s="1">
        <v>12</v>
      </c>
      <c r="C56" s="26" t="s">
        <v>3589</v>
      </c>
      <c r="D56" t="s">
        <v>604</v>
      </c>
      <c r="E56" s="27" t="s">
        <v>3590</v>
      </c>
      <c r="F56" s="28" t="s">
        <v>563</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11082</v>
      </c>
    </row>
    <row r="59">
      <c r="A59" s="1" t="s">
        <v>513</v>
      </c>
      <c r="E59" s="27" t="s">
        <v>514</v>
      </c>
    </row>
    <row r="60">
      <c r="A60" s="1" t="s">
        <v>504</v>
      </c>
      <c r="B60" s="1">
        <v>13</v>
      </c>
      <c r="C60" s="26" t="s">
        <v>3462</v>
      </c>
      <c r="D60" t="s">
        <v>506</v>
      </c>
      <c r="E60" s="27" t="s">
        <v>3463</v>
      </c>
      <c r="F60" s="28" t="s">
        <v>563</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11083</v>
      </c>
    </row>
    <row r="63">
      <c r="A63" s="1" t="s">
        <v>513</v>
      </c>
      <c r="E63" s="27" t="s">
        <v>514</v>
      </c>
    </row>
    <row r="64" ht="13">
      <c r="A64" s="1" t="s">
        <v>501</v>
      </c>
      <c r="C64" s="22" t="s">
        <v>858</v>
      </c>
      <c r="E64" s="23" t="s">
        <v>11084</v>
      </c>
      <c r="L64" s="24">
        <f>SUMIFS(L65:L84,A65:A84,"P")</f>
        <v>0</v>
      </c>
      <c r="M64" s="24">
        <f>SUMIFS(M65:M84,A65:A84,"P")</f>
        <v>0</v>
      </c>
      <c r="N64" s="25"/>
    </row>
    <row r="65">
      <c r="A65" s="1" t="s">
        <v>504</v>
      </c>
      <c r="B65" s="1">
        <v>14</v>
      </c>
      <c r="C65" s="26" t="s">
        <v>11085</v>
      </c>
      <c r="D65" t="s">
        <v>506</v>
      </c>
      <c r="E65" s="27" t="s">
        <v>11086</v>
      </c>
      <c r="F65" s="28" t="s">
        <v>1553</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11071</v>
      </c>
    </row>
    <row r="68">
      <c r="A68" s="1" t="s">
        <v>513</v>
      </c>
      <c r="E68" s="27" t="s">
        <v>514</v>
      </c>
    </row>
    <row r="69">
      <c r="A69" s="1" t="s">
        <v>504</v>
      </c>
      <c r="B69" s="1">
        <v>15</v>
      </c>
      <c r="C69" s="26" t="s">
        <v>11087</v>
      </c>
      <c r="D69" t="s">
        <v>506</v>
      </c>
      <c r="E69" s="27" t="s">
        <v>11088</v>
      </c>
      <c r="F69" s="28" t="s">
        <v>1553</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11071</v>
      </c>
    </row>
    <row r="72">
      <c r="A72" s="1" t="s">
        <v>513</v>
      </c>
      <c r="E72" s="27" t="s">
        <v>514</v>
      </c>
    </row>
    <row r="73">
      <c r="A73" s="1" t="s">
        <v>504</v>
      </c>
      <c r="B73" s="1">
        <v>16</v>
      </c>
      <c r="C73" s="26" t="s">
        <v>11089</v>
      </c>
      <c r="D73" t="s">
        <v>506</v>
      </c>
      <c r="E73" s="27" t="s">
        <v>11090</v>
      </c>
      <c r="F73" s="28" t="s">
        <v>1553</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11091</v>
      </c>
    </row>
    <row r="76">
      <c r="A76" s="1" t="s">
        <v>513</v>
      </c>
      <c r="E76" s="27" t="s">
        <v>514</v>
      </c>
    </row>
    <row r="77">
      <c r="A77" s="1" t="s">
        <v>504</v>
      </c>
      <c r="B77" s="1">
        <v>17</v>
      </c>
      <c r="C77" s="26" t="s">
        <v>11092</v>
      </c>
      <c r="D77" t="s">
        <v>506</v>
      </c>
      <c r="E77" s="27" t="s">
        <v>11093</v>
      </c>
      <c r="F77" s="28" t="s">
        <v>1553</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11091</v>
      </c>
    </row>
    <row r="80">
      <c r="A80" s="1" t="s">
        <v>513</v>
      </c>
      <c r="E80" s="27" t="s">
        <v>514</v>
      </c>
    </row>
    <row r="81">
      <c r="A81" s="1" t="s">
        <v>504</v>
      </c>
      <c r="B81" s="1">
        <v>18</v>
      </c>
      <c r="C81" s="26" t="s">
        <v>11094</v>
      </c>
      <c r="D81" t="s">
        <v>506</v>
      </c>
      <c r="E81" s="27" t="s">
        <v>11095</v>
      </c>
      <c r="F81" s="28" t="s">
        <v>563</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11096</v>
      </c>
    </row>
    <row r="84">
      <c r="A84" s="1" t="s">
        <v>513</v>
      </c>
      <c r="E84" s="27" t="s">
        <v>514</v>
      </c>
    </row>
    <row r="85" ht="13">
      <c r="A85" s="1" t="s">
        <v>501</v>
      </c>
      <c r="C85" s="22" t="s">
        <v>3501</v>
      </c>
      <c r="E85" s="23" t="s">
        <v>3502</v>
      </c>
      <c r="L85" s="24">
        <f>SUMIFS(L86:L153,A86:A153,"P")</f>
        <v>0</v>
      </c>
      <c r="M85" s="24">
        <f>SUMIFS(M86:M153,A86:A153,"P")</f>
        <v>0</v>
      </c>
      <c r="N85" s="25"/>
    </row>
    <row r="86">
      <c r="A86" s="1" t="s">
        <v>504</v>
      </c>
      <c r="B86" s="1">
        <v>19</v>
      </c>
      <c r="C86" s="26" t="s">
        <v>3418</v>
      </c>
      <c r="D86" t="s">
        <v>506</v>
      </c>
      <c r="E86" s="27" t="s">
        <v>3419</v>
      </c>
      <c r="F86" s="28" t="s">
        <v>563</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11097</v>
      </c>
    </row>
    <row r="89">
      <c r="A89" s="1" t="s">
        <v>513</v>
      </c>
      <c r="E89" s="27" t="s">
        <v>514</v>
      </c>
    </row>
    <row r="90">
      <c r="A90" s="1" t="s">
        <v>504</v>
      </c>
      <c r="B90" s="1">
        <v>20</v>
      </c>
      <c r="C90" s="26" t="s">
        <v>7462</v>
      </c>
      <c r="D90" t="s">
        <v>506</v>
      </c>
      <c r="E90" s="27" t="s">
        <v>7463</v>
      </c>
      <c r="F90" s="28" t="s">
        <v>567</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11098</v>
      </c>
    </row>
    <row r="93">
      <c r="A93" s="1" t="s">
        <v>513</v>
      </c>
      <c r="E93" s="27" t="s">
        <v>514</v>
      </c>
    </row>
    <row r="94">
      <c r="A94" s="1" t="s">
        <v>504</v>
      </c>
      <c r="B94" s="1">
        <v>21</v>
      </c>
      <c r="C94" s="26" t="s">
        <v>7220</v>
      </c>
      <c r="D94" t="s">
        <v>506</v>
      </c>
      <c r="E94" s="27" t="s">
        <v>7221</v>
      </c>
      <c r="F94" s="28" t="s">
        <v>567</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11099</v>
      </c>
    </row>
    <row r="97">
      <c r="A97" s="1" t="s">
        <v>513</v>
      </c>
      <c r="E97" s="27" t="s">
        <v>514</v>
      </c>
    </row>
    <row r="98">
      <c r="A98" s="1" t="s">
        <v>504</v>
      </c>
      <c r="B98" s="1">
        <v>22</v>
      </c>
      <c r="C98" s="26" t="s">
        <v>7395</v>
      </c>
      <c r="D98" t="s">
        <v>506</v>
      </c>
      <c r="E98" s="27" t="s">
        <v>7396</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11100</v>
      </c>
    </row>
    <row r="101">
      <c r="A101" s="1" t="s">
        <v>513</v>
      </c>
      <c r="E101" s="27" t="s">
        <v>514</v>
      </c>
    </row>
    <row r="102">
      <c r="A102" s="1" t="s">
        <v>504</v>
      </c>
      <c r="B102" s="1">
        <v>23</v>
      </c>
      <c r="C102" s="26" t="s">
        <v>11101</v>
      </c>
      <c r="D102" t="s">
        <v>506</v>
      </c>
      <c r="E102" s="27" t="s">
        <v>11102</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11103</v>
      </c>
    </row>
    <row r="105">
      <c r="A105" s="1" t="s">
        <v>513</v>
      </c>
      <c r="E105" s="27" t="s">
        <v>514</v>
      </c>
    </row>
    <row r="106">
      <c r="A106" s="1" t="s">
        <v>504</v>
      </c>
      <c r="B106" s="1">
        <v>24</v>
      </c>
      <c r="C106" s="26" t="s">
        <v>11104</v>
      </c>
      <c r="D106" t="s">
        <v>506</v>
      </c>
      <c r="E106" s="27" t="s">
        <v>11105</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11106</v>
      </c>
    </row>
    <row r="109">
      <c r="A109" s="1" t="s">
        <v>513</v>
      </c>
      <c r="E109" s="27" t="s">
        <v>514</v>
      </c>
    </row>
    <row r="110">
      <c r="A110" s="1" t="s">
        <v>504</v>
      </c>
      <c r="B110" s="1">
        <v>25</v>
      </c>
      <c r="C110" s="26" t="s">
        <v>11107</v>
      </c>
      <c r="D110" t="s">
        <v>506</v>
      </c>
      <c r="E110" s="27" t="s">
        <v>11108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11109</v>
      </c>
    </row>
    <row r="113">
      <c r="A113" s="1" t="s">
        <v>513</v>
      </c>
      <c r="E113" s="27" t="s">
        <v>514</v>
      </c>
    </row>
    <row r="114">
      <c r="A114" s="1" t="s">
        <v>504</v>
      </c>
      <c r="B114" s="1">
        <v>26</v>
      </c>
      <c r="C114" s="26" t="s">
        <v>7307</v>
      </c>
      <c r="D114" t="s">
        <v>600</v>
      </c>
      <c r="E114" s="27" t="s">
        <v>7308</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11110</v>
      </c>
    </row>
    <row r="117">
      <c r="A117" s="1" t="s">
        <v>513</v>
      </c>
      <c r="E117" s="27" t="s">
        <v>514</v>
      </c>
    </row>
    <row r="118">
      <c r="A118" s="1" t="s">
        <v>504</v>
      </c>
      <c r="B118" s="1">
        <v>27</v>
      </c>
      <c r="C118" s="26" t="s">
        <v>7307</v>
      </c>
      <c r="D118" t="s">
        <v>604</v>
      </c>
      <c r="E118" s="27" t="s">
        <v>7308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11110</v>
      </c>
    </row>
    <row r="121">
      <c r="A121" s="1" t="s">
        <v>513</v>
      </c>
      <c r="E121" s="27" t="s">
        <v>514</v>
      </c>
    </row>
    <row r="122">
      <c r="A122" s="1" t="s">
        <v>504</v>
      </c>
      <c r="B122" s="1">
        <v>28</v>
      </c>
      <c r="C122" s="26" t="s">
        <v>7401</v>
      </c>
      <c r="D122" t="s">
        <v>506</v>
      </c>
      <c r="E122" s="27" t="s">
        <v>7402</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11111</v>
      </c>
    </row>
    <row r="125">
      <c r="A125" s="1" t="s">
        <v>513</v>
      </c>
      <c r="E125" s="27" t="s">
        <v>514</v>
      </c>
    </row>
    <row r="126">
      <c r="A126" s="1" t="s">
        <v>504</v>
      </c>
      <c r="B126" s="1">
        <v>29</v>
      </c>
      <c r="C126" s="26" t="s">
        <v>7235</v>
      </c>
      <c r="D126" t="s">
        <v>506</v>
      </c>
      <c r="E126" s="27" t="s">
        <v>7236</v>
      </c>
      <c r="F126" s="28" t="s">
        <v>567</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11099</v>
      </c>
    </row>
    <row r="129">
      <c r="A129" s="1" t="s">
        <v>513</v>
      </c>
      <c r="E129" s="27" t="s">
        <v>514</v>
      </c>
    </row>
    <row r="130">
      <c r="A130" s="1" t="s">
        <v>504</v>
      </c>
      <c r="B130" s="1">
        <v>30</v>
      </c>
      <c r="C130" s="26" t="s">
        <v>7238</v>
      </c>
      <c r="D130" t="s">
        <v>506</v>
      </c>
      <c r="E130" s="27" t="s">
        <v>7239</v>
      </c>
      <c r="F130" s="28" t="s">
        <v>567</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11099</v>
      </c>
    </row>
    <row r="133">
      <c r="A133" s="1" t="s">
        <v>513</v>
      </c>
      <c r="E133" s="27" t="s">
        <v>514</v>
      </c>
    </row>
    <row r="134">
      <c r="A134" s="1" t="s">
        <v>504</v>
      </c>
      <c r="B134" s="1">
        <v>31</v>
      </c>
      <c r="C134" s="26" t="s">
        <v>7409</v>
      </c>
      <c r="D134" t="s">
        <v>506</v>
      </c>
      <c r="E134" s="27" t="s">
        <v>7410</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11112</v>
      </c>
    </row>
    <row r="137">
      <c r="A137" s="1" t="s">
        <v>513</v>
      </c>
      <c r="E137" s="27" t="s">
        <v>514</v>
      </c>
    </row>
    <row r="138">
      <c r="A138" s="1" t="s">
        <v>504</v>
      </c>
      <c r="B138" s="1">
        <v>32</v>
      </c>
      <c r="C138" s="26" t="s">
        <v>7414</v>
      </c>
      <c r="D138" t="s">
        <v>506</v>
      </c>
      <c r="E138" s="27" t="s">
        <v>7415</v>
      </c>
      <c r="F138" s="28" t="s">
        <v>567</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11113</v>
      </c>
    </row>
    <row r="141">
      <c r="A141" s="1" t="s">
        <v>513</v>
      </c>
      <c r="E141" s="27" t="s">
        <v>514</v>
      </c>
    </row>
    <row r="142">
      <c r="A142" s="1" t="s">
        <v>504</v>
      </c>
      <c r="B142" s="1">
        <v>33</v>
      </c>
      <c r="C142" s="26" t="s">
        <v>7420</v>
      </c>
      <c r="D142" t="s">
        <v>506</v>
      </c>
      <c r="E142" s="27" t="s">
        <v>7421</v>
      </c>
      <c r="F142" s="28" t="s">
        <v>567</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11114</v>
      </c>
    </row>
    <row r="145">
      <c r="A145" s="1" t="s">
        <v>513</v>
      </c>
      <c r="E145" s="27" t="s">
        <v>514</v>
      </c>
    </row>
    <row r="146" ht="25">
      <c r="A146" s="1" t="s">
        <v>504</v>
      </c>
      <c r="B146" s="1">
        <v>34</v>
      </c>
      <c r="C146" s="26" t="s">
        <v>11115</v>
      </c>
      <c r="D146" t="s">
        <v>506</v>
      </c>
      <c r="E146" s="27" t="s">
        <v>11116</v>
      </c>
      <c r="F146" s="28" t="s">
        <v>7278</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11117</v>
      </c>
    </row>
    <row r="149">
      <c r="A149" s="1" t="s">
        <v>513</v>
      </c>
      <c r="E149" s="27" t="s">
        <v>506</v>
      </c>
    </row>
    <row r="150">
      <c r="A150" s="1" t="s">
        <v>504</v>
      </c>
      <c r="B150" s="1">
        <v>35</v>
      </c>
      <c r="C150" s="26" t="s">
        <v>7436</v>
      </c>
      <c r="D150" t="s">
        <v>506</v>
      </c>
      <c r="E150" s="27" t="s">
        <v>7437</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11118</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11119</v>
      </c>
      <c r="E8" s="23" t="s">
        <v>381</v>
      </c>
      <c r="L8" s="24">
        <f>L9+L18+L39+L80+L97+L122+L151+L200+L225+L482+L535+L564+L625+L686+L751+L768+L789+L802+L831+L840</f>
        <v>0</v>
      </c>
      <c r="M8" s="24">
        <f>M9+M18+M39+M80+M97+M122+M151+M200+M225+M482+M535+M564+M625+M686+M751+M768+M789+M802+M831+M840</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41.109999999999999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9952</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ht="25">
      <c r="A19" s="1" t="s">
        <v>504</v>
      </c>
      <c r="B19" s="1">
        <v>3</v>
      </c>
      <c r="C19" s="26" t="s">
        <v>9953</v>
      </c>
      <c r="D19" t="s">
        <v>506</v>
      </c>
      <c r="E19" s="27" t="s">
        <v>9954</v>
      </c>
      <c r="F19" s="28" t="s">
        <v>563</v>
      </c>
      <c r="G19" s="29">
        <v>48.287999999999997</v>
      </c>
      <c r="H19" s="28">
        <v>0</v>
      </c>
      <c r="I19" s="30">
        <f>ROUND(G19*H19,P4)</f>
        <v>0</v>
      </c>
      <c r="L19" s="30">
        <v>0</v>
      </c>
      <c r="M19" s="24">
        <f>ROUND(G19*L19,P4)</f>
        <v>0</v>
      </c>
      <c r="N19" s="25" t="s">
        <v>6046</v>
      </c>
      <c r="O19" s="31">
        <f>M19*AA19</f>
        <v>0</v>
      </c>
      <c r="P19" s="1">
        <v>3</v>
      </c>
      <c r="AA19" s="1">
        <f>IF(P19=1,$O$3,IF(P19=2,$O$4,$O$5))</f>
        <v>0</v>
      </c>
    </row>
    <row r="20">
      <c r="A20" s="1" t="s">
        <v>510</v>
      </c>
      <c r="E20" s="27" t="s">
        <v>506</v>
      </c>
    </row>
    <row r="21" ht="39">
      <c r="A21" s="1" t="s">
        <v>511</v>
      </c>
      <c r="E21" s="32" t="s">
        <v>9955</v>
      </c>
    </row>
    <row r="22" ht="25">
      <c r="A22" s="1" t="s">
        <v>513</v>
      </c>
      <c r="E22" s="27" t="s">
        <v>6048</v>
      </c>
    </row>
    <row r="23" ht="25">
      <c r="A23" s="1" t="s">
        <v>504</v>
      </c>
      <c r="B23" s="1">
        <v>4</v>
      </c>
      <c r="C23" s="26" t="s">
        <v>9956</v>
      </c>
      <c r="D23" t="s">
        <v>506</v>
      </c>
      <c r="E23" s="27" t="s">
        <v>9957</v>
      </c>
      <c r="F23" s="28" t="s">
        <v>563</v>
      </c>
      <c r="G23" s="29">
        <v>0.39600000000000002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26">
      <c r="A25" s="1" t="s">
        <v>511</v>
      </c>
      <c r="E25" s="32" t="s">
        <v>9958</v>
      </c>
    </row>
    <row r="26" ht="25">
      <c r="A26" s="1" t="s">
        <v>513</v>
      </c>
      <c r="E26" s="27" t="s">
        <v>6048</v>
      </c>
    </row>
    <row r="27" ht="25">
      <c r="A27" s="1" t="s">
        <v>504</v>
      </c>
      <c r="B27" s="1">
        <v>5</v>
      </c>
      <c r="C27" s="26" t="s">
        <v>8630</v>
      </c>
      <c r="D27" t="s">
        <v>506</v>
      </c>
      <c r="E27" s="27" t="s">
        <v>8631</v>
      </c>
      <c r="F27" s="28" t="s">
        <v>563</v>
      </c>
      <c r="G27" s="29">
        <v>20.555</v>
      </c>
      <c r="H27" s="28">
        <v>0</v>
      </c>
      <c r="I27" s="30">
        <f>ROUND(G27*H27,P4)</f>
        <v>0</v>
      </c>
      <c r="L27" s="30">
        <v>0</v>
      </c>
      <c r="M27" s="24">
        <f>ROUND(G27*L27,P4)</f>
        <v>0</v>
      </c>
      <c r="N27" s="25" t="s">
        <v>6046</v>
      </c>
      <c r="O27" s="31">
        <f>M27*AA27</f>
        <v>0</v>
      </c>
      <c r="P27" s="1">
        <v>3</v>
      </c>
      <c r="AA27" s="1">
        <f>IF(P27=1,$O$3,IF(P27=2,$O$4,$O$5))</f>
        <v>0</v>
      </c>
    </row>
    <row r="28">
      <c r="A28" s="1" t="s">
        <v>510</v>
      </c>
      <c r="E28" s="27" t="s">
        <v>506</v>
      </c>
    </row>
    <row r="29" ht="26">
      <c r="A29" s="1" t="s">
        <v>511</v>
      </c>
      <c r="E29" s="32" t="s">
        <v>9959</v>
      </c>
    </row>
    <row r="30" ht="25">
      <c r="A30" s="1" t="s">
        <v>513</v>
      </c>
      <c r="E30" s="27" t="s">
        <v>6048</v>
      </c>
    </row>
    <row r="31" ht="37.5">
      <c r="A31" s="1" t="s">
        <v>504</v>
      </c>
      <c r="B31" s="1">
        <v>6</v>
      </c>
      <c r="C31" s="26" t="s">
        <v>8634</v>
      </c>
      <c r="D31" t="s">
        <v>506</v>
      </c>
      <c r="E31" s="27" t="s">
        <v>8635</v>
      </c>
      <c r="F31" s="28" t="s">
        <v>563</v>
      </c>
      <c r="G31" s="29">
        <v>28.129000000000001</v>
      </c>
      <c r="H31" s="28">
        <v>0</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9960</v>
      </c>
    </row>
    <row r="34" ht="25">
      <c r="A34" s="1" t="s">
        <v>513</v>
      </c>
      <c r="E34" s="27" t="s">
        <v>6048</v>
      </c>
    </row>
    <row r="35" ht="25">
      <c r="A35" s="1" t="s">
        <v>504</v>
      </c>
      <c r="B35" s="1">
        <v>7</v>
      </c>
      <c r="C35" s="26" t="s">
        <v>9961</v>
      </c>
      <c r="D35" t="s">
        <v>506</v>
      </c>
      <c r="E35" s="27" t="s">
        <v>9962</v>
      </c>
      <c r="F35" s="28" t="s">
        <v>1553</v>
      </c>
      <c r="G35" s="29">
        <v>30.620000000000001</v>
      </c>
      <c r="H35" s="28">
        <v>0</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9963</v>
      </c>
    </row>
    <row r="38" ht="25">
      <c r="A38" s="1" t="s">
        <v>513</v>
      </c>
      <c r="E38" s="27" t="s">
        <v>6048</v>
      </c>
    </row>
    <row r="39" ht="13">
      <c r="A39" s="1" t="s">
        <v>501</v>
      </c>
      <c r="C39" s="22" t="s">
        <v>604</v>
      </c>
      <c r="E39" s="23" t="s">
        <v>4304</v>
      </c>
      <c r="L39" s="24">
        <f>SUMIFS(L40:L79,A40:A79,"P")</f>
        <v>0</v>
      </c>
      <c r="M39" s="24">
        <f>SUMIFS(M40:M79,A40:A79,"P")</f>
        <v>0</v>
      </c>
      <c r="N39" s="25"/>
    </row>
    <row r="40">
      <c r="A40" s="1" t="s">
        <v>504</v>
      </c>
      <c r="B40" s="1">
        <v>8</v>
      </c>
      <c r="C40" s="26" t="s">
        <v>9964</v>
      </c>
      <c r="D40" t="s">
        <v>506</v>
      </c>
      <c r="E40" s="27" t="s">
        <v>9965</v>
      </c>
      <c r="F40" s="28" t="s">
        <v>563</v>
      </c>
      <c r="G40" s="29">
        <v>3.96</v>
      </c>
      <c r="H40" s="28">
        <v>1.9199999999999999</v>
      </c>
      <c r="I40" s="30">
        <f>ROUND(G40*H40,P4)</f>
        <v>0</v>
      </c>
      <c r="L40" s="30">
        <v>0</v>
      </c>
      <c r="M40" s="24">
        <f>ROUND(G40*L40,P4)</f>
        <v>0</v>
      </c>
      <c r="N40" s="25" t="s">
        <v>6046</v>
      </c>
      <c r="O40" s="31">
        <f>M40*AA40</f>
        <v>0</v>
      </c>
      <c r="P40" s="1">
        <v>3</v>
      </c>
      <c r="AA40" s="1">
        <f>IF(P40=1,$O$3,IF(P40=2,$O$4,$O$5))</f>
        <v>0</v>
      </c>
    </row>
    <row r="41">
      <c r="A41" s="1" t="s">
        <v>510</v>
      </c>
      <c r="E41" s="27" t="s">
        <v>506</v>
      </c>
    </row>
    <row r="42" ht="26">
      <c r="A42" s="1" t="s">
        <v>511</v>
      </c>
      <c r="E42" s="32" t="s">
        <v>9966</v>
      </c>
    </row>
    <row r="43" ht="25">
      <c r="A43" s="1" t="s">
        <v>513</v>
      </c>
      <c r="E43" s="27" t="s">
        <v>6048</v>
      </c>
    </row>
    <row r="44">
      <c r="A44" s="1" t="s">
        <v>504</v>
      </c>
      <c r="B44" s="1">
        <v>9</v>
      </c>
      <c r="C44" s="26" t="s">
        <v>9967</v>
      </c>
      <c r="D44" t="s">
        <v>506</v>
      </c>
      <c r="E44" s="27" t="s">
        <v>9968</v>
      </c>
      <c r="F44" s="28" t="s">
        <v>567</v>
      </c>
      <c r="G44" s="29">
        <v>12</v>
      </c>
      <c r="H44" s="28">
        <v>0.00048999999999999998</v>
      </c>
      <c r="I44" s="30">
        <f>ROUND(G44*H44,P4)</f>
        <v>0</v>
      </c>
      <c r="L44" s="30">
        <v>0</v>
      </c>
      <c r="M44" s="24">
        <f>ROUND(G44*L44,P4)</f>
        <v>0</v>
      </c>
      <c r="N44" s="25" t="s">
        <v>6046</v>
      </c>
      <c r="O44" s="31">
        <f>M44*AA44</f>
        <v>0</v>
      </c>
      <c r="P44" s="1">
        <v>3</v>
      </c>
      <c r="AA44" s="1">
        <f>IF(P44=1,$O$3,IF(P44=2,$O$4,$O$5))</f>
        <v>0</v>
      </c>
    </row>
    <row r="45">
      <c r="A45" s="1" t="s">
        <v>510</v>
      </c>
      <c r="E45" s="27" t="s">
        <v>506</v>
      </c>
    </row>
    <row r="46" ht="26">
      <c r="A46" s="1" t="s">
        <v>511</v>
      </c>
      <c r="E46" s="32" t="s">
        <v>541</v>
      </c>
    </row>
    <row r="47" ht="25">
      <c r="A47" s="1" t="s">
        <v>513</v>
      </c>
      <c r="E47" s="27" t="s">
        <v>6048</v>
      </c>
    </row>
    <row r="48" ht="25">
      <c r="A48" s="1" t="s">
        <v>504</v>
      </c>
      <c r="B48" s="1">
        <v>10</v>
      </c>
      <c r="C48" s="26" t="s">
        <v>9969</v>
      </c>
      <c r="D48" t="s">
        <v>506</v>
      </c>
      <c r="E48" s="27" t="s">
        <v>9970</v>
      </c>
      <c r="F48" s="28" t="s">
        <v>1553</v>
      </c>
      <c r="G48" s="29">
        <v>7.2000000000000002</v>
      </c>
      <c r="H48" s="28">
        <v>9.8999999999999994E-05</v>
      </c>
      <c r="I48" s="30">
        <f>ROUND(G48*H48,P4)</f>
        <v>0</v>
      </c>
      <c r="L48" s="30">
        <v>0</v>
      </c>
      <c r="M48" s="24">
        <f>ROUND(G48*L48,P4)</f>
        <v>0</v>
      </c>
      <c r="N48" s="25" t="s">
        <v>6046</v>
      </c>
      <c r="O48" s="31">
        <f>M48*AA48</f>
        <v>0</v>
      </c>
      <c r="P48" s="1">
        <v>3</v>
      </c>
      <c r="AA48" s="1">
        <f>IF(P48=1,$O$3,IF(P48=2,$O$4,$O$5))</f>
        <v>0</v>
      </c>
    </row>
    <row r="49">
      <c r="A49" s="1" t="s">
        <v>510</v>
      </c>
      <c r="E49" s="27" t="s">
        <v>506</v>
      </c>
    </row>
    <row r="50" ht="39">
      <c r="A50" s="1" t="s">
        <v>511</v>
      </c>
      <c r="E50" s="32" t="s">
        <v>9971</v>
      </c>
    </row>
    <row r="51" ht="25">
      <c r="A51" s="1" t="s">
        <v>513</v>
      </c>
      <c r="E51" s="27" t="s">
        <v>6048</v>
      </c>
    </row>
    <row r="52" ht="25">
      <c r="A52" s="1" t="s">
        <v>504</v>
      </c>
      <c r="B52" s="1">
        <v>13</v>
      </c>
      <c r="C52" s="26" t="s">
        <v>9972</v>
      </c>
      <c r="D52" t="s">
        <v>506</v>
      </c>
      <c r="E52" s="27" t="s">
        <v>9973</v>
      </c>
      <c r="F52" s="28" t="s">
        <v>563</v>
      </c>
      <c r="G52" s="29">
        <v>2.2200000000000002</v>
      </c>
      <c r="H52" s="28">
        <v>2.523612</v>
      </c>
      <c r="I52" s="30">
        <f>ROUND(G52*H52,P4)</f>
        <v>0</v>
      </c>
      <c r="L52" s="30">
        <v>0</v>
      </c>
      <c r="M52" s="24">
        <f>ROUND(G52*L52,P4)</f>
        <v>0</v>
      </c>
      <c r="N52" s="25" t="s">
        <v>6046</v>
      </c>
      <c r="O52" s="31">
        <f>M52*AA52</f>
        <v>0</v>
      </c>
      <c r="P52" s="1">
        <v>3</v>
      </c>
      <c r="AA52" s="1">
        <f>IF(P52=1,$O$3,IF(P52=2,$O$4,$O$5))</f>
        <v>0</v>
      </c>
    </row>
    <row r="53">
      <c r="A53" s="1" t="s">
        <v>510</v>
      </c>
      <c r="E53" s="27" t="s">
        <v>506</v>
      </c>
    </row>
    <row r="54" ht="39">
      <c r="A54" s="1" t="s">
        <v>511</v>
      </c>
      <c r="E54" s="32" t="s">
        <v>9974</v>
      </c>
    </row>
    <row r="55" ht="25">
      <c r="A55" s="1" t="s">
        <v>513</v>
      </c>
      <c r="E55" s="27" t="s">
        <v>6048</v>
      </c>
    </row>
    <row r="56">
      <c r="A56" s="1" t="s">
        <v>504</v>
      </c>
      <c r="B56" s="1">
        <v>14</v>
      </c>
      <c r="C56" s="26" t="s">
        <v>6091</v>
      </c>
      <c r="D56" t="s">
        <v>506</v>
      </c>
      <c r="E56" s="27" t="s">
        <v>6092</v>
      </c>
      <c r="F56" s="28" t="s">
        <v>1553</v>
      </c>
      <c r="G56" s="29">
        <v>3.976</v>
      </c>
      <c r="H56" s="28">
        <v>0.002944</v>
      </c>
      <c r="I56" s="30">
        <f>ROUND(G56*H56,P4)</f>
        <v>0</v>
      </c>
      <c r="L56" s="30">
        <v>0</v>
      </c>
      <c r="M56" s="24">
        <f>ROUND(G56*L56,P4)</f>
        <v>0</v>
      </c>
      <c r="N56" s="25" t="s">
        <v>6046</v>
      </c>
      <c r="O56" s="31">
        <f>M56*AA56</f>
        <v>0</v>
      </c>
      <c r="P56" s="1">
        <v>3</v>
      </c>
      <c r="AA56" s="1">
        <f>IF(P56=1,$O$3,IF(P56=2,$O$4,$O$5))</f>
        <v>0</v>
      </c>
    </row>
    <row r="57">
      <c r="A57" s="1" t="s">
        <v>510</v>
      </c>
      <c r="E57" s="27" t="s">
        <v>506</v>
      </c>
    </row>
    <row r="58" ht="65">
      <c r="A58" s="1" t="s">
        <v>511</v>
      </c>
      <c r="E58" s="32" t="s">
        <v>9975</v>
      </c>
    </row>
    <row r="59" ht="25">
      <c r="A59" s="1" t="s">
        <v>513</v>
      </c>
      <c r="E59" s="27" t="s">
        <v>6048</v>
      </c>
    </row>
    <row r="60">
      <c r="A60" s="1" t="s">
        <v>504</v>
      </c>
      <c r="B60" s="1">
        <v>15</v>
      </c>
      <c r="C60" s="26" t="s">
        <v>6094</v>
      </c>
      <c r="D60" t="s">
        <v>506</v>
      </c>
      <c r="E60" s="27" t="s">
        <v>6095</v>
      </c>
      <c r="F60" s="28" t="s">
        <v>1553</v>
      </c>
      <c r="G60" s="29">
        <v>3.976</v>
      </c>
      <c r="H60" s="28">
        <v>0</v>
      </c>
      <c r="I60" s="30">
        <f>ROUND(G60*H60,P4)</f>
        <v>0</v>
      </c>
      <c r="L60" s="30">
        <v>0</v>
      </c>
      <c r="M60" s="24">
        <f>ROUND(G60*L60,P4)</f>
        <v>0</v>
      </c>
      <c r="N60" s="25" t="s">
        <v>6046</v>
      </c>
      <c r="O60" s="31">
        <f>M60*AA60</f>
        <v>0</v>
      </c>
      <c r="P60" s="1">
        <v>3</v>
      </c>
      <c r="AA60" s="1">
        <f>IF(P60=1,$O$3,IF(P60=2,$O$4,$O$5))</f>
        <v>0</v>
      </c>
    </row>
    <row r="61">
      <c r="A61" s="1" t="s">
        <v>510</v>
      </c>
      <c r="E61" s="27" t="s">
        <v>506</v>
      </c>
    </row>
    <row r="62" ht="26">
      <c r="A62" s="1" t="s">
        <v>511</v>
      </c>
      <c r="E62" s="32" t="s">
        <v>9976</v>
      </c>
    </row>
    <row r="63" ht="25">
      <c r="A63" s="1" t="s">
        <v>513</v>
      </c>
      <c r="E63" s="27" t="s">
        <v>6048</v>
      </c>
    </row>
    <row r="64">
      <c r="A64" s="1" t="s">
        <v>504</v>
      </c>
      <c r="B64" s="1">
        <v>16</v>
      </c>
      <c r="C64" s="26" t="s">
        <v>9977</v>
      </c>
      <c r="D64" t="s">
        <v>506</v>
      </c>
      <c r="E64" s="27" t="s">
        <v>9978</v>
      </c>
      <c r="F64" s="28" t="s">
        <v>2694</v>
      </c>
      <c r="G64" s="29">
        <v>0.44400000000000001</v>
      </c>
      <c r="H64" s="28">
        <v>1.060621</v>
      </c>
      <c r="I64" s="30">
        <f>ROUND(G64*H64,P4)</f>
        <v>0</v>
      </c>
      <c r="L64" s="30">
        <v>0</v>
      </c>
      <c r="M64" s="24">
        <f>ROUND(G64*L64,P4)</f>
        <v>0</v>
      </c>
      <c r="N64" s="25" t="s">
        <v>6046</v>
      </c>
      <c r="O64" s="31">
        <f>M64*AA64</f>
        <v>0</v>
      </c>
      <c r="P64" s="1">
        <v>3</v>
      </c>
      <c r="AA64" s="1">
        <f>IF(P64=1,$O$3,IF(P64=2,$O$4,$O$5))</f>
        <v>0</v>
      </c>
    </row>
    <row r="65">
      <c r="A65" s="1" t="s">
        <v>510</v>
      </c>
      <c r="E65" s="27" t="s">
        <v>506</v>
      </c>
    </row>
    <row r="66" ht="26">
      <c r="A66" s="1" t="s">
        <v>511</v>
      </c>
      <c r="E66" s="32" t="s">
        <v>9979</v>
      </c>
    </row>
    <row r="67" ht="25">
      <c r="A67" s="1" t="s">
        <v>513</v>
      </c>
      <c r="E67" s="27" t="s">
        <v>6048</v>
      </c>
    </row>
    <row r="68">
      <c r="A68" s="1" t="s">
        <v>504</v>
      </c>
      <c r="B68" s="1">
        <v>17</v>
      </c>
      <c r="C68" s="26" t="s">
        <v>8655</v>
      </c>
      <c r="D68" t="s">
        <v>506</v>
      </c>
      <c r="E68" s="27" t="s">
        <v>8656</v>
      </c>
      <c r="F68" s="28" t="s">
        <v>2694</v>
      </c>
      <c r="G68" s="29">
        <v>0.039</v>
      </c>
      <c r="H68" s="28">
        <v>1.062773</v>
      </c>
      <c r="I68" s="30">
        <f>ROUND(G68*H68,P4)</f>
        <v>0</v>
      </c>
      <c r="L68" s="30">
        <v>0</v>
      </c>
      <c r="M68" s="24">
        <f>ROUND(G68*L68,P4)</f>
        <v>0</v>
      </c>
      <c r="N68" s="25" t="s">
        <v>6046</v>
      </c>
      <c r="O68" s="31">
        <f>M68*AA68</f>
        <v>0</v>
      </c>
      <c r="P68" s="1">
        <v>3</v>
      </c>
      <c r="AA68" s="1">
        <f>IF(P68=1,$O$3,IF(P68=2,$O$4,$O$5))</f>
        <v>0</v>
      </c>
    </row>
    <row r="69">
      <c r="A69" s="1" t="s">
        <v>510</v>
      </c>
      <c r="E69" s="27" t="s">
        <v>506</v>
      </c>
    </row>
    <row r="70" ht="39">
      <c r="A70" s="1" t="s">
        <v>511</v>
      </c>
      <c r="E70" s="32" t="s">
        <v>9980</v>
      </c>
    </row>
    <row r="71" ht="25">
      <c r="A71" s="1" t="s">
        <v>513</v>
      </c>
      <c r="E71" s="27" t="s">
        <v>6048</v>
      </c>
    </row>
    <row r="72">
      <c r="A72" s="1" t="s">
        <v>504</v>
      </c>
      <c r="B72" s="1">
        <v>11</v>
      </c>
      <c r="C72" s="26" t="s">
        <v>6109</v>
      </c>
      <c r="D72" t="s">
        <v>506</v>
      </c>
      <c r="E72" s="27" t="s">
        <v>6110</v>
      </c>
      <c r="F72" s="28" t="s">
        <v>1553</v>
      </c>
      <c r="G72" s="29">
        <v>8.5280000000000005</v>
      </c>
      <c r="H72" s="28">
        <v>0.00050000000000000001</v>
      </c>
      <c r="I72" s="30">
        <f>ROUND(G72*H72,P4)</f>
        <v>0</v>
      </c>
      <c r="L72" s="30">
        <v>0</v>
      </c>
      <c r="M72" s="24">
        <f>ROUND(G72*L72,P4)</f>
        <v>0</v>
      </c>
      <c r="N72" s="25" t="s">
        <v>6046</v>
      </c>
      <c r="O72" s="31">
        <f>M72*AA72</f>
        <v>0</v>
      </c>
      <c r="P72" s="1">
        <v>3</v>
      </c>
      <c r="AA72" s="1">
        <f>IF(P72=1,$O$3,IF(P72=2,$O$4,$O$5))</f>
        <v>0</v>
      </c>
    </row>
    <row r="73">
      <c r="A73" s="1" t="s">
        <v>510</v>
      </c>
      <c r="E73" s="27" t="s">
        <v>506</v>
      </c>
    </row>
    <row r="74" ht="26">
      <c r="A74" s="1" t="s">
        <v>511</v>
      </c>
      <c r="E74" s="32" t="s">
        <v>9981</v>
      </c>
    </row>
    <row r="75" ht="25">
      <c r="A75" s="1" t="s">
        <v>513</v>
      </c>
      <c r="E75" s="27" t="s">
        <v>6048</v>
      </c>
    </row>
    <row r="76" ht="25">
      <c r="A76" s="1" t="s">
        <v>504</v>
      </c>
      <c r="B76" s="1">
        <v>12</v>
      </c>
      <c r="C76" s="26" t="s">
        <v>9982</v>
      </c>
      <c r="D76" t="s">
        <v>506</v>
      </c>
      <c r="E76" s="27" t="s">
        <v>9983</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
      <c r="A78" s="1" t="s">
        <v>511</v>
      </c>
      <c r="E78" s="32" t="s">
        <v>9984</v>
      </c>
    </row>
    <row r="79">
      <c r="A79" s="1" t="s">
        <v>513</v>
      </c>
      <c r="E79" s="27" t="s">
        <v>506</v>
      </c>
    </row>
    <row r="80" ht="13">
      <c r="A80" s="1" t="s">
        <v>501</v>
      </c>
      <c r="C80" s="22" t="s">
        <v>607</v>
      </c>
      <c r="E80" s="23" t="s">
        <v>3447</v>
      </c>
      <c r="L80" s="24">
        <f>SUMIFS(L81:L96,A81:A96,"P")</f>
        <v>0</v>
      </c>
      <c r="M80" s="24">
        <f>SUMIFS(M81:M96,A81:A96,"P")</f>
        <v>0</v>
      </c>
      <c r="N80" s="25"/>
    </row>
    <row r="81">
      <c r="A81" s="1" t="s">
        <v>504</v>
      </c>
      <c r="B81" s="1">
        <v>19</v>
      </c>
      <c r="C81" s="26" t="s">
        <v>9985</v>
      </c>
      <c r="D81" t="s">
        <v>506</v>
      </c>
      <c r="E81" s="27" t="s">
        <v>9986</v>
      </c>
      <c r="F81" s="28" t="s">
        <v>1553</v>
      </c>
      <c r="G81" s="29">
        <v>101.15000000000001</v>
      </c>
      <c r="H81" s="28">
        <v>0.0027469999999999999</v>
      </c>
      <c r="I81" s="30">
        <f>ROUND(G81*H81,P4)</f>
        <v>0</v>
      </c>
      <c r="L81" s="30">
        <v>0</v>
      </c>
      <c r="M81" s="24">
        <f>ROUND(G81*L81,P4)</f>
        <v>0</v>
      </c>
      <c r="N81" s="25" t="s">
        <v>6046</v>
      </c>
      <c r="O81" s="31">
        <f>M81*AA81</f>
        <v>0</v>
      </c>
      <c r="P81" s="1">
        <v>3</v>
      </c>
      <c r="AA81" s="1">
        <f>IF(P81=1,$O$3,IF(P81=2,$O$4,$O$5))</f>
        <v>0</v>
      </c>
    </row>
    <row r="82">
      <c r="A82" s="1" t="s">
        <v>510</v>
      </c>
      <c r="E82" s="27" t="s">
        <v>506</v>
      </c>
    </row>
    <row r="83" ht="78">
      <c r="A83" s="1" t="s">
        <v>511</v>
      </c>
      <c r="E83" s="32" t="s">
        <v>9987</v>
      </c>
    </row>
    <row r="84" ht="25">
      <c r="A84" s="1" t="s">
        <v>513</v>
      </c>
      <c r="E84" s="27" t="s">
        <v>6048</v>
      </c>
    </row>
    <row r="85">
      <c r="A85" s="1" t="s">
        <v>504</v>
      </c>
      <c r="B85" s="1">
        <v>20</v>
      </c>
      <c r="C85" s="26" t="s">
        <v>9988</v>
      </c>
      <c r="D85" t="s">
        <v>506</v>
      </c>
      <c r="E85" s="27" t="s">
        <v>9989</v>
      </c>
      <c r="F85" s="28" t="s">
        <v>1553</v>
      </c>
      <c r="G85" s="29">
        <v>101.15000000000001</v>
      </c>
      <c r="H85" s="28">
        <v>0</v>
      </c>
      <c r="I85" s="30">
        <f>ROUND(G85*H85,P4)</f>
        <v>0</v>
      </c>
      <c r="L85" s="30">
        <v>0</v>
      </c>
      <c r="M85" s="24">
        <f>ROUND(G85*L85,P4)</f>
        <v>0</v>
      </c>
      <c r="N85" s="25" t="s">
        <v>6046</v>
      </c>
      <c r="O85" s="31">
        <f>M85*AA85</f>
        <v>0</v>
      </c>
      <c r="P85" s="1">
        <v>3</v>
      </c>
      <c r="AA85" s="1">
        <f>IF(P85=1,$O$3,IF(P85=2,$O$4,$O$5))</f>
        <v>0</v>
      </c>
    </row>
    <row r="86">
      <c r="A86" s="1" t="s">
        <v>510</v>
      </c>
      <c r="E86" s="27" t="s">
        <v>506</v>
      </c>
    </row>
    <row r="87" ht="78">
      <c r="A87" s="1" t="s">
        <v>511</v>
      </c>
      <c r="E87" s="32" t="s">
        <v>9987</v>
      </c>
    </row>
    <row r="88" ht="25">
      <c r="A88" s="1" t="s">
        <v>513</v>
      </c>
      <c r="E88" s="27" t="s">
        <v>6048</v>
      </c>
    </row>
    <row r="89" ht="25">
      <c r="A89" s="1" t="s">
        <v>504</v>
      </c>
      <c r="B89" s="1">
        <v>21</v>
      </c>
      <c r="C89" s="26" t="s">
        <v>9990</v>
      </c>
      <c r="D89" t="s">
        <v>506</v>
      </c>
      <c r="E89" s="27" t="s">
        <v>9991</v>
      </c>
      <c r="F89" s="28" t="s">
        <v>2694</v>
      </c>
      <c r="G89" s="29">
        <v>1.4930000000000001</v>
      </c>
      <c r="H89" s="28">
        <v>1.0492220000000001</v>
      </c>
      <c r="I89" s="30">
        <f>ROUND(G89*H89,P4)</f>
        <v>0</v>
      </c>
      <c r="L89" s="30">
        <v>0</v>
      </c>
      <c r="M89" s="24">
        <f>ROUND(G89*L89,P4)</f>
        <v>0</v>
      </c>
      <c r="N89" s="25" t="s">
        <v>6046</v>
      </c>
      <c r="O89" s="31">
        <f>M89*AA89</f>
        <v>0</v>
      </c>
      <c r="P89" s="1">
        <v>3</v>
      </c>
      <c r="AA89" s="1">
        <f>IF(P89=1,$O$3,IF(P89=2,$O$4,$O$5))</f>
        <v>0</v>
      </c>
    </row>
    <row r="90">
      <c r="A90" s="1" t="s">
        <v>510</v>
      </c>
      <c r="E90" s="27" t="s">
        <v>506</v>
      </c>
    </row>
    <row r="91" ht="26">
      <c r="A91" s="1" t="s">
        <v>511</v>
      </c>
      <c r="E91" s="32" t="s">
        <v>9992</v>
      </c>
    </row>
    <row r="92" ht="25">
      <c r="A92" s="1" t="s">
        <v>513</v>
      </c>
      <c r="E92" s="27" t="s">
        <v>6048</v>
      </c>
    </row>
    <row r="93" ht="25">
      <c r="A93" s="1" t="s">
        <v>504</v>
      </c>
      <c r="B93" s="1">
        <v>18</v>
      </c>
      <c r="C93" s="26" t="s">
        <v>9993</v>
      </c>
      <c r="D93" t="s">
        <v>506</v>
      </c>
      <c r="E93" s="27" t="s">
        <v>9994</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8">
      <c r="A95" s="1" t="s">
        <v>511</v>
      </c>
      <c r="E95" s="32" t="s">
        <v>9995</v>
      </c>
    </row>
    <row r="96">
      <c r="A96" s="1" t="s">
        <v>513</v>
      </c>
      <c r="E96" s="27" t="s">
        <v>506</v>
      </c>
    </row>
    <row r="97" ht="13">
      <c r="A97" s="1" t="s">
        <v>501</v>
      </c>
      <c r="C97" s="22" t="s">
        <v>855</v>
      </c>
      <c r="E97" s="23" t="s">
        <v>3455</v>
      </c>
      <c r="L97" s="24">
        <f>SUMIFS(L98:L121,A98:A121,"P")</f>
        <v>0</v>
      </c>
      <c r="M97" s="24">
        <f>SUMIFS(M98:M121,A98:A121,"P")</f>
        <v>0</v>
      </c>
      <c r="N97" s="25"/>
    </row>
    <row r="98" ht="25">
      <c r="A98" s="1" t="s">
        <v>504</v>
      </c>
      <c r="B98" s="1">
        <v>23</v>
      </c>
      <c r="C98" s="26" t="s">
        <v>9996</v>
      </c>
      <c r="D98" t="s">
        <v>506</v>
      </c>
      <c r="E98" s="27" t="s">
        <v>9997</v>
      </c>
      <c r="F98" s="28" t="s">
        <v>1553</v>
      </c>
      <c r="G98" s="29">
        <v>15.678000000000001</v>
      </c>
      <c r="H98" s="28">
        <v>0.005326</v>
      </c>
      <c r="I98" s="30">
        <f>ROUND(G98*H98,P4)</f>
        <v>0</v>
      </c>
      <c r="L98" s="30">
        <v>0</v>
      </c>
      <c r="M98" s="24">
        <f>ROUND(G98*L98,P4)</f>
        <v>0</v>
      </c>
      <c r="N98" s="25" t="s">
        <v>6046</v>
      </c>
      <c r="O98" s="31">
        <f>M98*AA98</f>
        <v>0</v>
      </c>
      <c r="P98" s="1">
        <v>3</v>
      </c>
      <c r="AA98" s="1">
        <f>IF(P98=1,$O$3,IF(P98=2,$O$4,$O$5))</f>
        <v>0</v>
      </c>
    </row>
    <row r="99">
      <c r="A99" s="1" t="s">
        <v>510</v>
      </c>
      <c r="E99" s="27" t="s">
        <v>506</v>
      </c>
    </row>
    <row r="100" ht="39">
      <c r="A100" s="1" t="s">
        <v>511</v>
      </c>
      <c r="E100" s="32" t="s">
        <v>9998</v>
      </c>
    </row>
    <row r="101" ht="25">
      <c r="A101" s="1" t="s">
        <v>513</v>
      </c>
      <c r="E101" s="27" t="s">
        <v>6048</v>
      </c>
    </row>
    <row r="102" ht="25">
      <c r="A102" s="1" t="s">
        <v>504</v>
      </c>
      <c r="B102" s="1">
        <v>24</v>
      </c>
      <c r="C102" s="26" t="s">
        <v>9999</v>
      </c>
      <c r="D102" t="s">
        <v>506</v>
      </c>
      <c r="E102" s="27" t="s">
        <v>10000</v>
      </c>
      <c r="F102" s="28" t="s">
        <v>1553</v>
      </c>
      <c r="G102" s="29">
        <v>15.678000000000001</v>
      </c>
      <c r="H102" s="28">
        <v>0</v>
      </c>
      <c r="I102" s="30">
        <f>ROUND(G102*H102,P4)</f>
        <v>0</v>
      </c>
      <c r="L102" s="30">
        <v>0</v>
      </c>
      <c r="M102" s="24">
        <f>ROUND(G102*L102,P4)</f>
        <v>0</v>
      </c>
      <c r="N102" s="25" t="s">
        <v>6046</v>
      </c>
      <c r="O102" s="31">
        <f>M102*AA102</f>
        <v>0</v>
      </c>
      <c r="P102" s="1">
        <v>3</v>
      </c>
      <c r="AA102" s="1">
        <f>IF(P102=1,$O$3,IF(P102=2,$O$4,$O$5))</f>
        <v>0</v>
      </c>
    </row>
    <row r="103">
      <c r="A103" s="1" t="s">
        <v>510</v>
      </c>
      <c r="E103" s="27" t="s">
        <v>506</v>
      </c>
    </row>
    <row r="104" ht="39">
      <c r="A104" s="1" t="s">
        <v>511</v>
      </c>
      <c r="E104" s="32" t="s">
        <v>9998</v>
      </c>
    </row>
    <row r="105" ht="25">
      <c r="A105" s="1" t="s">
        <v>513</v>
      </c>
      <c r="E105" s="27" t="s">
        <v>6048</v>
      </c>
    </row>
    <row r="106" ht="25">
      <c r="A106" s="1" t="s">
        <v>504</v>
      </c>
      <c r="B106" s="1">
        <v>25</v>
      </c>
      <c r="C106" s="26" t="s">
        <v>10001</v>
      </c>
      <c r="D106" t="s">
        <v>506</v>
      </c>
      <c r="E106" s="27" t="s">
        <v>10002</v>
      </c>
      <c r="F106" s="28" t="s">
        <v>1553</v>
      </c>
      <c r="G106" s="29">
        <v>13.878</v>
      </c>
      <c r="H106" s="28">
        <v>0.00080599999999999997</v>
      </c>
      <c r="I106" s="30">
        <f>ROUND(G106*H106,P4)</f>
        <v>0</v>
      </c>
      <c r="L106" s="30">
        <v>0</v>
      </c>
      <c r="M106" s="24">
        <f>ROUND(G106*L106,P4)</f>
        <v>0</v>
      </c>
      <c r="N106" s="25" t="s">
        <v>6046</v>
      </c>
      <c r="O106" s="31">
        <f>M106*AA106</f>
        <v>0</v>
      </c>
      <c r="P106" s="1">
        <v>3</v>
      </c>
      <c r="AA106" s="1">
        <f>IF(P106=1,$O$3,IF(P106=2,$O$4,$O$5))</f>
        <v>0</v>
      </c>
    </row>
    <row r="107">
      <c r="A107" s="1" t="s">
        <v>510</v>
      </c>
      <c r="E107" s="27" t="s">
        <v>506</v>
      </c>
    </row>
    <row r="108" ht="39">
      <c r="A108" s="1" t="s">
        <v>511</v>
      </c>
      <c r="E108" s="32" t="s">
        <v>10003</v>
      </c>
    </row>
    <row r="109" ht="25">
      <c r="A109" s="1" t="s">
        <v>513</v>
      </c>
      <c r="E109" s="27" t="s">
        <v>6048</v>
      </c>
    </row>
    <row r="110" ht="25">
      <c r="A110" s="1" t="s">
        <v>504</v>
      </c>
      <c r="B110" s="1">
        <v>26</v>
      </c>
      <c r="C110" s="26" t="s">
        <v>10004</v>
      </c>
      <c r="D110" t="s">
        <v>506</v>
      </c>
      <c r="E110" s="27" t="s">
        <v>10005</v>
      </c>
      <c r="F110" s="28" t="s">
        <v>1553</v>
      </c>
      <c r="G110" s="29">
        <v>13.878</v>
      </c>
      <c r="H110" s="28">
        <v>0</v>
      </c>
      <c r="I110" s="30">
        <f>ROUND(G110*H110,P4)</f>
        <v>0</v>
      </c>
      <c r="L110" s="30">
        <v>0</v>
      </c>
      <c r="M110" s="24">
        <f>ROUND(G110*L110,P4)</f>
        <v>0</v>
      </c>
      <c r="N110" s="25" t="s">
        <v>6046</v>
      </c>
      <c r="O110" s="31">
        <f>M110*AA110</f>
        <v>0</v>
      </c>
      <c r="P110" s="1">
        <v>3</v>
      </c>
      <c r="AA110" s="1">
        <f>IF(P110=1,$O$3,IF(P110=2,$O$4,$O$5))</f>
        <v>0</v>
      </c>
    </row>
    <row r="111">
      <c r="A111" s="1" t="s">
        <v>510</v>
      </c>
      <c r="E111" s="27" t="s">
        <v>506</v>
      </c>
    </row>
    <row r="112" ht="39">
      <c r="A112" s="1" t="s">
        <v>511</v>
      </c>
      <c r="E112" s="32" t="s">
        <v>10003</v>
      </c>
    </row>
    <row r="113" ht="25">
      <c r="A113" s="1" t="s">
        <v>513</v>
      </c>
      <c r="E113" s="27" t="s">
        <v>6048</v>
      </c>
    </row>
    <row r="114" ht="37.5">
      <c r="A114" s="1" t="s">
        <v>504</v>
      </c>
      <c r="B114" s="1">
        <v>27</v>
      </c>
      <c r="C114" s="26" t="s">
        <v>10006</v>
      </c>
      <c r="D114" t="s">
        <v>506</v>
      </c>
      <c r="E114" s="27" t="s">
        <v>10007</v>
      </c>
      <c r="F114" s="28" t="s">
        <v>2694</v>
      </c>
      <c r="G114" s="29">
        <v>0.33300000000000002</v>
      </c>
      <c r="H114" s="28">
        <v>1.055552</v>
      </c>
      <c r="I114" s="30">
        <f>ROUND(G114*H114,P4)</f>
        <v>0</v>
      </c>
      <c r="L114" s="30">
        <v>0</v>
      </c>
      <c r="M114" s="24">
        <f>ROUND(G114*L114,P4)</f>
        <v>0</v>
      </c>
      <c r="N114" s="25" t="s">
        <v>6046</v>
      </c>
      <c r="O114" s="31">
        <f>M114*AA114</f>
        <v>0</v>
      </c>
      <c r="P114" s="1">
        <v>3</v>
      </c>
      <c r="AA114" s="1">
        <f>IF(P114=1,$O$3,IF(P114=2,$O$4,$O$5))</f>
        <v>0</v>
      </c>
    </row>
    <row r="115" ht="25">
      <c r="A115" s="1" t="s">
        <v>510</v>
      </c>
      <c r="E115" s="27" t="s">
        <v>10008</v>
      </c>
    </row>
    <row r="116" ht="26">
      <c r="A116" s="1" t="s">
        <v>511</v>
      </c>
      <c r="E116" s="32" t="s">
        <v>10009</v>
      </c>
    </row>
    <row r="117" ht="25">
      <c r="A117" s="1" t="s">
        <v>513</v>
      </c>
      <c r="E117" s="27" t="s">
        <v>6048</v>
      </c>
    </row>
    <row r="118" ht="37.5">
      <c r="A118" s="1" t="s">
        <v>504</v>
      </c>
      <c r="B118" s="1">
        <v>22</v>
      </c>
      <c r="C118" s="26" t="s">
        <v>10010</v>
      </c>
      <c r="D118" t="s">
        <v>506</v>
      </c>
      <c r="E118" s="27" t="s">
        <v>10011</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
      <c r="A120" s="1" t="s">
        <v>511</v>
      </c>
      <c r="E120" s="32" t="s">
        <v>10012</v>
      </c>
    </row>
    <row r="121">
      <c r="A121" s="1" t="s">
        <v>513</v>
      </c>
      <c r="E121" s="27" t="s">
        <v>506</v>
      </c>
    </row>
    <row r="122" ht="13">
      <c r="A122" s="1" t="s">
        <v>501</v>
      </c>
      <c r="C122" s="22" t="s">
        <v>5101</v>
      </c>
      <c r="E122" s="23" t="s">
        <v>8746</v>
      </c>
      <c r="L122" s="24">
        <f>SUMIFS(L123:L150,A123:A150,"P")</f>
        <v>0</v>
      </c>
      <c r="M122" s="24">
        <f>SUMIFS(M123:M150,A123:A150,"P")</f>
        <v>0</v>
      </c>
      <c r="N122" s="25"/>
    </row>
    <row r="123">
      <c r="A123" s="1" t="s">
        <v>504</v>
      </c>
      <c r="B123" s="1">
        <v>31</v>
      </c>
      <c r="C123" s="26" t="s">
        <v>10013</v>
      </c>
      <c r="D123" t="s">
        <v>506</v>
      </c>
      <c r="E123" s="27" t="s">
        <v>10014</v>
      </c>
      <c r="F123" s="28" t="s">
        <v>1553</v>
      </c>
      <c r="G123" s="29">
        <v>32.765000000000001</v>
      </c>
      <c r="H123" s="28">
        <v>0.0018400000000000001</v>
      </c>
      <c r="I123" s="30">
        <f>ROUND(G123*H123,P4)</f>
        <v>0</v>
      </c>
      <c r="L123" s="30">
        <v>0</v>
      </c>
      <c r="M123" s="24">
        <f>ROUND(G123*L123,P4)</f>
        <v>0</v>
      </c>
      <c r="N123" s="25" t="s">
        <v>6046</v>
      </c>
      <c r="O123" s="31">
        <f>M123*AA123</f>
        <v>0</v>
      </c>
      <c r="P123" s="1">
        <v>3</v>
      </c>
      <c r="AA123" s="1">
        <f>IF(P123=1,$O$3,IF(P123=2,$O$4,$O$5))</f>
        <v>0</v>
      </c>
    </row>
    <row r="124">
      <c r="A124" s="1" t="s">
        <v>510</v>
      </c>
      <c r="E124" s="27" t="s">
        <v>506</v>
      </c>
    </row>
    <row r="125" ht="26">
      <c r="A125" s="1" t="s">
        <v>511</v>
      </c>
      <c r="E125" s="32" t="s">
        <v>10015</v>
      </c>
    </row>
    <row r="126" ht="25">
      <c r="A126" s="1" t="s">
        <v>513</v>
      </c>
      <c r="E126" s="27" t="s">
        <v>6048</v>
      </c>
    </row>
    <row r="127">
      <c r="A127" s="1" t="s">
        <v>504</v>
      </c>
      <c r="B127" s="1">
        <v>29</v>
      </c>
      <c r="C127" s="26" t="s">
        <v>10016</v>
      </c>
      <c r="D127" t="s">
        <v>506</v>
      </c>
      <c r="E127" s="27" t="s">
        <v>10017</v>
      </c>
      <c r="F127" s="28" t="s">
        <v>1553</v>
      </c>
      <c r="G127" s="29">
        <v>2.9889999999999999</v>
      </c>
      <c r="H127" s="28">
        <v>0.00022000000000000001</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
      <c r="A129" s="1" t="s">
        <v>511</v>
      </c>
      <c r="E129" s="32" t="s">
        <v>10018</v>
      </c>
    </row>
    <row r="130" ht="25">
      <c r="A130" s="1" t="s">
        <v>513</v>
      </c>
      <c r="E130" s="27" t="s">
        <v>6048</v>
      </c>
    </row>
    <row r="131" ht="37.5">
      <c r="A131" s="1" t="s">
        <v>504</v>
      </c>
      <c r="B131" s="1">
        <v>30</v>
      </c>
      <c r="C131" s="26" t="s">
        <v>10019</v>
      </c>
      <c r="D131" t="s">
        <v>506</v>
      </c>
      <c r="E131" s="27" t="s">
        <v>10020</v>
      </c>
      <c r="F131" s="28" t="s">
        <v>1553</v>
      </c>
      <c r="G131" s="29">
        <v>31.204999999999998</v>
      </c>
      <c r="H131" s="28">
        <v>0.0085159999999999993</v>
      </c>
      <c r="I131" s="30">
        <f>ROUND(G131*H131,P4)</f>
        <v>0</v>
      </c>
      <c r="L131" s="30">
        <v>0</v>
      </c>
      <c r="M131" s="24">
        <f>ROUND(G131*L131,P4)</f>
        <v>0</v>
      </c>
      <c r="N131" s="25" t="s">
        <v>6046</v>
      </c>
      <c r="O131" s="31">
        <f>M131*AA131</f>
        <v>0</v>
      </c>
      <c r="P131" s="1">
        <v>3</v>
      </c>
      <c r="AA131" s="1">
        <f>IF(P131=1,$O$3,IF(P131=2,$O$4,$O$5))</f>
        <v>0</v>
      </c>
    </row>
    <row r="132">
      <c r="A132" s="1" t="s">
        <v>510</v>
      </c>
      <c r="E132" s="27" t="s">
        <v>10021</v>
      </c>
    </row>
    <row r="133" ht="65">
      <c r="A133" s="1" t="s">
        <v>511</v>
      </c>
      <c r="E133" s="32" t="s">
        <v>10022</v>
      </c>
    </row>
    <row r="134" ht="25">
      <c r="A134" s="1" t="s">
        <v>513</v>
      </c>
      <c r="E134" s="27" t="s">
        <v>6048</v>
      </c>
    </row>
    <row r="135" ht="25">
      <c r="A135" s="1" t="s">
        <v>504</v>
      </c>
      <c r="B135" s="1">
        <v>32</v>
      </c>
      <c r="C135" s="26" t="s">
        <v>10023</v>
      </c>
      <c r="D135" t="s">
        <v>506</v>
      </c>
      <c r="E135" s="27" t="s">
        <v>10024</v>
      </c>
      <c r="F135" s="28" t="s">
        <v>1553</v>
      </c>
      <c r="G135" s="29">
        <v>2.9889999999999999</v>
      </c>
      <c r="H135" s="28">
        <v>0.0038</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
      <c r="A137" s="1" t="s">
        <v>511</v>
      </c>
      <c r="E137" s="32" t="s">
        <v>10018</v>
      </c>
    </row>
    <row r="138" ht="25">
      <c r="A138" s="1" t="s">
        <v>513</v>
      </c>
      <c r="E138" s="27" t="s">
        <v>6048</v>
      </c>
    </row>
    <row r="139" ht="25">
      <c r="A139" s="1" t="s">
        <v>504</v>
      </c>
      <c r="B139" s="1">
        <v>34</v>
      </c>
      <c r="C139" s="26" t="s">
        <v>10025</v>
      </c>
      <c r="D139" t="s">
        <v>506</v>
      </c>
      <c r="E139" s="27" t="s">
        <v>10026</v>
      </c>
      <c r="F139" s="28" t="s">
        <v>519</v>
      </c>
      <c r="G139" s="29">
        <v>2</v>
      </c>
      <c r="H139" s="28">
        <v>0.025159999999999998</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
      <c r="A141" s="1" t="s">
        <v>511</v>
      </c>
      <c r="E141" s="32" t="s">
        <v>10027</v>
      </c>
    </row>
    <row r="142" ht="25">
      <c r="A142" s="1" t="s">
        <v>513</v>
      </c>
      <c r="E142" s="27" t="s">
        <v>6048</v>
      </c>
    </row>
    <row r="143" ht="25">
      <c r="A143" s="1" t="s">
        <v>504</v>
      </c>
      <c r="B143" s="1">
        <v>28</v>
      </c>
      <c r="C143" s="26" t="s">
        <v>10028</v>
      </c>
      <c r="D143" t="s">
        <v>506</v>
      </c>
      <c r="E143" s="27" t="s">
        <v>10029</v>
      </c>
      <c r="F143" s="28" t="s">
        <v>1553</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10018</v>
      </c>
    </row>
    <row r="146">
      <c r="A146" s="1" t="s">
        <v>513</v>
      </c>
      <c r="E146" s="27" t="s">
        <v>506</v>
      </c>
    </row>
    <row r="147" ht="25">
      <c r="A147" s="1" t="s">
        <v>504</v>
      </c>
      <c r="B147" s="1">
        <v>33</v>
      </c>
      <c r="C147" s="26" t="s">
        <v>10030</v>
      </c>
      <c r="D147" t="s">
        <v>506</v>
      </c>
      <c r="E147" s="27" t="s">
        <v>10031</v>
      </c>
      <c r="F147" s="28" t="s">
        <v>1553</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
      <c r="A149" s="1" t="s">
        <v>511</v>
      </c>
      <c r="E149" s="32" t="s">
        <v>10032</v>
      </c>
    </row>
    <row r="150">
      <c r="A150" s="1" t="s">
        <v>513</v>
      </c>
      <c r="E150" s="27" t="s">
        <v>506</v>
      </c>
    </row>
    <row r="151" ht="13">
      <c r="A151" s="1" t="s">
        <v>501</v>
      </c>
      <c r="C151" s="22" t="s">
        <v>6159</v>
      </c>
      <c r="E151" s="23" t="s">
        <v>6160</v>
      </c>
      <c r="L151" s="24">
        <f>SUMIFS(L152:L199,A152:A199,"P")</f>
        <v>0</v>
      </c>
      <c r="M151" s="24">
        <f>SUMIFS(M152:M199,A152:A199,"P")</f>
        <v>0</v>
      </c>
      <c r="N151" s="25"/>
    </row>
    <row r="152">
      <c r="A152" s="1" t="s">
        <v>504</v>
      </c>
      <c r="B152" s="1">
        <v>36</v>
      </c>
      <c r="C152" s="26" t="s">
        <v>8806</v>
      </c>
      <c r="D152" t="s">
        <v>600</v>
      </c>
      <c r="E152" s="27" t="s">
        <v>8807</v>
      </c>
      <c r="F152" s="28" t="s">
        <v>2694</v>
      </c>
      <c r="G152" s="29">
        <v>0.0050000000000000001</v>
      </c>
      <c r="H152" s="28">
        <v>1</v>
      </c>
      <c r="I152" s="30">
        <f>ROUND(G152*H152,P4)</f>
        <v>0</v>
      </c>
      <c r="L152" s="30">
        <v>0</v>
      </c>
      <c r="M152" s="24">
        <f>ROUND(G152*L152,P4)</f>
        <v>0</v>
      </c>
      <c r="N152" s="25" t="s">
        <v>6046</v>
      </c>
      <c r="O152" s="31">
        <f>M152*AA152</f>
        <v>0</v>
      </c>
      <c r="P152" s="1">
        <v>3</v>
      </c>
      <c r="AA152" s="1">
        <f>IF(P152=1,$O$3,IF(P152=2,$O$4,$O$5))</f>
        <v>0</v>
      </c>
    </row>
    <row r="153">
      <c r="A153" s="1" t="s">
        <v>510</v>
      </c>
      <c r="E153" s="27" t="s">
        <v>506</v>
      </c>
    </row>
    <row r="154" ht="26">
      <c r="A154" s="1" t="s">
        <v>511</v>
      </c>
      <c r="E154" s="32" t="s">
        <v>10033</v>
      </c>
    </row>
    <row r="155" ht="25">
      <c r="A155" s="1" t="s">
        <v>513</v>
      </c>
      <c r="E155" s="27" t="s">
        <v>6048</v>
      </c>
    </row>
    <row r="156">
      <c r="A156" s="1" t="s">
        <v>504</v>
      </c>
      <c r="B156" s="1">
        <v>38</v>
      </c>
      <c r="C156" s="26" t="s">
        <v>8806</v>
      </c>
      <c r="D156" t="s">
        <v>604</v>
      </c>
      <c r="E156" s="27" t="s">
        <v>8807</v>
      </c>
      <c r="F156" s="28" t="s">
        <v>2694</v>
      </c>
      <c r="G156" s="29">
        <v>0.0060000000000000001</v>
      </c>
      <c r="H156" s="28">
        <v>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
      <c r="A158" s="1" t="s">
        <v>511</v>
      </c>
      <c r="E158" s="32" t="s">
        <v>10034</v>
      </c>
    </row>
    <row r="159" ht="25">
      <c r="A159" s="1" t="s">
        <v>513</v>
      </c>
      <c r="E159" s="27" t="s">
        <v>6048</v>
      </c>
    </row>
    <row r="160" ht="37.5">
      <c r="A160" s="1" t="s">
        <v>504</v>
      </c>
      <c r="B160" s="1">
        <v>40</v>
      </c>
      <c r="C160" s="26" t="s">
        <v>10035</v>
      </c>
      <c r="D160" t="s">
        <v>600</v>
      </c>
      <c r="E160" s="27" t="s">
        <v>10036</v>
      </c>
      <c r="F160" s="28" t="s">
        <v>1553</v>
      </c>
      <c r="G160" s="29">
        <v>17.887</v>
      </c>
      <c r="H160" s="28">
        <v>0.0047000000000000002</v>
      </c>
      <c r="I160" s="30">
        <f>ROUND(G160*H160,P4)</f>
        <v>0</v>
      </c>
      <c r="L160" s="30">
        <v>0</v>
      </c>
      <c r="M160" s="24">
        <f>ROUND(G160*L160,P4)</f>
        <v>0</v>
      </c>
      <c r="N160" s="25" t="s">
        <v>6046</v>
      </c>
      <c r="O160" s="31">
        <f>M160*AA160</f>
        <v>0</v>
      </c>
      <c r="P160" s="1">
        <v>3</v>
      </c>
      <c r="AA160" s="1">
        <f>IF(P160=1,$O$3,IF(P160=2,$O$4,$O$5))</f>
        <v>0</v>
      </c>
    </row>
    <row r="161">
      <c r="A161" s="1" t="s">
        <v>510</v>
      </c>
      <c r="E161" s="27" t="s">
        <v>506</v>
      </c>
    </row>
    <row r="162" ht="26">
      <c r="A162" s="1" t="s">
        <v>511</v>
      </c>
      <c r="E162" s="32" t="s">
        <v>10037</v>
      </c>
    </row>
    <row r="163" ht="25">
      <c r="A163" s="1" t="s">
        <v>513</v>
      </c>
      <c r="E163" s="27" t="s">
        <v>6048</v>
      </c>
    </row>
    <row r="164" ht="37.5">
      <c r="A164" s="1" t="s">
        <v>504</v>
      </c>
      <c r="B164" s="1">
        <v>42</v>
      </c>
      <c r="C164" s="26" t="s">
        <v>10035</v>
      </c>
      <c r="D164" t="s">
        <v>604</v>
      </c>
      <c r="E164" s="27" t="s">
        <v>10036</v>
      </c>
      <c r="F164" s="28" t="s">
        <v>1553</v>
      </c>
      <c r="G164" s="29">
        <v>19.963000000000001</v>
      </c>
      <c r="H164" s="28">
        <v>0.0047000000000000002</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
      <c r="A166" s="1" t="s">
        <v>511</v>
      </c>
      <c r="E166" s="32" t="s">
        <v>10038</v>
      </c>
    </row>
    <row r="167" ht="25">
      <c r="A167" s="1" t="s">
        <v>513</v>
      </c>
      <c r="E167" s="27" t="s">
        <v>6048</v>
      </c>
    </row>
    <row r="168" ht="37.5">
      <c r="A168" s="1" t="s">
        <v>504</v>
      </c>
      <c r="B168" s="1">
        <v>46</v>
      </c>
      <c r="C168" s="26" t="s">
        <v>10035</v>
      </c>
      <c r="D168" t="s">
        <v>607</v>
      </c>
      <c r="E168" s="27" t="s">
        <v>10036</v>
      </c>
      <c r="F168" s="28" t="s">
        <v>1553</v>
      </c>
      <c r="G168" s="29">
        <v>9.4499999999999993</v>
      </c>
      <c r="H168" s="28">
        <v>0.0047000000000000002</v>
      </c>
      <c r="I168" s="30">
        <f>ROUND(G168*H168,P4)</f>
        <v>0</v>
      </c>
      <c r="L168" s="30">
        <v>0</v>
      </c>
      <c r="M168" s="24">
        <f>ROUND(G168*L168,P4)</f>
        <v>0</v>
      </c>
      <c r="N168" s="25" t="s">
        <v>6046</v>
      </c>
      <c r="O168" s="31">
        <f>M168*AA168</f>
        <v>0</v>
      </c>
      <c r="P168" s="1">
        <v>3</v>
      </c>
      <c r="AA168" s="1">
        <f>IF(P168=1,$O$3,IF(P168=2,$O$4,$O$5))</f>
        <v>0</v>
      </c>
    </row>
    <row r="169">
      <c r="A169" s="1" t="s">
        <v>510</v>
      </c>
      <c r="E169" s="27" t="s">
        <v>506</v>
      </c>
    </row>
    <row r="170" ht="26">
      <c r="A170" s="1" t="s">
        <v>511</v>
      </c>
      <c r="E170" s="32" t="s">
        <v>10039</v>
      </c>
    </row>
    <row r="171" ht="25">
      <c r="A171" s="1" t="s">
        <v>513</v>
      </c>
      <c r="E171" s="27" t="s">
        <v>6048</v>
      </c>
    </row>
    <row r="172" ht="25">
      <c r="A172" s="1" t="s">
        <v>504</v>
      </c>
      <c r="B172" s="1">
        <v>35</v>
      </c>
      <c r="C172" s="26" t="s">
        <v>6169</v>
      </c>
      <c r="D172" t="s">
        <v>506</v>
      </c>
      <c r="E172" s="27" t="s">
        <v>6170</v>
      </c>
      <c r="F172" s="28" t="s">
        <v>1553</v>
      </c>
      <c r="G172" s="29">
        <v>15.347</v>
      </c>
      <c r="H172" s="28">
        <v>0</v>
      </c>
      <c r="I172" s="30">
        <f>ROUND(G172*H172,P4)</f>
        <v>0</v>
      </c>
      <c r="L172" s="30">
        <v>0</v>
      </c>
      <c r="M172" s="24">
        <f>ROUND(G172*L172,P4)</f>
        <v>0</v>
      </c>
      <c r="N172" s="25" t="s">
        <v>6046</v>
      </c>
      <c r="O172" s="31">
        <f>M172*AA172</f>
        <v>0</v>
      </c>
      <c r="P172" s="1">
        <v>3</v>
      </c>
      <c r="AA172" s="1">
        <f>IF(P172=1,$O$3,IF(P172=2,$O$4,$O$5))</f>
        <v>0</v>
      </c>
    </row>
    <row r="173">
      <c r="A173" s="1" t="s">
        <v>510</v>
      </c>
      <c r="E173" s="27" t="s">
        <v>506</v>
      </c>
    </row>
    <row r="174" ht="39">
      <c r="A174" s="1" t="s">
        <v>511</v>
      </c>
      <c r="E174" s="32" t="s">
        <v>10040</v>
      </c>
    </row>
    <row r="175" ht="25">
      <c r="A175" s="1" t="s">
        <v>513</v>
      </c>
      <c r="E175" s="27" t="s">
        <v>6048</v>
      </c>
    </row>
    <row r="176" ht="25">
      <c r="A176" s="1" t="s">
        <v>504</v>
      </c>
      <c r="B176" s="1">
        <v>37</v>
      </c>
      <c r="C176" s="26" t="s">
        <v>6174</v>
      </c>
      <c r="D176" t="s">
        <v>506</v>
      </c>
      <c r="E176" s="27" t="s">
        <v>6175</v>
      </c>
      <c r="F176" s="28" t="s">
        <v>1553</v>
      </c>
      <c r="G176" s="29">
        <v>16.350000000000001</v>
      </c>
      <c r="H176" s="28">
        <v>0</v>
      </c>
      <c r="I176" s="30">
        <f>ROUND(G176*H176,P4)</f>
        <v>0</v>
      </c>
      <c r="L176" s="30">
        <v>0</v>
      </c>
      <c r="M176" s="24">
        <f>ROUND(G176*L176,P4)</f>
        <v>0</v>
      </c>
      <c r="N176" s="25" t="s">
        <v>6046</v>
      </c>
      <c r="O176" s="31">
        <f>M176*AA176</f>
        <v>0</v>
      </c>
      <c r="P176" s="1">
        <v>3</v>
      </c>
      <c r="AA176" s="1">
        <f>IF(P176=1,$O$3,IF(P176=2,$O$4,$O$5))</f>
        <v>0</v>
      </c>
    </row>
    <row r="177">
      <c r="A177" s="1" t="s">
        <v>510</v>
      </c>
      <c r="E177" s="27" t="s">
        <v>506</v>
      </c>
    </row>
    <row r="178" ht="39">
      <c r="A178" s="1" t="s">
        <v>511</v>
      </c>
      <c r="E178" s="32" t="s">
        <v>10041</v>
      </c>
    </row>
    <row r="179" ht="25">
      <c r="A179" s="1" t="s">
        <v>513</v>
      </c>
      <c r="E179" s="27" t="s">
        <v>6048</v>
      </c>
    </row>
    <row r="180">
      <c r="A180" s="1" t="s">
        <v>504</v>
      </c>
      <c r="B180" s="1">
        <v>39</v>
      </c>
      <c r="C180" s="26" t="s">
        <v>8819</v>
      </c>
      <c r="D180" t="s">
        <v>506</v>
      </c>
      <c r="E180" s="27" t="s">
        <v>8820</v>
      </c>
      <c r="F180" s="28" t="s">
        <v>1553</v>
      </c>
      <c r="G180" s="29">
        <v>15.347</v>
      </c>
      <c r="H180" s="28">
        <v>0.00039800000000000002</v>
      </c>
      <c r="I180" s="30">
        <f>ROUND(G180*H180,P4)</f>
        <v>0</v>
      </c>
      <c r="L180" s="30">
        <v>0</v>
      </c>
      <c r="M180" s="24">
        <f>ROUND(G180*L180,P4)</f>
        <v>0</v>
      </c>
      <c r="N180" s="25" t="s">
        <v>6046</v>
      </c>
      <c r="O180" s="31">
        <f>M180*AA180</f>
        <v>0</v>
      </c>
      <c r="P180" s="1">
        <v>3</v>
      </c>
      <c r="AA180" s="1">
        <f>IF(P180=1,$O$3,IF(P180=2,$O$4,$O$5))</f>
        <v>0</v>
      </c>
    </row>
    <row r="181">
      <c r="A181" s="1" t="s">
        <v>510</v>
      </c>
      <c r="E181" s="27" t="s">
        <v>506</v>
      </c>
    </row>
    <row r="182" ht="39">
      <c r="A182" s="1" t="s">
        <v>511</v>
      </c>
      <c r="E182" s="32" t="s">
        <v>10040</v>
      </c>
    </row>
    <row r="183" ht="25">
      <c r="A183" s="1" t="s">
        <v>513</v>
      </c>
      <c r="E183" s="27" t="s">
        <v>6048</v>
      </c>
    </row>
    <row r="184">
      <c r="A184" s="1" t="s">
        <v>504</v>
      </c>
      <c r="B184" s="1">
        <v>41</v>
      </c>
      <c r="C184" s="26" t="s">
        <v>10042</v>
      </c>
      <c r="D184" t="s">
        <v>506</v>
      </c>
      <c r="E184" s="27" t="s">
        <v>10043</v>
      </c>
      <c r="F184" s="28" t="s">
        <v>1553</v>
      </c>
      <c r="G184" s="29">
        <v>16.350000000000001</v>
      </c>
      <c r="H184" s="28">
        <v>0.00039800000000000002</v>
      </c>
      <c r="I184" s="30">
        <f>ROUND(G184*H184,P4)</f>
        <v>0</v>
      </c>
      <c r="L184" s="30">
        <v>0</v>
      </c>
      <c r="M184" s="24">
        <f>ROUND(G184*L184,P4)</f>
        <v>0</v>
      </c>
      <c r="N184" s="25" t="s">
        <v>6046</v>
      </c>
      <c r="O184" s="31">
        <f>M184*AA184</f>
        <v>0</v>
      </c>
      <c r="P184" s="1">
        <v>3</v>
      </c>
      <c r="AA184" s="1">
        <f>IF(P184=1,$O$3,IF(P184=2,$O$4,$O$5))</f>
        <v>0</v>
      </c>
    </row>
    <row r="185">
      <c r="A185" s="1" t="s">
        <v>510</v>
      </c>
      <c r="E185" s="27" t="s">
        <v>506</v>
      </c>
    </row>
    <row r="186" ht="39">
      <c r="A186" s="1" t="s">
        <v>511</v>
      </c>
      <c r="E186" s="32" t="s">
        <v>10041</v>
      </c>
    </row>
    <row r="187" ht="25">
      <c r="A187" s="1" t="s">
        <v>513</v>
      </c>
      <c r="E187" s="27" t="s">
        <v>6048</v>
      </c>
    </row>
    <row r="188" ht="37.5">
      <c r="A188" s="1" t="s">
        <v>504</v>
      </c>
      <c r="B188" s="1">
        <v>43</v>
      </c>
      <c r="C188" s="26" t="s">
        <v>10044</v>
      </c>
      <c r="D188" t="s">
        <v>506</v>
      </c>
      <c r="E188" s="27" t="s">
        <v>10045</v>
      </c>
      <c r="F188" s="28" t="s">
        <v>1553</v>
      </c>
      <c r="G188" s="29">
        <v>16.611999999999998</v>
      </c>
      <c r="H188" s="28">
        <v>0.00090799999999999995</v>
      </c>
      <c r="I188" s="30">
        <f>ROUND(G188*H188,P4)</f>
        <v>0</v>
      </c>
      <c r="L188" s="30">
        <v>0</v>
      </c>
      <c r="M188" s="24">
        <f>ROUND(G188*L188,P4)</f>
        <v>0</v>
      </c>
      <c r="N188" s="25" t="s">
        <v>6046</v>
      </c>
      <c r="O188" s="31">
        <f>M188*AA188</f>
        <v>0</v>
      </c>
      <c r="P188" s="1">
        <v>3</v>
      </c>
      <c r="AA188" s="1">
        <f>IF(P188=1,$O$3,IF(P188=2,$O$4,$O$5))</f>
        <v>0</v>
      </c>
    </row>
    <row r="189">
      <c r="A189" s="1" t="s">
        <v>510</v>
      </c>
      <c r="E189" s="27" t="s">
        <v>10046</v>
      </c>
    </row>
    <row r="190" ht="39">
      <c r="A190" s="1" t="s">
        <v>511</v>
      </c>
      <c r="E190" s="32" t="s">
        <v>10047</v>
      </c>
    </row>
    <row r="191" ht="25">
      <c r="A191" s="1" t="s">
        <v>513</v>
      </c>
      <c r="E191" s="27" t="s">
        <v>6048</v>
      </c>
    </row>
    <row r="192" ht="25">
      <c r="A192" s="1" t="s">
        <v>504</v>
      </c>
      <c r="B192" s="1">
        <v>44</v>
      </c>
      <c r="C192" s="26" t="s">
        <v>10048</v>
      </c>
      <c r="D192" t="s">
        <v>506</v>
      </c>
      <c r="E192" s="27" t="s">
        <v>10049</v>
      </c>
      <c r="F192" s="28" t="s">
        <v>567</v>
      </c>
      <c r="G192" s="29">
        <v>15.24</v>
      </c>
      <c r="H192" s="28">
        <v>0.00016000000000000001</v>
      </c>
      <c r="I192" s="30">
        <f>ROUND(G192*H192,P4)</f>
        <v>0</v>
      </c>
      <c r="L192" s="30">
        <v>0</v>
      </c>
      <c r="M192" s="24">
        <f>ROUND(G192*L192,P4)</f>
        <v>0</v>
      </c>
      <c r="N192" s="25" t="s">
        <v>6046</v>
      </c>
      <c r="O192" s="31">
        <f>M192*AA192</f>
        <v>0</v>
      </c>
      <c r="P192" s="1">
        <v>3</v>
      </c>
      <c r="AA192" s="1">
        <f>IF(P192=1,$O$3,IF(P192=2,$O$4,$O$5))</f>
        <v>0</v>
      </c>
    </row>
    <row r="193">
      <c r="A193" s="1" t="s">
        <v>510</v>
      </c>
      <c r="E193" s="27" t="s">
        <v>506</v>
      </c>
    </row>
    <row r="194" ht="26">
      <c r="A194" s="1" t="s">
        <v>511</v>
      </c>
      <c r="E194" s="32" t="s">
        <v>10050</v>
      </c>
    </row>
    <row r="195" ht="25">
      <c r="A195" s="1" t="s">
        <v>513</v>
      </c>
      <c r="E195" s="27" t="s">
        <v>6048</v>
      </c>
    </row>
    <row r="196" ht="25">
      <c r="A196" s="1" t="s">
        <v>504</v>
      </c>
      <c r="B196" s="1">
        <v>45</v>
      </c>
      <c r="C196" s="26" t="s">
        <v>10051</v>
      </c>
      <c r="D196" t="s">
        <v>506</v>
      </c>
      <c r="E196" s="27" t="s">
        <v>10052</v>
      </c>
      <c r="F196" s="28" t="s">
        <v>567</v>
      </c>
      <c r="G196" s="29">
        <v>15</v>
      </c>
      <c r="H196" s="28">
        <v>0.00020100000000000001</v>
      </c>
      <c r="I196" s="30">
        <f>ROUND(G196*H196,P4)</f>
        <v>0</v>
      </c>
      <c r="L196" s="30">
        <v>0</v>
      </c>
      <c r="M196" s="24">
        <f>ROUND(G196*L196,P4)</f>
        <v>0</v>
      </c>
      <c r="N196" s="25" t="s">
        <v>6046</v>
      </c>
      <c r="O196" s="31">
        <f>M196*AA196</f>
        <v>0</v>
      </c>
      <c r="P196" s="1">
        <v>3</v>
      </c>
      <c r="AA196" s="1">
        <f>IF(P196=1,$O$3,IF(P196=2,$O$4,$O$5))</f>
        <v>0</v>
      </c>
    </row>
    <row r="197">
      <c r="A197" s="1" t="s">
        <v>510</v>
      </c>
      <c r="E197" s="27" t="s">
        <v>506</v>
      </c>
    </row>
    <row r="198" ht="39">
      <c r="A198" s="1" t="s">
        <v>511</v>
      </c>
      <c r="E198" s="32" t="s">
        <v>10053</v>
      </c>
    </row>
    <row r="199" ht="25">
      <c r="A199" s="1" t="s">
        <v>513</v>
      </c>
      <c r="E199" s="27" t="s">
        <v>6048</v>
      </c>
    </row>
    <row r="200" ht="13">
      <c r="A200" s="1" t="s">
        <v>501</v>
      </c>
      <c r="C200" s="22" t="s">
        <v>8823</v>
      </c>
      <c r="E200" s="23" t="s">
        <v>8824</v>
      </c>
      <c r="L200" s="24">
        <f>SUMIFS(L201:L224,A201:A224,"P")</f>
        <v>0</v>
      </c>
      <c r="M200" s="24">
        <f>SUMIFS(M201:M224,A201:A224,"P")</f>
        <v>0</v>
      </c>
      <c r="N200" s="25"/>
    </row>
    <row r="201">
      <c r="A201" s="1" t="s">
        <v>504</v>
      </c>
      <c r="B201" s="1">
        <v>52</v>
      </c>
      <c r="C201" s="26" t="s">
        <v>10054</v>
      </c>
      <c r="D201" t="s">
        <v>506</v>
      </c>
      <c r="E201" s="27" t="s">
        <v>10055</v>
      </c>
      <c r="F201" s="28" t="s">
        <v>1553</v>
      </c>
      <c r="G201" s="29">
        <v>18.062000000000001</v>
      </c>
      <c r="H201" s="28">
        <v>0.00016000000000000001</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
      <c r="A203" s="1" t="s">
        <v>511</v>
      </c>
      <c r="E203" s="32" t="s">
        <v>10056</v>
      </c>
    </row>
    <row r="204" ht="25">
      <c r="A204" s="1" t="s">
        <v>513</v>
      </c>
      <c r="E204" s="27" t="s">
        <v>6048</v>
      </c>
    </row>
    <row r="205">
      <c r="A205" s="1" t="s">
        <v>504</v>
      </c>
      <c r="B205" s="1">
        <v>50</v>
      </c>
      <c r="C205" s="26" t="s">
        <v>10057</v>
      </c>
      <c r="D205" t="s">
        <v>506</v>
      </c>
      <c r="E205" s="27" t="s">
        <v>10058</v>
      </c>
      <c r="F205" s="28" t="s">
        <v>1553</v>
      </c>
      <c r="G205" s="29">
        <v>17.443000000000001</v>
      </c>
      <c r="H205" s="28">
        <v>0.0018</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
      <c r="A207" s="1" t="s">
        <v>511</v>
      </c>
      <c r="E207" s="32" t="s">
        <v>10059</v>
      </c>
    </row>
    <row r="208" ht="25">
      <c r="A208" s="1" t="s">
        <v>513</v>
      </c>
      <c r="E208" s="27" t="s">
        <v>6048</v>
      </c>
    </row>
    <row r="209">
      <c r="A209" s="1" t="s">
        <v>504</v>
      </c>
      <c r="B209" s="1">
        <v>48</v>
      </c>
      <c r="C209" s="26" t="s">
        <v>10060</v>
      </c>
      <c r="D209" t="s">
        <v>506</v>
      </c>
      <c r="E209" s="27" t="s">
        <v>10061</v>
      </c>
      <c r="F209" s="28" t="s">
        <v>1553</v>
      </c>
      <c r="G209" s="29">
        <v>16.271999999999998</v>
      </c>
      <c r="H209" s="28">
        <v>0.0035999999999999999</v>
      </c>
      <c r="I209" s="30">
        <f>ROUND(G209*H209,P4)</f>
        <v>0</v>
      </c>
      <c r="L209" s="30">
        <v>0</v>
      </c>
      <c r="M209" s="24">
        <f>ROUND(G209*L209,P4)</f>
        <v>0</v>
      </c>
      <c r="N209" s="25" t="s">
        <v>6046</v>
      </c>
      <c r="O209" s="31">
        <f>M209*AA209</f>
        <v>0</v>
      </c>
      <c r="P209" s="1">
        <v>3</v>
      </c>
      <c r="AA209" s="1">
        <f>IF(P209=1,$O$3,IF(P209=2,$O$4,$O$5))</f>
        <v>0</v>
      </c>
    </row>
    <row r="210">
      <c r="A210" s="1" t="s">
        <v>510</v>
      </c>
      <c r="E210" s="27" t="s">
        <v>506</v>
      </c>
    </row>
    <row r="211" ht="26">
      <c r="A211" s="1" t="s">
        <v>511</v>
      </c>
      <c r="E211" s="32" t="s">
        <v>10062</v>
      </c>
    </row>
    <row r="212" ht="25">
      <c r="A212" s="1" t="s">
        <v>513</v>
      </c>
      <c r="E212" s="27" t="s">
        <v>6048</v>
      </c>
    </row>
    <row r="213" ht="25">
      <c r="A213" s="1" t="s">
        <v>504</v>
      </c>
      <c r="B213" s="1">
        <v>47</v>
      </c>
      <c r="C213" s="26" t="s">
        <v>10063</v>
      </c>
      <c r="D213" t="s">
        <v>506</v>
      </c>
      <c r="E213" s="27" t="s">
        <v>10064</v>
      </c>
      <c r="F213" s="28" t="s">
        <v>1553</v>
      </c>
      <c r="G213" s="29">
        <v>15.497</v>
      </c>
      <c r="H213" s="28">
        <v>0.0030000000000000001</v>
      </c>
      <c r="I213" s="30">
        <f>ROUND(G213*H213,P4)</f>
        <v>0</v>
      </c>
      <c r="L213" s="30">
        <v>0</v>
      </c>
      <c r="M213" s="24">
        <f>ROUND(G213*L213,P4)</f>
        <v>0</v>
      </c>
      <c r="N213" s="25" t="s">
        <v>6046</v>
      </c>
      <c r="O213" s="31">
        <f>M213*AA213</f>
        <v>0</v>
      </c>
      <c r="P213" s="1">
        <v>3</v>
      </c>
      <c r="AA213" s="1">
        <f>IF(P213=1,$O$3,IF(P213=2,$O$4,$O$5))</f>
        <v>0</v>
      </c>
    </row>
    <row r="214">
      <c r="A214" s="1" t="s">
        <v>510</v>
      </c>
      <c r="E214" s="27" t="s">
        <v>506</v>
      </c>
    </row>
    <row r="215" ht="39">
      <c r="A215" s="1" t="s">
        <v>511</v>
      </c>
      <c r="E215" s="32" t="s">
        <v>10065</v>
      </c>
    </row>
    <row r="216" ht="25">
      <c r="A216" s="1" t="s">
        <v>513</v>
      </c>
      <c r="E216" s="27" t="s">
        <v>6048</v>
      </c>
    </row>
    <row r="217" ht="25">
      <c r="A217" s="1" t="s">
        <v>504</v>
      </c>
      <c r="B217" s="1">
        <v>49</v>
      </c>
      <c r="C217" s="26" t="s">
        <v>10066</v>
      </c>
      <c r="D217" t="s">
        <v>506</v>
      </c>
      <c r="E217" s="27" t="s">
        <v>10067</v>
      </c>
      <c r="F217" s="28" t="s">
        <v>1553</v>
      </c>
      <c r="G217" s="29">
        <v>16.611999999999998</v>
      </c>
      <c r="H217" s="28">
        <v>0.0060600000000000003</v>
      </c>
      <c r="I217" s="30">
        <f>ROUND(G217*H217,P4)</f>
        <v>0</v>
      </c>
      <c r="L217" s="30">
        <v>0</v>
      </c>
      <c r="M217" s="24">
        <f>ROUND(G217*L217,P4)</f>
        <v>0</v>
      </c>
      <c r="N217" s="25" t="s">
        <v>6046</v>
      </c>
      <c r="O217" s="31">
        <f>M217*AA217</f>
        <v>0</v>
      </c>
      <c r="P217" s="1">
        <v>3</v>
      </c>
      <c r="AA217" s="1">
        <f>IF(P217=1,$O$3,IF(P217=2,$O$4,$O$5))</f>
        <v>0</v>
      </c>
    </row>
    <row r="218">
      <c r="A218" s="1" t="s">
        <v>510</v>
      </c>
      <c r="E218" s="27" t="s">
        <v>506</v>
      </c>
    </row>
    <row r="219" ht="39">
      <c r="A219" s="1" t="s">
        <v>511</v>
      </c>
      <c r="E219" s="32" t="s">
        <v>10047</v>
      </c>
    </row>
    <row r="220" ht="25">
      <c r="A220" s="1" t="s">
        <v>513</v>
      </c>
      <c r="E220" s="27" t="s">
        <v>6048</v>
      </c>
    </row>
    <row r="221" ht="25">
      <c r="A221" s="1" t="s">
        <v>504</v>
      </c>
      <c r="B221" s="1">
        <v>51</v>
      </c>
      <c r="C221" s="26" t="s">
        <v>10068</v>
      </c>
      <c r="D221" t="s">
        <v>506</v>
      </c>
      <c r="E221" s="27" t="s">
        <v>10069</v>
      </c>
      <c r="F221" s="28" t="s">
        <v>1553</v>
      </c>
      <c r="G221" s="29">
        <v>15.497</v>
      </c>
      <c r="H221" s="28">
        <v>4.0000000000000003E-05</v>
      </c>
      <c r="I221" s="30">
        <f>ROUND(G221*H221,P4)</f>
        <v>0</v>
      </c>
      <c r="L221" s="30">
        <v>0</v>
      </c>
      <c r="M221" s="24">
        <f>ROUND(G221*L221,P4)</f>
        <v>0</v>
      </c>
      <c r="N221" s="25" t="s">
        <v>6046</v>
      </c>
      <c r="O221" s="31">
        <f>M221*AA221</f>
        <v>0</v>
      </c>
      <c r="P221" s="1">
        <v>3</v>
      </c>
      <c r="AA221" s="1">
        <f>IF(P221=1,$O$3,IF(P221=2,$O$4,$O$5))</f>
        <v>0</v>
      </c>
    </row>
    <row r="222">
      <c r="A222" s="1" t="s">
        <v>510</v>
      </c>
      <c r="E222" s="27" t="s">
        <v>506</v>
      </c>
    </row>
    <row r="223" ht="39">
      <c r="A223" s="1" t="s">
        <v>511</v>
      </c>
      <c r="E223" s="32" t="s">
        <v>10065</v>
      </c>
    </row>
    <row r="224" ht="25">
      <c r="A224" s="1" t="s">
        <v>513</v>
      </c>
      <c r="E224" s="27" t="s">
        <v>6048</v>
      </c>
    </row>
    <row r="225" ht="13">
      <c r="A225" s="1" t="s">
        <v>501</v>
      </c>
      <c r="C225" s="22" t="s">
        <v>2576</v>
      </c>
      <c r="E225" s="23" t="s">
        <v>7211</v>
      </c>
      <c r="L225" s="24">
        <f>SUMIFS(L226:L481,A226:A481,"P")</f>
        <v>0</v>
      </c>
      <c r="M225" s="24">
        <f>SUMIFS(M226:M481,A226:A481,"P")</f>
        <v>0</v>
      </c>
      <c r="N225" s="25"/>
    </row>
    <row r="226">
      <c r="A226" s="1" t="s">
        <v>504</v>
      </c>
      <c r="B226" s="1">
        <v>59</v>
      </c>
      <c r="C226" s="26" t="s">
        <v>9004</v>
      </c>
      <c r="D226" t="s">
        <v>506</v>
      </c>
      <c r="E226" s="27" t="s">
        <v>9005</v>
      </c>
      <c r="F226" s="28" t="s">
        <v>567</v>
      </c>
      <c r="G226" s="29">
        <v>57.5</v>
      </c>
      <c r="H226" s="28">
        <v>0.00012</v>
      </c>
      <c r="I226" s="30">
        <f>ROUND(G226*H226,P4)</f>
        <v>0</v>
      </c>
      <c r="L226" s="30">
        <v>0</v>
      </c>
      <c r="M226" s="24">
        <f>ROUND(G226*L226,P4)</f>
        <v>0</v>
      </c>
      <c r="N226" s="25" t="s">
        <v>6046</v>
      </c>
      <c r="O226" s="31">
        <f>M226*AA226</f>
        <v>0</v>
      </c>
      <c r="P226" s="1">
        <v>3</v>
      </c>
      <c r="AA226" s="1">
        <f>IF(P226=1,$O$3,IF(P226=2,$O$4,$O$5))</f>
        <v>0</v>
      </c>
    </row>
    <row r="227">
      <c r="A227" s="1" t="s">
        <v>510</v>
      </c>
      <c r="E227" s="27" t="s">
        <v>506</v>
      </c>
    </row>
    <row r="228" ht="26">
      <c r="A228" s="1" t="s">
        <v>511</v>
      </c>
      <c r="E228" s="32" t="s">
        <v>9018</v>
      </c>
    </row>
    <row r="229" ht="25">
      <c r="A229" s="1" t="s">
        <v>513</v>
      </c>
      <c r="E229" s="27" t="s">
        <v>6048</v>
      </c>
    </row>
    <row r="230">
      <c r="A230" s="1" t="s">
        <v>504</v>
      </c>
      <c r="B230" s="1">
        <v>61</v>
      </c>
      <c r="C230" s="26" t="s">
        <v>9007</v>
      </c>
      <c r="D230" t="s">
        <v>506</v>
      </c>
      <c r="E230" s="27" t="s">
        <v>9008</v>
      </c>
      <c r="F230" s="28" t="s">
        <v>567</v>
      </c>
      <c r="G230" s="29">
        <v>23</v>
      </c>
      <c r="H230" s="28">
        <v>0.00017000000000000001</v>
      </c>
      <c r="I230" s="30">
        <f>ROUND(G230*H230,P4)</f>
        <v>0</v>
      </c>
      <c r="L230" s="30">
        <v>0</v>
      </c>
      <c r="M230" s="24">
        <f>ROUND(G230*L230,P4)</f>
        <v>0</v>
      </c>
      <c r="N230" s="25" t="s">
        <v>6046</v>
      </c>
      <c r="O230" s="31">
        <f>M230*AA230</f>
        <v>0</v>
      </c>
      <c r="P230" s="1">
        <v>3</v>
      </c>
      <c r="AA230" s="1">
        <f>IF(P230=1,$O$3,IF(P230=2,$O$4,$O$5))</f>
        <v>0</v>
      </c>
    </row>
    <row r="231">
      <c r="A231" s="1" t="s">
        <v>510</v>
      </c>
      <c r="E231" s="27" t="s">
        <v>506</v>
      </c>
    </row>
    <row r="232" ht="26">
      <c r="A232" s="1" t="s">
        <v>511</v>
      </c>
      <c r="E232" s="32" t="s">
        <v>10070</v>
      </c>
    </row>
    <row r="233" ht="25">
      <c r="A233" s="1" t="s">
        <v>513</v>
      </c>
      <c r="E233" s="27" t="s">
        <v>6048</v>
      </c>
    </row>
    <row r="234">
      <c r="A234" s="1" t="s">
        <v>504</v>
      </c>
      <c r="B234" s="1">
        <v>63</v>
      </c>
      <c r="C234" s="26" t="s">
        <v>9010</v>
      </c>
      <c r="D234" t="s">
        <v>506</v>
      </c>
      <c r="E234" s="27" t="s">
        <v>9011</v>
      </c>
      <c r="F234" s="28" t="s">
        <v>567</v>
      </c>
      <c r="G234" s="29">
        <v>23</v>
      </c>
      <c r="H234" s="28">
        <v>0.00013999999999999999</v>
      </c>
      <c r="I234" s="30">
        <f>ROUND(G234*H234,P4)</f>
        <v>0</v>
      </c>
      <c r="L234" s="30">
        <v>0</v>
      </c>
      <c r="M234" s="24">
        <f>ROUND(G234*L234,P4)</f>
        <v>0</v>
      </c>
      <c r="N234" s="25" t="s">
        <v>6046</v>
      </c>
      <c r="O234" s="31">
        <f>M234*AA234</f>
        <v>0</v>
      </c>
      <c r="P234" s="1">
        <v>3</v>
      </c>
      <c r="AA234" s="1">
        <f>IF(P234=1,$O$3,IF(P234=2,$O$4,$O$5))</f>
        <v>0</v>
      </c>
    </row>
    <row r="235">
      <c r="A235" s="1" t="s">
        <v>510</v>
      </c>
      <c r="E235" s="27" t="s">
        <v>506</v>
      </c>
    </row>
    <row r="236" ht="26">
      <c r="A236" s="1" t="s">
        <v>511</v>
      </c>
      <c r="E236" s="32" t="s">
        <v>10070</v>
      </c>
    </row>
    <row r="237" ht="25">
      <c r="A237" s="1" t="s">
        <v>513</v>
      </c>
      <c r="E237" s="27" t="s">
        <v>6048</v>
      </c>
    </row>
    <row r="238">
      <c r="A238" s="1" t="s">
        <v>504</v>
      </c>
      <c r="B238" s="1">
        <v>65</v>
      </c>
      <c r="C238" s="26" t="s">
        <v>9013</v>
      </c>
      <c r="D238" t="s">
        <v>506</v>
      </c>
      <c r="E238" s="27" t="s">
        <v>9014</v>
      </c>
      <c r="F238" s="28" t="s">
        <v>567</v>
      </c>
      <c r="G238" s="29">
        <v>11.5</v>
      </c>
      <c r="H238" s="28">
        <v>0.00064000000000000005</v>
      </c>
      <c r="I238" s="30">
        <f>ROUND(G238*H238,P4)</f>
        <v>0</v>
      </c>
      <c r="L238" s="30">
        <v>0</v>
      </c>
      <c r="M238" s="24">
        <f>ROUND(G238*L238,P4)</f>
        <v>0</v>
      </c>
      <c r="N238" s="25" t="s">
        <v>6046</v>
      </c>
      <c r="O238" s="31">
        <f>M238*AA238</f>
        <v>0</v>
      </c>
      <c r="P238" s="1">
        <v>3</v>
      </c>
      <c r="AA238" s="1">
        <f>IF(P238=1,$O$3,IF(P238=2,$O$4,$O$5))</f>
        <v>0</v>
      </c>
    </row>
    <row r="239">
      <c r="A239" s="1" t="s">
        <v>510</v>
      </c>
      <c r="E239" s="27" t="s">
        <v>506</v>
      </c>
    </row>
    <row r="240" ht="26">
      <c r="A240" s="1" t="s">
        <v>511</v>
      </c>
      <c r="E240" s="32" t="s">
        <v>10071</v>
      </c>
    </row>
    <row r="241" ht="25">
      <c r="A241" s="1" t="s">
        <v>513</v>
      </c>
      <c r="E241" s="27" t="s">
        <v>6048</v>
      </c>
    </row>
    <row r="242">
      <c r="A242" s="1" t="s">
        <v>504</v>
      </c>
      <c r="B242" s="1">
        <v>57</v>
      </c>
      <c r="C242" s="26" t="s">
        <v>9019</v>
      </c>
      <c r="D242" t="s">
        <v>506</v>
      </c>
      <c r="E242" s="27" t="s">
        <v>9020</v>
      </c>
      <c r="F242" s="28" t="s">
        <v>567</v>
      </c>
      <c r="G242" s="29">
        <v>11.5</v>
      </c>
      <c r="H242" s="28">
        <v>6.9999999999999994E-05</v>
      </c>
      <c r="I242" s="30">
        <f>ROUND(G242*H242,P4)</f>
        <v>0</v>
      </c>
      <c r="L242" s="30">
        <v>0</v>
      </c>
      <c r="M242" s="24">
        <f>ROUND(G242*L242,P4)</f>
        <v>0</v>
      </c>
      <c r="N242" s="25" t="s">
        <v>6046</v>
      </c>
      <c r="O242" s="31">
        <f>M242*AA242</f>
        <v>0</v>
      </c>
      <c r="P242" s="1">
        <v>3</v>
      </c>
      <c r="AA242" s="1">
        <f>IF(P242=1,$O$3,IF(P242=2,$O$4,$O$5))</f>
        <v>0</v>
      </c>
    </row>
    <row r="243">
      <c r="A243" s="1" t="s">
        <v>510</v>
      </c>
      <c r="E243" s="27" t="s">
        <v>506</v>
      </c>
    </row>
    <row r="244" ht="26">
      <c r="A244" s="1" t="s">
        <v>511</v>
      </c>
      <c r="E244" s="32" t="s">
        <v>10071</v>
      </c>
    </row>
    <row r="245" ht="25">
      <c r="A245" s="1" t="s">
        <v>513</v>
      </c>
      <c r="E245" s="27" t="s">
        <v>6048</v>
      </c>
    </row>
    <row r="246">
      <c r="A246" s="1" t="s">
        <v>504</v>
      </c>
      <c r="B246" s="1">
        <v>92</v>
      </c>
      <c r="C246" s="26" t="s">
        <v>9022</v>
      </c>
      <c r="D246" t="s">
        <v>506</v>
      </c>
      <c r="E246" s="27" t="s">
        <v>9023</v>
      </c>
      <c r="F246" s="28" t="s">
        <v>567</v>
      </c>
      <c r="G246" s="29">
        <v>11.5</v>
      </c>
      <c r="H246" s="28">
        <v>4.0000000000000003E-05</v>
      </c>
      <c r="I246" s="30">
        <f>ROUND(G246*H246,P4)</f>
        <v>0</v>
      </c>
      <c r="L246" s="30">
        <v>0</v>
      </c>
      <c r="M246" s="24">
        <f>ROUND(G246*L246,P4)</f>
        <v>0</v>
      </c>
      <c r="N246" s="25" t="s">
        <v>6046</v>
      </c>
      <c r="O246" s="31">
        <f>M246*AA246</f>
        <v>0</v>
      </c>
      <c r="P246" s="1">
        <v>3</v>
      </c>
      <c r="AA246" s="1">
        <f>IF(P246=1,$O$3,IF(P246=2,$O$4,$O$5))</f>
        <v>0</v>
      </c>
    </row>
    <row r="247">
      <c r="A247" s="1" t="s">
        <v>510</v>
      </c>
      <c r="E247" s="27" t="s">
        <v>506</v>
      </c>
    </row>
    <row r="248" ht="26">
      <c r="A248" s="1" t="s">
        <v>511</v>
      </c>
      <c r="E248" s="32" t="s">
        <v>10071</v>
      </c>
    </row>
    <row r="249" ht="25">
      <c r="A249" s="1" t="s">
        <v>513</v>
      </c>
      <c r="E249" s="27" t="s">
        <v>6048</v>
      </c>
    </row>
    <row r="250">
      <c r="A250" s="1" t="s">
        <v>504</v>
      </c>
      <c r="B250" s="1">
        <v>94</v>
      </c>
      <c r="C250" s="26" t="s">
        <v>10072</v>
      </c>
      <c r="D250" t="s">
        <v>506</v>
      </c>
      <c r="E250" s="27" t="s">
        <v>10073</v>
      </c>
      <c r="F250" s="28" t="s">
        <v>567</v>
      </c>
      <c r="G250" s="29">
        <v>11.5</v>
      </c>
      <c r="H250" s="28">
        <v>0.00022000000000000001</v>
      </c>
      <c r="I250" s="30">
        <f>ROUND(G250*H250,P4)</f>
        <v>0</v>
      </c>
      <c r="L250" s="30">
        <v>0</v>
      </c>
      <c r="M250" s="24">
        <f>ROUND(G250*L250,P4)</f>
        <v>0</v>
      </c>
      <c r="N250" s="25" t="s">
        <v>6046</v>
      </c>
      <c r="O250" s="31">
        <f>M250*AA250</f>
        <v>0</v>
      </c>
      <c r="P250" s="1">
        <v>3</v>
      </c>
      <c r="AA250" s="1">
        <f>IF(P250=1,$O$3,IF(P250=2,$O$4,$O$5))</f>
        <v>0</v>
      </c>
    </row>
    <row r="251">
      <c r="A251" s="1" t="s">
        <v>510</v>
      </c>
      <c r="E251" s="27" t="s">
        <v>506</v>
      </c>
    </row>
    <row r="252" ht="26">
      <c r="A252" s="1" t="s">
        <v>511</v>
      </c>
      <c r="E252" s="32" t="s">
        <v>10071</v>
      </c>
    </row>
    <row r="253" ht="25">
      <c r="A253" s="1" t="s">
        <v>513</v>
      </c>
      <c r="E253" s="27" t="s">
        <v>6048</v>
      </c>
    </row>
    <row r="254">
      <c r="A254" s="1" t="s">
        <v>504</v>
      </c>
      <c r="B254" s="1">
        <v>73</v>
      </c>
      <c r="C254" s="26" t="s">
        <v>10074</v>
      </c>
      <c r="D254" t="s">
        <v>506</v>
      </c>
      <c r="E254" s="27" t="s">
        <v>10075</v>
      </c>
      <c r="F254" s="28" t="s">
        <v>519</v>
      </c>
      <c r="G254" s="29">
        <v>2</v>
      </c>
      <c r="H254" s="28">
        <v>9.0000000000000006E-05</v>
      </c>
      <c r="I254" s="30">
        <f>ROUND(G254*H254,P4)</f>
        <v>0</v>
      </c>
      <c r="L254" s="30">
        <v>0</v>
      </c>
      <c r="M254" s="24">
        <f>ROUND(G254*L254,P4)</f>
        <v>0</v>
      </c>
      <c r="N254" s="25" t="s">
        <v>6046</v>
      </c>
      <c r="O254" s="31">
        <f>M254*AA254</f>
        <v>0</v>
      </c>
      <c r="P254" s="1">
        <v>3</v>
      </c>
      <c r="AA254" s="1">
        <f>IF(P254=1,$O$3,IF(P254=2,$O$4,$O$5))</f>
        <v>0</v>
      </c>
    </row>
    <row r="255">
      <c r="A255" s="1" t="s">
        <v>510</v>
      </c>
      <c r="E255" s="27" t="s">
        <v>506</v>
      </c>
    </row>
    <row r="256" ht="26">
      <c r="A256" s="1" t="s">
        <v>511</v>
      </c>
      <c r="E256" s="32" t="s">
        <v>529</v>
      </c>
    </row>
    <row r="257" ht="25">
      <c r="A257" s="1" t="s">
        <v>513</v>
      </c>
      <c r="E257" s="27" t="s">
        <v>6048</v>
      </c>
    </row>
    <row r="258">
      <c r="A258" s="1" t="s">
        <v>504</v>
      </c>
      <c r="B258" s="1">
        <v>75</v>
      </c>
      <c r="C258" s="26" t="s">
        <v>10076</v>
      </c>
      <c r="D258" t="s">
        <v>506</v>
      </c>
      <c r="E258" s="27" t="s">
        <v>10077</v>
      </c>
      <c r="F258" s="28" t="s">
        <v>519</v>
      </c>
      <c r="G258" s="29">
        <v>3</v>
      </c>
      <c r="H258" s="28">
        <v>0.0001</v>
      </c>
      <c r="I258" s="30">
        <f>ROUND(G258*H258,P4)</f>
        <v>0</v>
      </c>
      <c r="L258" s="30">
        <v>0</v>
      </c>
      <c r="M258" s="24">
        <f>ROUND(G258*L258,P4)</f>
        <v>0</v>
      </c>
      <c r="N258" s="25" t="s">
        <v>6046</v>
      </c>
      <c r="O258" s="31">
        <f>M258*AA258</f>
        <v>0</v>
      </c>
      <c r="P258" s="1">
        <v>3</v>
      </c>
      <c r="AA258" s="1">
        <f>IF(P258=1,$O$3,IF(P258=2,$O$4,$O$5))</f>
        <v>0</v>
      </c>
    </row>
    <row r="259">
      <c r="A259" s="1" t="s">
        <v>510</v>
      </c>
      <c r="E259" s="27" t="s">
        <v>506</v>
      </c>
    </row>
    <row r="260" ht="26">
      <c r="A260" s="1" t="s">
        <v>511</v>
      </c>
      <c r="E260" s="32" t="s">
        <v>673</v>
      </c>
    </row>
    <row r="261" ht="25">
      <c r="A261" s="1" t="s">
        <v>513</v>
      </c>
      <c r="E261" s="27" t="s">
        <v>6048</v>
      </c>
    </row>
    <row r="262">
      <c r="A262" s="1" t="s">
        <v>504</v>
      </c>
      <c r="B262" s="1">
        <v>54</v>
      </c>
      <c r="C262" s="26" t="s">
        <v>9046</v>
      </c>
      <c r="D262" t="s">
        <v>506</v>
      </c>
      <c r="E262" s="27" t="s">
        <v>9047</v>
      </c>
      <c r="F262" s="28" t="s">
        <v>567</v>
      </c>
      <c r="G262" s="29">
        <v>84</v>
      </c>
      <c r="H262" s="28">
        <v>0.00016000000000000001</v>
      </c>
      <c r="I262" s="30">
        <f>ROUND(G262*H262,P4)</f>
        <v>0</v>
      </c>
      <c r="L262" s="30">
        <v>0</v>
      </c>
      <c r="M262" s="24">
        <f>ROUND(G262*L262,P4)</f>
        <v>0</v>
      </c>
      <c r="N262" s="25" t="s">
        <v>6046</v>
      </c>
      <c r="O262" s="31">
        <f>M262*AA262</f>
        <v>0</v>
      </c>
      <c r="P262" s="1">
        <v>3</v>
      </c>
      <c r="AA262" s="1">
        <f>IF(P262=1,$O$3,IF(P262=2,$O$4,$O$5))</f>
        <v>0</v>
      </c>
    </row>
    <row r="263">
      <c r="A263" s="1" t="s">
        <v>510</v>
      </c>
      <c r="E263" s="27" t="s">
        <v>506</v>
      </c>
    </row>
    <row r="264" ht="26">
      <c r="A264" s="1" t="s">
        <v>511</v>
      </c>
      <c r="E264" s="32" t="s">
        <v>10078</v>
      </c>
    </row>
    <row r="265" ht="25">
      <c r="A265" s="1" t="s">
        <v>513</v>
      </c>
      <c r="E265" s="27" t="s">
        <v>6048</v>
      </c>
    </row>
    <row r="266">
      <c r="A266" s="1" t="s">
        <v>504</v>
      </c>
      <c r="B266" s="1">
        <v>106</v>
      </c>
      <c r="C266" s="26" t="s">
        <v>10079</v>
      </c>
      <c r="D266" t="s">
        <v>506</v>
      </c>
      <c r="E266" s="27" t="s">
        <v>10080</v>
      </c>
      <c r="F266" s="28" t="s">
        <v>519</v>
      </c>
      <c r="G266" s="29">
        <v>2</v>
      </c>
      <c r="H266" s="28">
        <v>0.00018000000000000001</v>
      </c>
      <c r="I266" s="30">
        <f>ROUND(G266*H266,P4)</f>
        <v>0</v>
      </c>
      <c r="L266" s="30">
        <v>0</v>
      </c>
      <c r="M266" s="24">
        <f>ROUND(G266*L266,P4)</f>
        <v>0</v>
      </c>
      <c r="N266" s="25" t="s">
        <v>6046</v>
      </c>
      <c r="O266" s="31">
        <f>M266*AA266</f>
        <v>0</v>
      </c>
      <c r="P266" s="1">
        <v>3</v>
      </c>
      <c r="AA266" s="1">
        <f>IF(P266=1,$O$3,IF(P266=2,$O$4,$O$5))</f>
        <v>0</v>
      </c>
    </row>
    <row r="267">
      <c r="A267" s="1" t="s">
        <v>510</v>
      </c>
      <c r="E267" s="27" t="s">
        <v>506</v>
      </c>
    </row>
    <row r="268" ht="26">
      <c r="A268" s="1" t="s">
        <v>511</v>
      </c>
      <c r="E268" s="32" t="s">
        <v>529</v>
      </c>
    </row>
    <row r="269" ht="25">
      <c r="A269" s="1" t="s">
        <v>513</v>
      </c>
      <c r="E269" s="27" t="s">
        <v>6048</v>
      </c>
    </row>
    <row r="270">
      <c r="A270" s="1" t="s">
        <v>504</v>
      </c>
      <c r="B270" s="1">
        <v>105</v>
      </c>
      <c r="C270" s="26" t="s">
        <v>9062</v>
      </c>
      <c r="D270" t="s">
        <v>506</v>
      </c>
      <c r="E270" s="27" t="s">
        <v>10081</v>
      </c>
      <c r="F270" s="28" t="s">
        <v>519</v>
      </c>
      <c r="G270" s="29">
        <v>2</v>
      </c>
      <c r="H270" s="28">
        <v>0.00029999999999999997</v>
      </c>
      <c r="I270" s="30">
        <f>ROUND(G270*H270,P4)</f>
        <v>0</v>
      </c>
      <c r="L270" s="30">
        <v>0</v>
      </c>
      <c r="M270" s="24">
        <f>ROUND(G270*L270,P4)</f>
        <v>0</v>
      </c>
      <c r="N270" s="25" t="s">
        <v>6046</v>
      </c>
      <c r="O270" s="31">
        <f>M270*AA270</f>
        <v>0</v>
      </c>
      <c r="P270" s="1">
        <v>3</v>
      </c>
      <c r="AA270" s="1">
        <f>IF(P270=1,$O$3,IF(P270=2,$O$4,$O$5))</f>
        <v>0</v>
      </c>
    </row>
    <row r="271">
      <c r="A271" s="1" t="s">
        <v>510</v>
      </c>
      <c r="E271" s="27" t="s">
        <v>506</v>
      </c>
    </row>
    <row r="272" ht="26">
      <c r="A272" s="1" t="s">
        <v>511</v>
      </c>
      <c r="E272" s="32" t="s">
        <v>529</v>
      </c>
    </row>
    <row r="273" ht="25">
      <c r="A273" s="1" t="s">
        <v>513</v>
      </c>
      <c r="E273" s="27" t="s">
        <v>6048</v>
      </c>
    </row>
    <row r="274">
      <c r="A274" s="1" t="s">
        <v>504</v>
      </c>
      <c r="B274" s="1">
        <v>101</v>
      </c>
      <c r="C274" s="26" t="s">
        <v>9064</v>
      </c>
      <c r="D274" t="s">
        <v>506</v>
      </c>
      <c r="E274" s="27" t="s">
        <v>9065</v>
      </c>
      <c r="F274" s="28" t="s">
        <v>4976</v>
      </c>
      <c r="G274" s="29">
        <v>6.2000000000000002</v>
      </c>
      <c r="H274" s="28">
        <v>0.001</v>
      </c>
      <c r="I274" s="30">
        <f>ROUND(G274*H274,P4)</f>
        <v>0</v>
      </c>
      <c r="L274" s="30">
        <v>0</v>
      </c>
      <c r="M274" s="24">
        <f>ROUND(G274*L274,P4)</f>
        <v>0</v>
      </c>
      <c r="N274" s="25" t="s">
        <v>6046</v>
      </c>
      <c r="O274" s="31">
        <f>M274*AA274</f>
        <v>0</v>
      </c>
      <c r="P274" s="1">
        <v>3</v>
      </c>
      <c r="AA274" s="1">
        <f>IF(P274=1,$O$3,IF(P274=2,$O$4,$O$5))</f>
        <v>0</v>
      </c>
    </row>
    <row r="275">
      <c r="A275" s="1" t="s">
        <v>510</v>
      </c>
      <c r="E275" s="27" t="s">
        <v>506</v>
      </c>
    </row>
    <row r="276" ht="26">
      <c r="A276" s="1" t="s">
        <v>511</v>
      </c>
      <c r="E276" s="32" t="s">
        <v>10082</v>
      </c>
    </row>
    <row r="277" ht="25">
      <c r="A277" s="1" t="s">
        <v>513</v>
      </c>
      <c r="E277" s="27" t="s">
        <v>6048</v>
      </c>
    </row>
    <row r="278">
      <c r="A278" s="1" t="s">
        <v>504</v>
      </c>
      <c r="B278" s="1">
        <v>99</v>
      </c>
      <c r="C278" s="26" t="s">
        <v>9066</v>
      </c>
      <c r="D278" t="s">
        <v>506</v>
      </c>
      <c r="E278" s="27" t="s">
        <v>9067</v>
      </c>
      <c r="F278" s="28" t="s">
        <v>519</v>
      </c>
      <c r="G278" s="29">
        <v>25</v>
      </c>
      <c r="H278" s="28">
        <v>0.00011</v>
      </c>
      <c r="I278" s="30">
        <f>ROUND(G278*H278,P4)</f>
        <v>0</v>
      </c>
      <c r="L278" s="30">
        <v>0</v>
      </c>
      <c r="M278" s="24">
        <f>ROUND(G278*L278,P4)</f>
        <v>0</v>
      </c>
      <c r="N278" s="25" t="s">
        <v>6046</v>
      </c>
      <c r="O278" s="31">
        <f>M278*AA278</f>
        <v>0</v>
      </c>
      <c r="P278" s="1">
        <v>3</v>
      </c>
      <c r="AA278" s="1">
        <f>IF(P278=1,$O$3,IF(P278=2,$O$4,$O$5))</f>
        <v>0</v>
      </c>
    </row>
    <row r="279">
      <c r="A279" s="1" t="s">
        <v>510</v>
      </c>
      <c r="E279" s="27" t="s">
        <v>506</v>
      </c>
    </row>
    <row r="280" ht="26">
      <c r="A280" s="1" t="s">
        <v>511</v>
      </c>
      <c r="E280" s="32" t="s">
        <v>2318</v>
      </c>
    </row>
    <row r="281" ht="25">
      <c r="A281" s="1" t="s">
        <v>513</v>
      </c>
      <c r="E281" s="27" t="s">
        <v>6048</v>
      </c>
    </row>
    <row r="282">
      <c r="A282" s="1" t="s">
        <v>504</v>
      </c>
      <c r="B282" s="1">
        <v>97</v>
      </c>
      <c r="C282" s="26" t="s">
        <v>9068</v>
      </c>
      <c r="D282" t="s">
        <v>506</v>
      </c>
      <c r="E282" s="27" t="s">
        <v>9069</v>
      </c>
      <c r="F282" s="28" t="s">
        <v>519</v>
      </c>
      <c r="G282" s="29">
        <v>16</v>
      </c>
      <c r="H282" s="28">
        <v>0.00044999999999999999</v>
      </c>
      <c r="I282" s="30">
        <f>ROUND(G282*H282,P4)</f>
        <v>0</v>
      </c>
      <c r="L282" s="30">
        <v>0</v>
      </c>
      <c r="M282" s="24">
        <f>ROUND(G282*L282,P4)</f>
        <v>0</v>
      </c>
      <c r="N282" s="25" t="s">
        <v>6046</v>
      </c>
      <c r="O282" s="31">
        <f>M282*AA282</f>
        <v>0</v>
      </c>
      <c r="P282" s="1">
        <v>3</v>
      </c>
      <c r="AA282" s="1">
        <f>IF(P282=1,$O$3,IF(P282=2,$O$4,$O$5))</f>
        <v>0</v>
      </c>
    </row>
    <row r="283">
      <c r="A283" s="1" t="s">
        <v>510</v>
      </c>
      <c r="E283" s="27" t="s">
        <v>506</v>
      </c>
    </row>
    <row r="284" ht="26">
      <c r="A284" s="1" t="s">
        <v>511</v>
      </c>
      <c r="E284" s="32" t="s">
        <v>718</v>
      </c>
    </row>
    <row r="285" ht="25">
      <c r="A285" s="1" t="s">
        <v>513</v>
      </c>
      <c r="E285" s="27" t="s">
        <v>6048</v>
      </c>
    </row>
    <row r="286">
      <c r="A286" s="1" t="s">
        <v>504</v>
      </c>
      <c r="B286" s="1">
        <v>98</v>
      </c>
      <c r="C286" s="26" t="s">
        <v>9070</v>
      </c>
      <c r="D286" t="s">
        <v>506</v>
      </c>
      <c r="E286" s="27" t="s">
        <v>9071</v>
      </c>
      <c r="F286" s="28" t="s">
        <v>519</v>
      </c>
      <c r="G286" s="29">
        <v>10</v>
      </c>
      <c r="H286" s="28">
        <v>0.00033</v>
      </c>
      <c r="I286" s="30">
        <f>ROUND(G286*H286,P4)</f>
        <v>0</v>
      </c>
      <c r="L286" s="30">
        <v>0</v>
      </c>
      <c r="M286" s="24">
        <f>ROUND(G286*L286,P4)</f>
        <v>0</v>
      </c>
      <c r="N286" s="25" t="s">
        <v>6046</v>
      </c>
      <c r="O286" s="31">
        <f>M286*AA286</f>
        <v>0</v>
      </c>
      <c r="P286" s="1">
        <v>3</v>
      </c>
      <c r="AA286" s="1">
        <f>IF(P286=1,$O$3,IF(P286=2,$O$4,$O$5))</f>
        <v>0</v>
      </c>
    </row>
    <row r="287">
      <c r="A287" s="1" t="s">
        <v>510</v>
      </c>
      <c r="E287" s="27" t="s">
        <v>506</v>
      </c>
    </row>
    <row r="288" ht="26">
      <c r="A288" s="1" t="s">
        <v>511</v>
      </c>
      <c r="E288" s="32" t="s">
        <v>668</v>
      </c>
    </row>
    <row r="289" ht="25">
      <c r="A289" s="1" t="s">
        <v>513</v>
      </c>
      <c r="E289" s="27" t="s">
        <v>6048</v>
      </c>
    </row>
    <row r="290">
      <c r="A290" s="1" t="s">
        <v>504</v>
      </c>
      <c r="B290" s="1">
        <v>109</v>
      </c>
      <c r="C290" s="26" t="s">
        <v>9072</v>
      </c>
      <c r="D290" t="s">
        <v>506</v>
      </c>
      <c r="E290" s="27" t="s">
        <v>9073</v>
      </c>
      <c r="F290" s="28" t="s">
        <v>519</v>
      </c>
      <c r="G290" s="29">
        <v>2</v>
      </c>
      <c r="H290" s="28">
        <v>0.0041999999999999997</v>
      </c>
      <c r="I290" s="30">
        <f>ROUND(G290*H290,P4)</f>
        <v>0</v>
      </c>
      <c r="L290" s="30">
        <v>0</v>
      </c>
      <c r="M290" s="24">
        <f>ROUND(G290*L290,P4)</f>
        <v>0</v>
      </c>
      <c r="N290" s="25" t="s">
        <v>6046</v>
      </c>
      <c r="O290" s="31">
        <f>M290*AA290</f>
        <v>0</v>
      </c>
      <c r="P290" s="1">
        <v>3</v>
      </c>
      <c r="AA290" s="1">
        <f>IF(P290=1,$O$3,IF(P290=2,$O$4,$O$5))</f>
        <v>0</v>
      </c>
    </row>
    <row r="291">
      <c r="A291" s="1" t="s">
        <v>510</v>
      </c>
      <c r="E291" s="27" t="s">
        <v>506</v>
      </c>
    </row>
    <row r="292" ht="26">
      <c r="A292" s="1" t="s">
        <v>511</v>
      </c>
      <c r="E292" s="32" t="s">
        <v>529</v>
      </c>
    </row>
    <row r="293" ht="25">
      <c r="A293" s="1" t="s">
        <v>513</v>
      </c>
      <c r="E293" s="27" t="s">
        <v>6048</v>
      </c>
    </row>
    <row r="294">
      <c r="A294" s="1" t="s">
        <v>504</v>
      </c>
      <c r="B294" s="1">
        <v>110</v>
      </c>
      <c r="C294" s="26" t="s">
        <v>9074</v>
      </c>
      <c r="D294" t="s">
        <v>506</v>
      </c>
      <c r="E294" s="27" t="s">
        <v>9075</v>
      </c>
      <c r="F294" s="28" t="s">
        <v>519</v>
      </c>
      <c r="G294" s="29">
        <v>4</v>
      </c>
      <c r="H294" s="28">
        <v>0.00032000000000000003</v>
      </c>
      <c r="I294" s="30">
        <f>ROUND(G294*H294,P4)</f>
        <v>0</v>
      </c>
      <c r="L294" s="30">
        <v>0</v>
      </c>
      <c r="M294" s="24">
        <f>ROUND(G294*L294,P4)</f>
        <v>0</v>
      </c>
      <c r="N294" s="25" t="s">
        <v>6046</v>
      </c>
      <c r="O294" s="31">
        <f>M294*AA294</f>
        <v>0</v>
      </c>
      <c r="P294" s="1">
        <v>3</v>
      </c>
      <c r="AA294" s="1">
        <f>IF(P294=1,$O$3,IF(P294=2,$O$4,$O$5))</f>
        <v>0</v>
      </c>
    </row>
    <row r="295">
      <c r="A295" s="1" t="s">
        <v>510</v>
      </c>
      <c r="E295" s="27" t="s">
        <v>506</v>
      </c>
    </row>
    <row r="296" ht="26">
      <c r="A296" s="1" t="s">
        <v>511</v>
      </c>
      <c r="E296" s="32" t="s">
        <v>544</v>
      </c>
    </row>
    <row r="297" ht="25">
      <c r="A297" s="1" t="s">
        <v>513</v>
      </c>
      <c r="E297" s="27" t="s">
        <v>6048</v>
      </c>
    </row>
    <row r="298">
      <c r="A298" s="1" t="s">
        <v>504</v>
      </c>
      <c r="B298" s="1">
        <v>107</v>
      </c>
      <c r="C298" s="26" t="s">
        <v>9076</v>
      </c>
      <c r="D298" t="s">
        <v>506</v>
      </c>
      <c r="E298" s="27" t="s">
        <v>9077</v>
      </c>
      <c r="F298" s="28" t="s">
        <v>519</v>
      </c>
      <c r="G298" s="29">
        <v>4</v>
      </c>
      <c r="H298" s="28">
        <v>0.00042999999999999999</v>
      </c>
      <c r="I298" s="30">
        <f>ROUND(G298*H298,P4)</f>
        <v>0</v>
      </c>
      <c r="L298" s="30">
        <v>0</v>
      </c>
      <c r="M298" s="24">
        <f>ROUND(G298*L298,P4)</f>
        <v>0</v>
      </c>
      <c r="N298" s="25" t="s">
        <v>6046</v>
      </c>
      <c r="O298" s="31">
        <f>M298*AA298</f>
        <v>0</v>
      </c>
      <c r="P298" s="1">
        <v>3</v>
      </c>
      <c r="AA298" s="1">
        <f>IF(P298=1,$O$3,IF(P298=2,$O$4,$O$5))</f>
        <v>0</v>
      </c>
    </row>
    <row r="299">
      <c r="A299" s="1" t="s">
        <v>510</v>
      </c>
      <c r="E299" s="27" t="s">
        <v>506</v>
      </c>
    </row>
    <row r="300" ht="26">
      <c r="A300" s="1" t="s">
        <v>511</v>
      </c>
      <c r="E300" s="32" t="s">
        <v>544</v>
      </c>
    </row>
    <row r="301" ht="25">
      <c r="A301" s="1" t="s">
        <v>513</v>
      </c>
      <c r="E301" s="27" t="s">
        <v>6048</v>
      </c>
    </row>
    <row r="302">
      <c r="A302" s="1" t="s">
        <v>504</v>
      </c>
      <c r="B302" s="1">
        <v>104</v>
      </c>
      <c r="C302" s="26" t="s">
        <v>9080</v>
      </c>
      <c r="D302" t="s">
        <v>506</v>
      </c>
      <c r="E302" s="27" t="s">
        <v>9081</v>
      </c>
      <c r="F302" s="28" t="s">
        <v>519</v>
      </c>
      <c r="G302" s="29">
        <v>2</v>
      </c>
      <c r="H302" s="28">
        <v>0.00069999999999999999</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
      <c r="A304" s="1" t="s">
        <v>511</v>
      </c>
      <c r="E304" s="32" t="s">
        <v>529</v>
      </c>
    </row>
    <row r="305" ht="25">
      <c r="A305" s="1" t="s">
        <v>513</v>
      </c>
      <c r="E305" s="27" t="s">
        <v>6048</v>
      </c>
    </row>
    <row r="306">
      <c r="A306" s="1" t="s">
        <v>504</v>
      </c>
      <c r="B306" s="1">
        <v>90</v>
      </c>
      <c r="C306" s="26" t="s">
        <v>9082</v>
      </c>
      <c r="D306" t="s">
        <v>506</v>
      </c>
      <c r="E306" s="27" t="s">
        <v>9083</v>
      </c>
      <c r="F306" s="28" t="s">
        <v>4976</v>
      </c>
      <c r="G306" s="29">
        <v>28.5</v>
      </c>
      <c r="H306" s="28">
        <v>0.001</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
      <c r="A308" s="1" t="s">
        <v>511</v>
      </c>
      <c r="E308" s="32" t="s">
        <v>10083</v>
      </c>
    </row>
    <row r="309" ht="25">
      <c r="A309" s="1" t="s">
        <v>513</v>
      </c>
      <c r="E309" s="27" t="s">
        <v>6048</v>
      </c>
    </row>
    <row r="310">
      <c r="A310" s="1" t="s">
        <v>504</v>
      </c>
      <c r="B310" s="1">
        <v>112</v>
      </c>
      <c r="C310" s="26" t="s">
        <v>9084</v>
      </c>
      <c r="D310" t="s">
        <v>506</v>
      </c>
      <c r="E310" s="27" t="s">
        <v>9085</v>
      </c>
      <c r="F310" s="28" t="s">
        <v>519</v>
      </c>
      <c r="G310" s="29">
        <v>2</v>
      </c>
      <c r="H310" s="28">
        <v>0</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
      <c r="A312" s="1" t="s">
        <v>511</v>
      </c>
      <c r="E312" s="32" t="s">
        <v>529</v>
      </c>
    </row>
    <row r="313" ht="25">
      <c r="A313" s="1" t="s">
        <v>513</v>
      </c>
      <c r="E313" s="27" t="s">
        <v>6048</v>
      </c>
    </row>
    <row r="314">
      <c r="A314" s="1" t="s">
        <v>504</v>
      </c>
      <c r="B314" s="1">
        <v>96</v>
      </c>
      <c r="C314" s="26" t="s">
        <v>9086</v>
      </c>
      <c r="D314" t="s">
        <v>506</v>
      </c>
      <c r="E314" s="27" t="s">
        <v>9087</v>
      </c>
      <c r="F314" s="28" t="s">
        <v>4976</v>
      </c>
      <c r="G314" s="29">
        <v>4.0499999999999998</v>
      </c>
      <c r="H314" s="28">
        <v>0.001</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
      <c r="A316" s="1" t="s">
        <v>511</v>
      </c>
      <c r="E316" s="32" t="s">
        <v>10084</v>
      </c>
    </row>
    <row r="317" ht="25">
      <c r="A317" s="1" t="s">
        <v>513</v>
      </c>
      <c r="E317" s="27" t="s">
        <v>6048</v>
      </c>
    </row>
    <row r="318">
      <c r="A318" s="1" t="s">
        <v>504</v>
      </c>
      <c r="B318" s="1">
        <v>114</v>
      </c>
      <c r="C318" s="26" t="s">
        <v>9088</v>
      </c>
      <c r="D318" t="s">
        <v>506</v>
      </c>
      <c r="E318" s="27" t="s">
        <v>9089</v>
      </c>
      <c r="F318" s="28" t="s">
        <v>519</v>
      </c>
      <c r="G318" s="29">
        <v>2</v>
      </c>
      <c r="H318" s="28">
        <v>0.0022799999999999999</v>
      </c>
      <c r="I318" s="30">
        <f>ROUND(G318*H318,P4)</f>
        <v>0</v>
      </c>
      <c r="L318" s="30">
        <v>0</v>
      </c>
      <c r="M318" s="24">
        <f>ROUND(G318*L318,P4)</f>
        <v>0</v>
      </c>
      <c r="N318" s="25" t="s">
        <v>6046</v>
      </c>
      <c r="O318" s="31">
        <f>M318*AA318</f>
        <v>0</v>
      </c>
      <c r="P318" s="1">
        <v>3</v>
      </c>
      <c r="AA318" s="1">
        <f>IF(P318=1,$O$3,IF(P318=2,$O$4,$O$5))</f>
        <v>0</v>
      </c>
    </row>
    <row r="319">
      <c r="A319" s="1" t="s">
        <v>510</v>
      </c>
      <c r="E319" s="27" t="s">
        <v>506</v>
      </c>
    </row>
    <row r="320" ht="26">
      <c r="A320" s="1" t="s">
        <v>511</v>
      </c>
      <c r="E320" s="32" t="s">
        <v>529</v>
      </c>
    </row>
    <row r="321" ht="25">
      <c r="A321" s="1" t="s">
        <v>513</v>
      </c>
      <c r="E321" s="27" t="s">
        <v>6048</v>
      </c>
    </row>
    <row r="322">
      <c r="A322" s="1" t="s">
        <v>504</v>
      </c>
      <c r="B322" s="1">
        <v>77</v>
      </c>
      <c r="C322" s="26" t="s">
        <v>9092</v>
      </c>
      <c r="D322" t="s">
        <v>506</v>
      </c>
      <c r="E322" s="27" t="s">
        <v>9093</v>
      </c>
      <c r="F322" s="28" t="s">
        <v>519</v>
      </c>
      <c r="G322" s="29">
        <v>3</v>
      </c>
      <c r="H322" s="28">
        <v>0.00040000000000000002</v>
      </c>
      <c r="I322" s="30">
        <f>ROUND(G322*H322,P4)</f>
        <v>0</v>
      </c>
      <c r="L322" s="30">
        <v>0</v>
      </c>
      <c r="M322" s="24">
        <f>ROUND(G322*L322,P4)</f>
        <v>0</v>
      </c>
      <c r="N322" s="25" t="s">
        <v>6046</v>
      </c>
      <c r="O322" s="31">
        <f>M322*AA322</f>
        <v>0</v>
      </c>
      <c r="P322" s="1">
        <v>3</v>
      </c>
      <c r="AA322" s="1">
        <f>IF(P322=1,$O$3,IF(P322=2,$O$4,$O$5))</f>
        <v>0</v>
      </c>
    </row>
    <row r="323">
      <c r="A323" s="1" t="s">
        <v>510</v>
      </c>
      <c r="E323" s="27" t="s">
        <v>506</v>
      </c>
    </row>
    <row r="324" ht="26">
      <c r="A324" s="1" t="s">
        <v>511</v>
      </c>
      <c r="E324" s="32" t="s">
        <v>673</v>
      </c>
    </row>
    <row r="325" ht="25">
      <c r="A325" s="1" t="s">
        <v>513</v>
      </c>
      <c r="E325" s="27" t="s">
        <v>6048</v>
      </c>
    </row>
    <row r="326">
      <c r="A326" s="1" t="s">
        <v>504</v>
      </c>
      <c r="B326" s="1">
        <v>78</v>
      </c>
      <c r="C326" s="26" t="s">
        <v>9095</v>
      </c>
      <c r="D326" t="s">
        <v>506</v>
      </c>
      <c r="E326" s="27" t="s">
        <v>9096</v>
      </c>
      <c r="F326" s="28" t="s">
        <v>519</v>
      </c>
      <c r="G326" s="29">
        <v>3</v>
      </c>
      <c r="H326" s="28">
        <v>0.00040000000000000002</v>
      </c>
      <c r="I326" s="30">
        <f>ROUND(G326*H326,P4)</f>
        <v>0</v>
      </c>
      <c r="L326" s="30">
        <v>0</v>
      </c>
      <c r="M326" s="24">
        <f>ROUND(G326*L326,P4)</f>
        <v>0</v>
      </c>
      <c r="N326" s="25" t="s">
        <v>6046</v>
      </c>
      <c r="O326" s="31">
        <f>M326*AA326</f>
        <v>0</v>
      </c>
      <c r="P326" s="1">
        <v>3</v>
      </c>
      <c r="AA326" s="1">
        <f>IF(P326=1,$O$3,IF(P326=2,$O$4,$O$5))</f>
        <v>0</v>
      </c>
    </row>
    <row r="327">
      <c r="A327" s="1" t="s">
        <v>510</v>
      </c>
      <c r="E327" s="27" t="s">
        <v>506</v>
      </c>
    </row>
    <row r="328" ht="26">
      <c r="A328" s="1" t="s">
        <v>511</v>
      </c>
      <c r="E328" s="32" t="s">
        <v>673</v>
      </c>
    </row>
    <row r="329" ht="25">
      <c r="A329" s="1" t="s">
        <v>513</v>
      </c>
      <c r="E329" s="27" t="s">
        <v>6048</v>
      </c>
    </row>
    <row r="330">
      <c r="A330" s="1" t="s">
        <v>504</v>
      </c>
      <c r="B330" s="1">
        <v>82</v>
      </c>
      <c r="C330" s="26" t="s">
        <v>9104</v>
      </c>
      <c r="D330" t="s">
        <v>506</v>
      </c>
      <c r="E330" s="27" t="s">
        <v>9105</v>
      </c>
      <c r="F330" s="28" t="s">
        <v>519</v>
      </c>
      <c r="G330" s="29">
        <v>1</v>
      </c>
      <c r="H330" s="28">
        <v>0.00025000000000000001</v>
      </c>
      <c r="I330" s="30">
        <f>ROUND(G330*H330,P4)</f>
        <v>0</v>
      </c>
      <c r="L330" s="30">
        <v>0</v>
      </c>
      <c r="M330" s="24">
        <f>ROUND(G330*L330,P4)</f>
        <v>0</v>
      </c>
      <c r="N330" s="25" t="s">
        <v>6046</v>
      </c>
      <c r="O330" s="31">
        <f>M330*AA330</f>
        <v>0</v>
      </c>
      <c r="P330" s="1">
        <v>3</v>
      </c>
      <c r="AA330" s="1">
        <f>IF(P330=1,$O$3,IF(P330=2,$O$4,$O$5))</f>
        <v>0</v>
      </c>
    </row>
    <row r="331">
      <c r="A331" s="1" t="s">
        <v>510</v>
      </c>
      <c r="E331" s="27" t="s">
        <v>506</v>
      </c>
    </row>
    <row r="332" ht="26">
      <c r="A332" s="1" t="s">
        <v>511</v>
      </c>
      <c r="E332" s="32" t="s">
        <v>521</v>
      </c>
    </row>
    <row r="333" ht="25">
      <c r="A333" s="1" t="s">
        <v>513</v>
      </c>
      <c r="E333" s="27" t="s">
        <v>6048</v>
      </c>
    </row>
    <row r="334" ht="25">
      <c r="A334" s="1" t="s">
        <v>504</v>
      </c>
      <c r="B334" s="1">
        <v>53</v>
      </c>
      <c r="C334" s="26" t="s">
        <v>9111</v>
      </c>
      <c r="D334" t="s">
        <v>506</v>
      </c>
      <c r="E334" s="27" t="s">
        <v>9112</v>
      </c>
      <c r="F334" s="28" t="s">
        <v>567</v>
      </c>
      <c r="G334" s="29">
        <v>80</v>
      </c>
      <c r="H334" s="28">
        <v>0</v>
      </c>
      <c r="I334" s="30">
        <f>ROUND(G334*H334,P4)</f>
        <v>0</v>
      </c>
      <c r="L334" s="30">
        <v>0</v>
      </c>
      <c r="M334" s="24">
        <f>ROUND(G334*L334,P4)</f>
        <v>0</v>
      </c>
      <c r="N334" s="25" t="s">
        <v>6046</v>
      </c>
      <c r="O334" s="31">
        <f>M334*AA334</f>
        <v>0</v>
      </c>
      <c r="P334" s="1">
        <v>3</v>
      </c>
      <c r="AA334" s="1">
        <f>IF(P334=1,$O$3,IF(P334=2,$O$4,$O$5))</f>
        <v>0</v>
      </c>
    </row>
    <row r="335">
      <c r="A335" s="1" t="s">
        <v>510</v>
      </c>
      <c r="E335" s="27" t="s">
        <v>506</v>
      </c>
    </row>
    <row r="336" ht="26">
      <c r="A336" s="1" t="s">
        <v>511</v>
      </c>
      <c r="E336" s="32" t="s">
        <v>10085</v>
      </c>
    </row>
    <row r="337" ht="25">
      <c r="A337" s="1" t="s">
        <v>513</v>
      </c>
      <c r="E337" s="27" t="s">
        <v>6048</v>
      </c>
    </row>
    <row r="338" ht="25">
      <c r="A338" s="1" t="s">
        <v>504</v>
      </c>
      <c r="B338" s="1">
        <v>56</v>
      </c>
      <c r="C338" s="26" t="s">
        <v>9125</v>
      </c>
      <c r="D338" t="s">
        <v>506</v>
      </c>
      <c r="E338" s="27" t="s">
        <v>9126</v>
      </c>
      <c r="F338" s="28" t="s">
        <v>567</v>
      </c>
      <c r="G338" s="29">
        <v>10</v>
      </c>
      <c r="H338" s="28">
        <v>0</v>
      </c>
      <c r="I338" s="30">
        <f>ROUND(G338*H338,P4)</f>
        <v>0</v>
      </c>
      <c r="L338" s="30">
        <v>0</v>
      </c>
      <c r="M338" s="24">
        <f>ROUND(G338*L338,P4)</f>
        <v>0</v>
      </c>
      <c r="N338" s="25" t="s">
        <v>6046</v>
      </c>
      <c r="O338" s="31">
        <f>M338*AA338</f>
        <v>0</v>
      </c>
      <c r="P338" s="1">
        <v>3</v>
      </c>
      <c r="AA338" s="1">
        <f>IF(P338=1,$O$3,IF(P338=2,$O$4,$O$5))</f>
        <v>0</v>
      </c>
    </row>
    <row r="339">
      <c r="A339" s="1" t="s">
        <v>510</v>
      </c>
      <c r="E339" s="27" t="s">
        <v>506</v>
      </c>
    </row>
    <row r="340" ht="26">
      <c r="A340" s="1" t="s">
        <v>511</v>
      </c>
      <c r="E340" s="32" t="s">
        <v>10086</v>
      </c>
    </row>
    <row r="341" ht="25">
      <c r="A341" s="1" t="s">
        <v>513</v>
      </c>
      <c r="E341" s="27" t="s">
        <v>6048</v>
      </c>
    </row>
    <row r="342" ht="25">
      <c r="A342" s="1" t="s">
        <v>504</v>
      </c>
      <c r="B342" s="1">
        <v>58</v>
      </c>
      <c r="C342" s="26" t="s">
        <v>10087</v>
      </c>
      <c r="D342" t="s">
        <v>600</v>
      </c>
      <c r="E342" s="27" t="s">
        <v>10088</v>
      </c>
      <c r="F342" s="28" t="s">
        <v>567</v>
      </c>
      <c r="G342" s="29">
        <v>50</v>
      </c>
      <c r="H342" s="28">
        <v>0</v>
      </c>
      <c r="I342" s="30">
        <f>ROUND(G342*H342,P4)</f>
        <v>0</v>
      </c>
      <c r="L342" s="30">
        <v>0</v>
      </c>
      <c r="M342" s="24">
        <f>ROUND(G342*L342,P4)</f>
        <v>0</v>
      </c>
      <c r="N342" s="25" t="s">
        <v>6046</v>
      </c>
      <c r="O342" s="31">
        <f>M342*AA342</f>
        <v>0</v>
      </c>
      <c r="P342" s="1">
        <v>3</v>
      </c>
      <c r="AA342" s="1">
        <f>IF(P342=1,$O$3,IF(P342=2,$O$4,$O$5))</f>
        <v>0</v>
      </c>
    </row>
    <row r="343">
      <c r="A343" s="1" t="s">
        <v>510</v>
      </c>
      <c r="E343" s="27" t="s">
        <v>506</v>
      </c>
    </row>
    <row r="344" ht="26">
      <c r="A344" s="1" t="s">
        <v>511</v>
      </c>
      <c r="E344" s="32" t="s">
        <v>1423</v>
      </c>
    </row>
    <row r="345" ht="25">
      <c r="A345" s="1" t="s">
        <v>513</v>
      </c>
      <c r="E345" s="27" t="s">
        <v>6048</v>
      </c>
    </row>
    <row r="346" ht="25">
      <c r="A346" s="1" t="s">
        <v>504</v>
      </c>
      <c r="B346" s="1">
        <v>60</v>
      </c>
      <c r="C346" s="26" t="s">
        <v>10087</v>
      </c>
      <c r="D346" t="s">
        <v>604</v>
      </c>
      <c r="E346" s="27" t="s">
        <v>10088</v>
      </c>
      <c r="F346" s="28" t="s">
        <v>567</v>
      </c>
      <c r="G346" s="29">
        <v>20</v>
      </c>
      <c r="H346" s="28">
        <v>0</v>
      </c>
      <c r="I346" s="30">
        <f>ROUND(G346*H346,P4)</f>
        <v>0</v>
      </c>
      <c r="L346" s="30">
        <v>0</v>
      </c>
      <c r="M346" s="24">
        <f>ROUND(G346*L346,P4)</f>
        <v>0</v>
      </c>
      <c r="N346" s="25" t="s">
        <v>6046</v>
      </c>
      <c r="O346" s="31">
        <f>M346*AA346</f>
        <v>0</v>
      </c>
      <c r="P346" s="1">
        <v>3</v>
      </c>
      <c r="AA346" s="1">
        <f>IF(P346=1,$O$3,IF(P346=2,$O$4,$O$5))</f>
        <v>0</v>
      </c>
    </row>
    <row r="347">
      <c r="A347" s="1" t="s">
        <v>510</v>
      </c>
      <c r="E347" s="27" t="s">
        <v>506</v>
      </c>
    </row>
    <row r="348" ht="26">
      <c r="A348" s="1" t="s">
        <v>511</v>
      </c>
      <c r="E348" s="32" t="s">
        <v>926</v>
      </c>
    </row>
    <row r="349" ht="25">
      <c r="A349" s="1" t="s">
        <v>513</v>
      </c>
      <c r="E349" s="27" t="s">
        <v>6048</v>
      </c>
    </row>
    <row r="350" ht="25">
      <c r="A350" s="1" t="s">
        <v>504</v>
      </c>
      <c r="B350" s="1">
        <v>62</v>
      </c>
      <c r="C350" s="26" t="s">
        <v>10089</v>
      </c>
      <c r="D350" t="s">
        <v>506</v>
      </c>
      <c r="E350" s="27" t="s">
        <v>10090</v>
      </c>
      <c r="F350" s="28" t="s">
        <v>567</v>
      </c>
      <c r="G350" s="29">
        <v>20</v>
      </c>
      <c r="H350" s="28">
        <v>0</v>
      </c>
      <c r="I350" s="30">
        <f>ROUND(G350*H350,P4)</f>
        <v>0</v>
      </c>
      <c r="L350" s="30">
        <v>0</v>
      </c>
      <c r="M350" s="24">
        <f>ROUND(G350*L350,P4)</f>
        <v>0</v>
      </c>
      <c r="N350" s="25" t="s">
        <v>6046</v>
      </c>
      <c r="O350" s="31">
        <f>M350*AA350</f>
        <v>0</v>
      </c>
      <c r="P350" s="1">
        <v>3</v>
      </c>
      <c r="AA350" s="1">
        <f>IF(P350=1,$O$3,IF(P350=2,$O$4,$O$5))</f>
        <v>0</v>
      </c>
    </row>
    <row r="351">
      <c r="A351" s="1" t="s">
        <v>510</v>
      </c>
      <c r="E351" s="27" t="s">
        <v>506</v>
      </c>
    </row>
    <row r="352" ht="26">
      <c r="A352" s="1" t="s">
        <v>511</v>
      </c>
      <c r="E352" s="32" t="s">
        <v>926</v>
      </c>
    </row>
    <row r="353" ht="25">
      <c r="A353" s="1" t="s">
        <v>513</v>
      </c>
      <c r="E353" s="27" t="s">
        <v>6048</v>
      </c>
    </row>
    <row r="354" ht="25">
      <c r="A354" s="1" t="s">
        <v>504</v>
      </c>
      <c r="B354" s="1">
        <v>64</v>
      </c>
      <c r="C354" s="26" t="s">
        <v>10091</v>
      </c>
      <c r="D354" t="s">
        <v>506</v>
      </c>
      <c r="E354" s="27" t="s">
        <v>10092</v>
      </c>
      <c r="F354" s="28" t="s">
        <v>567</v>
      </c>
      <c r="G354" s="29">
        <v>10</v>
      </c>
      <c r="H354" s="28">
        <v>0</v>
      </c>
      <c r="I354" s="30">
        <f>ROUND(G354*H354,P4)</f>
        <v>0</v>
      </c>
      <c r="L354" s="30">
        <v>0</v>
      </c>
      <c r="M354" s="24">
        <f>ROUND(G354*L354,P4)</f>
        <v>0</v>
      </c>
      <c r="N354" s="25" t="s">
        <v>6046</v>
      </c>
      <c r="O354" s="31">
        <f>M354*AA354</f>
        <v>0</v>
      </c>
      <c r="P354" s="1">
        <v>3</v>
      </c>
      <c r="AA354" s="1">
        <f>IF(P354=1,$O$3,IF(P354=2,$O$4,$O$5))</f>
        <v>0</v>
      </c>
    </row>
    <row r="355">
      <c r="A355" s="1" t="s">
        <v>510</v>
      </c>
      <c r="E355" s="27" t="s">
        <v>506</v>
      </c>
    </row>
    <row r="356" ht="26">
      <c r="A356" s="1" t="s">
        <v>511</v>
      </c>
      <c r="E356" s="32" t="s">
        <v>668</v>
      </c>
    </row>
    <row r="357" ht="25">
      <c r="A357" s="1" t="s">
        <v>513</v>
      </c>
      <c r="E357" s="27" t="s">
        <v>6048</v>
      </c>
    </row>
    <row r="358" ht="25">
      <c r="A358" s="1" t="s">
        <v>504</v>
      </c>
      <c r="B358" s="1">
        <v>66</v>
      </c>
      <c r="C358" s="26" t="s">
        <v>9144</v>
      </c>
      <c r="D358" t="s">
        <v>506</v>
      </c>
      <c r="E358" s="27" t="s">
        <v>9145</v>
      </c>
      <c r="F358" s="28" t="s">
        <v>519</v>
      </c>
      <c r="G358" s="29">
        <v>9</v>
      </c>
      <c r="H358" s="28">
        <v>0</v>
      </c>
      <c r="I358" s="30">
        <f>ROUND(G358*H358,P4)</f>
        <v>0</v>
      </c>
      <c r="L358" s="30">
        <v>0</v>
      </c>
      <c r="M358" s="24">
        <f>ROUND(G358*L358,P4)</f>
        <v>0</v>
      </c>
      <c r="N358" s="25" t="s">
        <v>6046</v>
      </c>
      <c r="O358" s="31">
        <f>M358*AA358</f>
        <v>0</v>
      </c>
      <c r="P358" s="1">
        <v>3</v>
      </c>
      <c r="AA358" s="1">
        <f>IF(P358=1,$O$3,IF(P358=2,$O$4,$O$5))</f>
        <v>0</v>
      </c>
    </row>
    <row r="359">
      <c r="A359" s="1" t="s">
        <v>510</v>
      </c>
      <c r="E359" s="27" t="s">
        <v>506</v>
      </c>
    </row>
    <row r="360" ht="26">
      <c r="A360" s="1" t="s">
        <v>511</v>
      </c>
      <c r="E360" s="32" t="s">
        <v>10093</v>
      </c>
    </row>
    <row r="361" ht="25">
      <c r="A361" s="1" t="s">
        <v>513</v>
      </c>
      <c r="E361" s="27" t="s">
        <v>6048</v>
      </c>
    </row>
    <row r="362" ht="25">
      <c r="A362" s="1" t="s">
        <v>504</v>
      </c>
      <c r="B362" s="1">
        <v>67</v>
      </c>
      <c r="C362" s="26" t="s">
        <v>10094</v>
      </c>
      <c r="D362" t="s">
        <v>506</v>
      </c>
      <c r="E362" s="27" t="s">
        <v>10095</v>
      </c>
      <c r="F362" s="28" t="s">
        <v>519</v>
      </c>
      <c r="G362" s="29">
        <v>3</v>
      </c>
      <c r="H362" s="28">
        <v>0</v>
      </c>
      <c r="I362" s="30">
        <f>ROUND(G362*H362,P4)</f>
        <v>0</v>
      </c>
      <c r="L362" s="30">
        <v>0</v>
      </c>
      <c r="M362" s="24">
        <f>ROUND(G362*L362,P4)</f>
        <v>0</v>
      </c>
      <c r="N362" s="25" t="s">
        <v>6046</v>
      </c>
      <c r="O362" s="31">
        <f>M362*AA362</f>
        <v>0</v>
      </c>
      <c r="P362" s="1">
        <v>3</v>
      </c>
      <c r="AA362" s="1">
        <f>IF(P362=1,$O$3,IF(P362=2,$O$4,$O$5))</f>
        <v>0</v>
      </c>
    </row>
    <row r="363">
      <c r="A363" s="1" t="s">
        <v>510</v>
      </c>
      <c r="E363" s="27" t="s">
        <v>506</v>
      </c>
    </row>
    <row r="364" ht="26">
      <c r="A364" s="1" t="s">
        <v>511</v>
      </c>
      <c r="E364" s="32" t="s">
        <v>10096</v>
      </c>
    </row>
    <row r="365" ht="25">
      <c r="A365" s="1" t="s">
        <v>513</v>
      </c>
      <c r="E365" s="27" t="s">
        <v>6048</v>
      </c>
    </row>
    <row r="366" ht="25">
      <c r="A366" s="1" t="s">
        <v>504</v>
      </c>
      <c r="B366" s="1">
        <v>68</v>
      </c>
      <c r="C366" s="26" t="s">
        <v>10097</v>
      </c>
      <c r="D366" t="s">
        <v>506</v>
      </c>
      <c r="E366" s="27" t="s">
        <v>10098</v>
      </c>
      <c r="F366" s="28" t="s">
        <v>519</v>
      </c>
      <c r="G366" s="29">
        <v>3</v>
      </c>
      <c r="H366" s="28">
        <v>0</v>
      </c>
      <c r="I366" s="30">
        <f>ROUND(G366*H366,P4)</f>
        <v>0</v>
      </c>
      <c r="L366" s="30">
        <v>0</v>
      </c>
      <c r="M366" s="24">
        <f>ROUND(G366*L366,P4)</f>
        <v>0</v>
      </c>
      <c r="N366" s="25" t="s">
        <v>6046</v>
      </c>
      <c r="O366" s="31">
        <f>M366*AA366</f>
        <v>0</v>
      </c>
      <c r="P366" s="1">
        <v>3</v>
      </c>
      <c r="AA366" s="1">
        <f>IF(P366=1,$O$3,IF(P366=2,$O$4,$O$5))</f>
        <v>0</v>
      </c>
    </row>
    <row r="367">
      <c r="A367" s="1" t="s">
        <v>510</v>
      </c>
      <c r="E367" s="27" t="s">
        <v>506</v>
      </c>
    </row>
    <row r="368" ht="26">
      <c r="A368" s="1" t="s">
        <v>511</v>
      </c>
      <c r="E368" s="32" t="s">
        <v>10096</v>
      </c>
    </row>
    <row r="369" ht="25">
      <c r="A369" s="1" t="s">
        <v>513</v>
      </c>
      <c r="E369" s="27" t="s">
        <v>6048</v>
      </c>
    </row>
    <row r="370" ht="25">
      <c r="A370" s="1" t="s">
        <v>504</v>
      </c>
      <c r="B370" s="1">
        <v>69</v>
      </c>
      <c r="C370" s="26" t="s">
        <v>9147</v>
      </c>
      <c r="D370" t="s">
        <v>506</v>
      </c>
      <c r="E370" s="27" t="s">
        <v>10099</v>
      </c>
      <c r="F370" s="28" t="s">
        <v>519</v>
      </c>
      <c r="G370" s="29">
        <v>4</v>
      </c>
      <c r="H370" s="28">
        <v>0</v>
      </c>
      <c r="I370" s="30">
        <f>ROUND(G370*H370,P4)</f>
        <v>0</v>
      </c>
      <c r="L370" s="30">
        <v>0</v>
      </c>
      <c r="M370" s="24">
        <f>ROUND(G370*L370,P4)</f>
        <v>0</v>
      </c>
      <c r="N370" s="25" t="s">
        <v>6046</v>
      </c>
      <c r="O370" s="31">
        <f>M370*AA370</f>
        <v>0</v>
      </c>
      <c r="P370" s="1">
        <v>3</v>
      </c>
      <c r="AA370" s="1">
        <f>IF(P370=1,$O$3,IF(P370=2,$O$4,$O$5))</f>
        <v>0</v>
      </c>
    </row>
    <row r="371">
      <c r="A371" s="1" t="s">
        <v>510</v>
      </c>
      <c r="E371" s="27" t="s">
        <v>506</v>
      </c>
    </row>
    <row r="372" ht="26">
      <c r="A372" s="1" t="s">
        <v>511</v>
      </c>
      <c r="E372" s="32" t="s">
        <v>10100</v>
      </c>
    </row>
    <row r="373" ht="25">
      <c r="A373" s="1" t="s">
        <v>513</v>
      </c>
      <c r="E373" s="27" t="s">
        <v>6048</v>
      </c>
    </row>
    <row r="374" ht="25">
      <c r="A374" s="1" t="s">
        <v>504</v>
      </c>
      <c r="B374" s="1">
        <v>70</v>
      </c>
      <c r="C374" s="26" t="s">
        <v>9156</v>
      </c>
      <c r="D374" t="s">
        <v>506</v>
      </c>
      <c r="E374" s="27" t="s">
        <v>9157</v>
      </c>
      <c r="F374" s="28" t="s">
        <v>519</v>
      </c>
      <c r="G374" s="29">
        <v>1</v>
      </c>
      <c r="H374" s="28">
        <v>0</v>
      </c>
      <c r="I374" s="30">
        <f>ROUND(G374*H374,P4)</f>
        <v>0</v>
      </c>
      <c r="L374" s="30">
        <v>0</v>
      </c>
      <c r="M374" s="24">
        <f>ROUND(G374*L374,P4)</f>
        <v>0</v>
      </c>
      <c r="N374" s="25" t="s">
        <v>6046</v>
      </c>
      <c r="O374" s="31">
        <f>M374*AA374</f>
        <v>0</v>
      </c>
      <c r="P374" s="1">
        <v>3</v>
      </c>
      <c r="AA374" s="1">
        <f>IF(P374=1,$O$3,IF(P374=2,$O$4,$O$5))</f>
        <v>0</v>
      </c>
    </row>
    <row r="375">
      <c r="A375" s="1" t="s">
        <v>510</v>
      </c>
      <c r="E375" s="27" t="s">
        <v>506</v>
      </c>
    </row>
    <row r="376" ht="26">
      <c r="A376" s="1" t="s">
        <v>511</v>
      </c>
      <c r="E376" s="32" t="s">
        <v>521</v>
      </c>
    </row>
    <row r="377" ht="25">
      <c r="A377" s="1" t="s">
        <v>513</v>
      </c>
      <c r="E377" s="27" t="s">
        <v>6048</v>
      </c>
    </row>
    <row r="378" ht="25">
      <c r="A378" s="1" t="s">
        <v>504</v>
      </c>
      <c r="B378" s="1">
        <v>72</v>
      </c>
      <c r="C378" s="26" t="s">
        <v>10101</v>
      </c>
      <c r="D378" t="s">
        <v>506</v>
      </c>
      <c r="E378" s="27" t="s">
        <v>10102</v>
      </c>
      <c r="F378" s="28" t="s">
        <v>519</v>
      </c>
      <c r="G378" s="29">
        <v>2</v>
      </c>
      <c r="H378" s="28">
        <v>0</v>
      </c>
      <c r="I378" s="30">
        <f>ROUND(G378*H378,P4)</f>
        <v>0</v>
      </c>
      <c r="L378" s="30">
        <v>0</v>
      </c>
      <c r="M378" s="24">
        <f>ROUND(G378*L378,P4)</f>
        <v>0</v>
      </c>
      <c r="N378" s="25" t="s">
        <v>6046</v>
      </c>
      <c r="O378" s="31">
        <f>M378*AA378</f>
        <v>0</v>
      </c>
      <c r="P378" s="1">
        <v>3</v>
      </c>
      <c r="AA378" s="1">
        <f>IF(P378=1,$O$3,IF(P378=2,$O$4,$O$5))</f>
        <v>0</v>
      </c>
    </row>
    <row r="379">
      <c r="A379" s="1" t="s">
        <v>510</v>
      </c>
      <c r="E379" s="27" t="s">
        <v>506</v>
      </c>
    </row>
    <row r="380" ht="26">
      <c r="A380" s="1" t="s">
        <v>511</v>
      </c>
      <c r="E380" s="32" t="s">
        <v>529</v>
      </c>
    </row>
    <row r="381" ht="25">
      <c r="A381" s="1" t="s">
        <v>513</v>
      </c>
      <c r="E381" s="27" t="s">
        <v>6048</v>
      </c>
    </row>
    <row r="382" ht="25">
      <c r="A382" s="1" t="s">
        <v>504</v>
      </c>
      <c r="B382" s="1">
        <v>74</v>
      </c>
      <c r="C382" s="26" t="s">
        <v>9172</v>
      </c>
      <c r="D382" t="s">
        <v>506</v>
      </c>
      <c r="E382" s="27" t="s">
        <v>9173</v>
      </c>
      <c r="F382" s="28" t="s">
        <v>519</v>
      </c>
      <c r="G382" s="29">
        <v>3</v>
      </c>
      <c r="H382" s="28">
        <v>0</v>
      </c>
      <c r="I382" s="30">
        <f>ROUND(G382*H382,P4)</f>
        <v>0</v>
      </c>
      <c r="L382" s="30">
        <v>0</v>
      </c>
      <c r="M382" s="24">
        <f>ROUND(G382*L382,P4)</f>
        <v>0</v>
      </c>
      <c r="N382" s="25" t="s">
        <v>6046</v>
      </c>
      <c r="O382" s="31">
        <f>M382*AA382</f>
        <v>0</v>
      </c>
      <c r="P382" s="1">
        <v>3</v>
      </c>
      <c r="AA382" s="1">
        <f>IF(P382=1,$O$3,IF(P382=2,$O$4,$O$5))</f>
        <v>0</v>
      </c>
    </row>
    <row r="383">
      <c r="A383" s="1" t="s">
        <v>510</v>
      </c>
      <c r="E383" s="27" t="s">
        <v>506</v>
      </c>
    </row>
    <row r="384" ht="26">
      <c r="A384" s="1" t="s">
        <v>511</v>
      </c>
      <c r="E384" s="32" t="s">
        <v>673</v>
      </c>
    </row>
    <row r="385" ht="25">
      <c r="A385" s="1" t="s">
        <v>513</v>
      </c>
      <c r="E385" s="27" t="s">
        <v>6048</v>
      </c>
    </row>
    <row r="386">
      <c r="A386" s="1" t="s">
        <v>504</v>
      </c>
      <c r="B386" s="1">
        <v>76</v>
      </c>
      <c r="C386" s="26" t="s">
        <v>9176</v>
      </c>
      <c r="D386" t="s">
        <v>506</v>
      </c>
      <c r="E386" s="27" t="s">
        <v>9177</v>
      </c>
      <c r="F386" s="28" t="s">
        <v>519</v>
      </c>
      <c r="G386" s="29">
        <v>6</v>
      </c>
      <c r="H386" s="28">
        <v>0</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
      <c r="A388" s="1" t="s">
        <v>511</v>
      </c>
      <c r="E388" s="32" t="s">
        <v>524</v>
      </c>
    </row>
    <row r="389" ht="25">
      <c r="A389" s="1" t="s">
        <v>513</v>
      </c>
      <c r="E389" s="27" t="s">
        <v>6048</v>
      </c>
    </row>
    <row r="390">
      <c r="A390" s="1" t="s">
        <v>504</v>
      </c>
      <c r="B390" s="1">
        <v>81</v>
      </c>
      <c r="C390" s="26" t="s">
        <v>9181</v>
      </c>
      <c r="D390" t="s">
        <v>506</v>
      </c>
      <c r="E390" s="27" t="s">
        <v>9182</v>
      </c>
      <c r="F390" s="28" t="s">
        <v>519</v>
      </c>
      <c r="G390" s="29">
        <v>1</v>
      </c>
      <c r="H390" s="28">
        <v>0</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
      <c r="A392" s="1" t="s">
        <v>511</v>
      </c>
      <c r="E392" s="32" t="s">
        <v>521</v>
      </c>
    </row>
    <row r="393" ht="25">
      <c r="A393" s="1" t="s">
        <v>513</v>
      </c>
      <c r="E393" s="27" t="s">
        <v>6048</v>
      </c>
    </row>
    <row r="394" ht="25">
      <c r="A394" s="1" t="s">
        <v>504</v>
      </c>
      <c r="B394" s="1">
        <v>83</v>
      </c>
      <c r="C394" s="26" t="s">
        <v>9185</v>
      </c>
      <c r="D394" t="s">
        <v>506</v>
      </c>
      <c r="E394" s="27" t="s">
        <v>9186</v>
      </c>
      <c r="F394" s="28" t="s">
        <v>519</v>
      </c>
      <c r="G394" s="29">
        <v>1</v>
      </c>
      <c r="H394" s="28">
        <v>0</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
      <c r="A396" s="1" t="s">
        <v>511</v>
      </c>
      <c r="E396" s="32" t="s">
        <v>521</v>
      </c>
    </row>
    <row r="397" ht="25">
      <c r="A397" s="1" t="s">
        <v>513</v>
      </c>
      <c r="E397" s="27" t="s">
        <v>6048</v>
      </c>
    </row>
    <row r="398" ht="25">
      <c r="A398" s="1" t="s">
        <v>504</v>
      </c>
      <c r="B398" s="1">
        <v>87</v>
      </c>
      <c r="C398" s="26" t="s">
        <v>9187</v>
      </c>
      <c r="D398" t="s">
        <v>506</v>
      </c>
      <c r="E398" s="27" t="s">
        <v>9188</v>
      </c>
      <c r="F398" s="28" t="s">
        <v>519</v>
      </c>
      <c r="G398" s="29">
        <v>6</v>
      </c>
      <c r="H398" s="28">
        <v>0</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
      <c r="A400" s="1" t="s">
        <v>511</v>
      </c>
      <c r="E400" s="32" t="s">
        <v>524</v>
      </c>
    </row>
    <row r="401" ht="25">
      <c r="A401" s="1" t="s">
        <v>513</v>
      </c>
      <c r="E401" s="27" t="s">
        <v>6048</v>
      </c>
    </row>
    <row r="402" ht="25">
      <c r="A402" s="1" t="s">
        <v>504</v>
      </c>
      <c r="B402" s="1">
        <v>89</v>
      </c>
      <c r="C402" s="26" t="s">
        <v>10103</v>
      </c>
      <c r="D402" t="s">
        <v>506</v>
      </c>
      <c r="E402" s="27" t="s">
        <v>10104</v>
      </c>
      <c r="F402" s="28" t="s">
        <v>567</v>
      </c>
      <c r="G402" s="29">
        <v>30</v>
      </c>
      <c r="H402" s="28">
        <v>0</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
      <c r="A404" s="1" t="s">
        <v>511</v>
      </c>
      <c r="E404" s="32" t="s">
        <v>934</v>
      </c>
    </row>
    <row r="405" ht="25">
      <c r="A405" s="1" t="s">
        <v>513</v>
      </c>
      <c r="E405" s="27" t="s">
        <v>6048</v>
      </c>
    </row>
    <row r="406" ht="37.5">
      <c r="A406" s="1" t="s">
        <v>504</v>
      </c>
      <c r="B406" s="1">
        <v>91</v>
      </c>
      <c r="C406" s="26" t="s">
        <v>9191</v>
      </c>
      <c r="D406" t="s">
        <v>600</v>
      </c>
      <c r="E406" s="27" t="s">
        <v>9192</v>
      </c>
      <c r="F406" s="28" t="s">
        <v>567</v>
      </c>
      <c r="G406" s="29">
        <v>10</v>
      </c>
      <c r="H406" s="28">
        <v>0</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
      <c r="A408" s="1" t="s">
        <v>511</v>
      </c>
      <c r="E408" s="32" t="s">
        <v>668</v>
      </c>
    </row>
    <row r="409" ht="25">
      <c r="A409" s="1" t="s">
        <v>513</v>
      </c>
      <c r="E409" s="27" t="s">
        <v>6048</v>
      </c>
    </row>
    <row r="410" ht="37.5">
      <c r="A410" s="1" t="s">
        <v>504</v>
      </c>
      <c r="B410" s="1">
        <v>93</v>
      </c>
      <c r="C410" s="26" t="s">
        <v>9191</v>
      </c>
      <c r="D410" t="s">
        <v>604</v>
      </c>
      <c r="E410" s="27" t="s">
        <v>9192</v>
      </c>
      <c r="F410" s="28" t="s">
        <v>567</v>
      </c>
      <c r="G410" s="29">
        <v>10</v>
      </c>
      <c r="H410" s="28">
        <v>0</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
      <c r="A412" s="1" t="s">
        <v>511</v>
      </c>
      <c r="E412" s="32" t="s">
        <v>668</v>
      </c>
    </row>
    <row r="413" ht="25">
      <c r="A413" s="1" t="s">
        <v>513</v>
      </c>
      <c r="E413" s="27" t="s">
        <v>6048</v>
      </c>
    </row>
    <row r="414">
      <c r="A414" s="1" t="s">
        <v>504</v>
      </c>
      <c r="B414" s="1">
        <v>95</v>
      </c>
      <c r="C414" s="26" t="s">
        <v>9193</v>
      </c>
      <c r="D414" t="s">
        <v>506</v>
      </c>
      <c r="E414" s="27" t="s">
        <v>9194</v>
      </c>
      <c r="F414" s="28" t="s">
        <v>567</v>
      </c>
      <c r="G414" s="29">
        <v>30</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
      <c r="A416" s="1" t="s">
        <v>511</v>
      </c>
      <c r="E416" s="32" t="s">
        <v>934</v>
      </c>
    </row>
    <row r="417" ht="25">
      <c r="A417" s="1" t="s">
        <v>513</v>
      </c>
      <c r="E417" s="27" t="s">
        <v>6048</v>
      </c>
    </row>
    <row r="418">
      <c r="A418" s="1" t="s">
        <v>504</v>
      </c>
      <c r="B418" s="1">
        <v>100</v>
      </c>
      <c r="C418" s="26" t="s">
        <v>9196</v>
      </c>
      <c r="D418" t="s">
        <v>506</v>
      </c>
      <c r="E418" s="27" t="s">
        <v>9197</v>
      </c>
      <c r="F418" s="28" t="s">
        <v>567</v>
      </c>
      <c r="G418" s="29">
        <v>15</v>
      </c>
      <c r="H418" s="28">
        <v>0</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
      <c r="A420" s="1" t="s">
        <v>511</v>
      </c>
      <c r="E420" s="32" t="s">
        <v>650</v>
      </c>
    </row>
    <row r="421" ht="25">
      <c r="A421" s="1" t="s">
        <v>513</v>
      </c>
      <c r="E421" s="27" t="s">
        <v>6048</v>
      </c>
    </row>
    <row r="422" ht="25">
      <c r="A422" s="1" t="s">
        <v>504</v>
      </c>
      <c r="B422" s="1">
        <v>108</v>
      </c>
      <c r="C422" s="26" t="s">
        <v>9202</v>
      </c>
      <c r="D422" t="s">
        <v>506</v>
      </c>
      <c r="E422" s="27" t="s">
        <v>9203</v>
      </c>
      <c r="F422" s="28" t="s">
        <v>519</v>
      </c>
      <c r="G422" s="29">
        <v>2</v>
      </c>
      <c r="H422" s="28">
        <v>0</v>
      </c>
      <c r="I422" s="30">
        <f>ROUND(G422*H422,P4)</f>
        <v>0</v>
      </c>
      <c r="L422" s="30">
        <v>0</v>
      </c>
      <c r="M422" s="24">
        <f>ROUND(G422*L422,P4)</f>
        <v>0</v>
      </c>
      <c r="N422" s="25" t="s">
        <v>6046</v>
      </c>
      <c r="O422" s="31">
        <f>M422*AA422</f>
        <v>0</v>
      </c>
      <c r="P422" s="1">
        <v>3</v>
      </c>
      <c r="AA422" s="1">
        <f>IF(P422=1,$O$3,IF(P422=2,$O$4,$O$5))</f>
        <v>0</v>
      </c>
    </row>
    <row r="423">
      <c r="A423" s="1" t="s">
        <v>510</v>
      </c>
      <c r="E423" s="27" t="s">
        <v>506</v>
      </c>
    </row>
    <row r="424" ht="26">
      <c r="A424" s="1" t="s">
        <v>511</v>
      </c>
      <c r="E424" s="32" t="s">
        <v>529</v>
      </c>
    </row>
    <row r="425" ht="25">
      <c r="A425" s="1" t="s">
        <v>513</v>
      </c>
      <c r="E425" s="27" t="s">
        <v>6048</v>
      </c>
    </row>
    <row r="426">
      <c r="A426" s="1" t="s">
        <v>504</v>
      </c>
      <c r="B426" s="1">
        <v>111</v>
      </c>
      <c r="C426" s="26" t="s">
        <v>9204</v>
      </c>
      <c r="D426" t="s">
        <v>506</v>
      </c>
      <c r="E426" s="27" t="s">
        <v>9205</v>
      </c>
      <c r="F426" s="28" t="s">
        <v>519</v>
      </c>
      <c r="G426" s="29">
        <v>2</v>
      </c>
      <c r="H426" s="28">
        <v>0</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
      <c r="A428" s="1" t="s">
        <v>511</v>
      </c>
      <c r="E428" s="32" t="s">
        <v>529</v>
      </c>
    </row>
    <row r="429" ht="25">
      <c r="A429" s="1" t="s">
        <v>513</v>
      </c>
      <c r="E429" s="27" t="s">
        <v>6048</v>
      </c>
    </row>
    <row r="430">
      <c r="A430" s="1" t="s">
        <v>504</v>
      </c>
      <c r="B430" s="1">
        <v>113</v>
      </c>
      <c r="C430" s="26" t="s">
        <v>9206</v>
      </c>
      <c r="D430" t="s">
        <v>506</v>
      </c>
      <c r="E430" s="27" t="s">
        <v>9207</v>
      </c>
      <c r="F430" s="28" t="s">
        <v>519</v>
      </c>
      <c r="G430" s="29">
        <v>2</v>
      </c>
      <c r="H430" s="28">
        <v>0</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
      <c r="A432" s="1" t="s">
        <v>511</v>
      </c>
      <c r="E432" s="32" t="s">
        <v>529</v>
      </c>
    </row>
    <row r="433" ht="25">
      <c r="A433" s="1" t="s">
        <v>513</v>
      </c>
      <c r="E433" s="27" t="s">
        <v>6048</v>
      </c>
    </row>
    <row r="434" ht="25">
      <c r="A434" s="1" t="s">
        <v>504</v>
      </c>
      <c r="B434" s="1">
        <v>115</v>
      </c>
      <c r="C434" s="26" t="s">
        <v>10105</v>
      </c>
      <c r="D434" t="s">
        <v>506</v>
      </c>
      <c r="E434" s="27" t="s">
        <v>10106</v>
      </c>
      <c r="F434" s="28" t="s">
        <v>519</v>
      </c>
      <c r="G434" s="29">
        <v>1</v>
      </c>
      <c r="H434" s="28">
        <v>0</v>
      </c>
      <c r="I434" s="30">
        <f>ROUND(G434*H434,P4)</f>
        <v>0</v>
      </c>
      <c r="L434" s="30">
        <v>0</v>
      </c>
      <c r="M434" s="24">
        <f>ROUND(G434*L434,P4)</f>
        <v>0</v>
      </c>
      <c r="N434" s="25" t="s">
        <v>6046</v>
      </c>
      <c r="O434" s="31">
        <f>M434*AA434</f>
        <v>0</v>
      </c>
      <c r="P434" s="1">
        <v>3</v>
      </c>
      <c r="AA434" s="1">
        <f>IF(P434=1,$O$3,IF(P434=2,$O$4,$O$5))</f>
        <v>0</v>
      </c>
    </row>
    <row r="435">
      <c r="A435" s="1" t="s">
        <v>510</v>
      </c>
      <c r="E435" s="27" t="s">
        <v>506</v>
      </c>
    </row>
    <row r="436" ht="26">
      <c r="A436" s="1" t="s">
        <v>511</v>
      </c>
      <c r="E436" s="32" t="s">
        <v>521</v>
      </c>
    </row>
    <row r="437" ht="25">
      <c r="A437" s="1" t="s">
        <v>513</v>
      </c>
      <c r="E437" s="27" t="s">
        <v>6048</v>
      </c>
    </row>
    <row r="438" ht="25">
      <c r="A438" s="1" t="s">
        <v>504</v>
      </c>
      <c r="B438" s="1">
        <v>116</v>
      </c>
      <c r="C438" s="26" t="s">
        <v>9210</v>
      </c>
      <c r="D438" t="s">
        <v>506</v>
      </c>
      <c r="E438" s="27" t="s">
        <v>9211</v>
      </c>
      <c r="F438" s="28" t="s">
        <v>519</v>
      </c>
      <c r="G438" s="29">
        <v>2</v>
      </c>
      <c r="H438" s="28">
        <v>3.3000000000000003E-05</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
      <c r="A440" s="1" t="s">
        <v>511</v>
      </c>
      <c r="E440" s="32" t="s">
        <v>529</v>
      </c>
    </row>
    <row r="441" ht="25">
      <c r="A441" s="1" t="s">
        <v>513</v>
      </c>
      <c r="E441" s="27" t="s">
        <v>6048</v>
      </c>
    </row>
    <row r="442">
      <c r="A442" s="1" t="s">
        <v>504</v>
      </c>
      <c r="B442" s="1">
        <v>55</v>
      </c>
      <c r="C442" s="26" t="s">
        <v>9215</v>
      </c>
      <c r="D442" t="s">
        <v>506</v>
      </c>
      <c r="E442" s="27" t="s">
        <v>9216</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
      <c r="A444" s="1" t="s">
        <v>511</v>
      </c>
      <c r="E444" s="32" t="s">
        <v>10107</v>
      </c>
    </row>
    <row r="445">
      <c r="A445" s="1" t="s">
        <v>513</v>
      </c>
      <c r="E445" s="27" t="s">
        <v>506</v>
      </c>
    </row>
    <row r="446">
      <c r="A446" s="1" t="s">
        <v>504</v>
      </c>
      <c r="B446" s="1">
        <v>88</v>
      </c>
      <c r="C446" s="26" t="s">
        <v>10108</v>
      </c>
      <c r="D446" t="s">
        <v>506</v>
      </c>
      <c r="E446" s="27" t="s">
        <v>10109</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
      <c r="A448" s="1" t="s">
        <v>511</v>
      </c>
      <c r="E448" s="32" t="s">
        <v>524</v>
      </c>
    </row>
    <row r="449">
      <c r="A449" s="1" t="s">
        <v>513</v>
      </c>
      <c r="E449" s="27" t="s">
        <v>506</v>
      </c>
    </row>
    <row r="450">
      <c r="A450" s="1" t="s">
        <v>504</v>
      </c>
      <c r="B450" s="1">
        <v>86</v>
      </c>
      <c r="C450" s="26" t="s">
        <v>10110</v>
      </c>
      <c r="D450" t="s">
        <v>506</v>
      </c>
      <c r="E450" s="27" t="s">
        <v>9234</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529</v>
      </c>
    </row>
    <row r="453">
      <c r="A453" s="1" t="s">
        <v>513</v>
      </c>
      <c r="E453" s="27" t="s">
        <v>506</v>
      </c>
    </row>
    <row r="454">
      <c r="A454" s="1" t="s">
        <v>504</v>
      </c>
      <c r="B454" s="1">
        <v>103</v>
      </c>
      <c r="C454" s="26" t="s">
        <v>10111</v>
      </c>
      <c r="D454" t="s">
        <v>506</v>
      </c>
      <c r="E454" s="27" t="s">
        <v>9079</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529</v>
      </c>
    </row>
    <row r="457">
      <c r="A457" s="1" t="s">
        <v>513</v>
      </c>
      <c r="E457" s="27" t="s">
        <v>506</v>
      </c>
    </row>
    <row r="458">
      <c r="A458" s="1" t="s">
        <v>504</v>
      </c>
      <c r="B458" s="1">
        <v>71</v>
      </c>
      <c r="C458" s="26" t="s">
        <v>10112</v>
      </c>
      <c r="D458" t="s">
        <v>506</v>
      </c>
      <c r="E458" s="27" t="s">
        <v>10113</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521</v>
      </c>
    </row>
    <row r="461">
      <c r="A461" s="1" t="s">
        <v>513</v>
      </c>
      <c r="E461" s="27" t="s">
        <v>506</v>
      </c>
    </row>
    <row r="462">
      <c r="A462" s="1" t="s">
        <v>504</v>
      </c>
      <c r="B462" s="1">
        <v>80</v>
      </c>
      <c r="C462" s="26" t="s">
        <v>9241</v>
      </c>
      <c r="D462" t="s">
        <v>506</v>
      </c>
      <c r="E462" s="27" t="s">
        <v>9242</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521</v>
      </c>
    </row>
    <row r="465">
      <c r="A465" s="1" t="s">
        <v>513</v>
      </c>
      <c r="E465" s="27" t="s">
        <v>506</v>
      </c>
    </row>
    <row r="466" ht="25">
      <c r="A466" s="1" t="s">
        <v>504</v>
      </c>
      <c r="B466" s="1">
        <v>84</v>
      </c>
      <c r="C466" s="26" t="s">
        <v>9252</v>
      </c>
      <c r="D466" t="s">
        <v>506</v>
      </c>
      <c r="E466" s="27" t="s">
        <v>9253</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521</v>
      </c>
    </row>
    <row r="469">
      <c r="A469" s="1" t="s">
        <v>513</v>
      </c>
      <c r="E469" s="27" t="s">
        <v>506</v>
      </c>
    </row>
    <row r="470">
      <c r="A470" s="1" t="s">
        <v>504</v>
      </c>
      <c r="B470" s="1">
        <v>79</v>
      </c>
      <c r="C470" s="26" t="s">
        <v>9255</v>
      </c>
      <c r="D470" t="s">
        <v>506</v>
      </c>
      <c r="E470" s="27" t="s">
        <v>9256</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521</v>
      </c>
    </row>
    <row r="473">
      <c r="A473" s="1" t="s">
        <v>513</v>
      </c>
      <c r="E473" s="27" t="s">
        <v>506</v>
      </c>
    </row>
    <row r="474">
      <c r="A474" s="1" t="s">
        <v>504</v>
      </c>
      <c r="B474" s="1">
        <v>85</v>
      </c>
      <c r="C474" s="26" t="s">
        <v>9259</v>
      </c>
      <c r="D474" t="s">
        <v>506</v>
      </c>
      <c r="E474" s="27" t="s">
        <v>9260</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
      <c r="A476" s="1" t="s">
        <v>511</v>
      </c>
      <c r="E476" s="32" t="s">
        <v>529</v>
      </c>
    </row>
    <row r="477">
      <c r="A477" s="1" t="s">
        <v>513</v>
      </c>
      <c r="E477" s="27" t="s">
        <v>506</v>
      </c>
    </row>
    <row r="478">
      <c r="A478" s="1" t="s">
        <v>504</v>
      </c>
      <c r="B478" s="1">
        <v>102</v>
      </c>
      <c r="C478" s="26" t="s">
        <v>10114</v>
      </c>
      <c r="D478" t="s">
        <v>506</v>
      </c>
      <c r="E478" s="27" t="s">
        <v>9201</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
      <c r="A480" s="1" t="s">
        <v>511</v>
      </c>
      <c r="E480" s="32" t="s">
        <v>541</v>
      </c>
    </row>
    <row r="481">
      <c r="A481" s="1" t="s">
        <v>513</v>
      </c>
      <c r="E481" s="27" t="s">
        <v>506</v>
      </c>
    </row>
    <row r="482" ht="13">
      <c r="A482" s="1" t="s">
        <v>501</v>
      </c>
      <c r="C482" s="22" t="s">
        <v>9309</v>
      </c>
      <c r="E482" s="23" t="s">
        <v>9310</v>
      </c>
      <c r="L482" s="24">
        <f>SUMIFS(L483:L534,A483:A534,"P")</f>
        <v>0</v>
      </c>
      <c r="M482" s="24">
        <f>SUMIFS(M483:M534,A483:A534,"P")</f>
        <v>0</v>
      </c>
      <c r="N482" s="25"/>
    </row>
    <row r="483">
      <c r="A483" s="1" t="s">
        <v>504</v>
      </c>
      <c r="B483" s="1">
        <v>122</v>
      </c>
      <c r="C483" s="26" t="s">
        <v>10115</v>
      </c>
      <c r="D483" t="s">
        <v>506</v>
      </c>
      <c r="E483" s="27" t="s">
        <v>10116</v>
      </c>
      <c r="F483" s="28" t="s">
        <v>2694</v>
      </c>
      <c r="G483" s="29">
        <v>0.023</v>
      </c>
      <c r="H483" s="28">
        <v>1</v>
      </c>
      <c r="I483" s="30">
        <f>ROUND(G483*H483,P4)</f>
        <v>0</v>
      </c>
      <c r="L483" s="30">
        <v>0</v>
      </c>
      <c r="M483" s="24">
        <f>ROUND(G483*L483,P4)</f>
        <v>0</v>
      </c>
      <c r="N483" s="25" t="s">
        <v>6046</v>
      </c>
      <c r="O483" s="31">
        <f>M483*AA483</f>
        <v>0</v>
      </c>
      <c r="P483" s="1">
        <v>3</v>
      </c>
      <c r="AA483" s="1">
        <f>IF(P483=1,$O$3,IF(P483=2,$O$4,$O$5))</f>
        <v>0</v>
      </c>
    </row>
    <row r="484">
      <c r="A484" s="1" t="s">
        <v>510</v>
      </c>
      <c r="E484" s="27" t="s">
        <v>506</v>
      </c>
    </row>
    <row r="485" ht="26">
      <c r="A485" s="1" t="s">
        <v>511</v>
      </c>
      <c r="E485" s="32" t="s">
        <v>10117</v>
      </c>
    </row>
    <row r="486" ht="25">
      <c r="A486" s="1" t="s">
        <v>513</v>
      </c>
      <c r="E486" s="27" t="s">
        <v>6048</v>
      </c>
    </row>
    <row r="487">
      <c r="A487" s="1" t="s">
        <v>504</v>
      </c>
      <c r="B487" s="1">
        <v>119</v>
      </c>
      <c r="C487" s="26" t="s">
        <v>10118</v>
      </c>
      <c r="D487" t="s">
        <v>506</v>
      </c>
      <c r="E487" s="27" t="s">
        <v>10119</v>
      </c>
      <c r="F487" s="28" t="s">
        <v>519</v>
      </c>
      <c r="G487" s="29">
        <v>24</v>
      </c>
      <c r="H487" s="28">
        <v>0.00020000000000000001</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
      <c r="A489" s="1" t="s">
        <v>511</v>
      </c>
      <c r="E489" s="32" t="s">
        <v>767</v>
      </c>
    </row>
    <row r="490" ht="25">
      <c r="A490" s="1" t="s">
        <v>513</v>
      </c>
      <c r="E490" s="27" t="s">
        <v>6048</v>
      </c>
    </row>
    <row r="491">
      <c r="A491" s="1" t="s">
        <v>504</v>
      </c>
      <c r="B491" s="1">
        <v>120</v>
      </c>
      <c r="C491" s="26" t="s">
        <v>10120</v>
      </c>
      <c r="D491" t="s">
        <v>506</v>
      </c>
      <c r="E491" s="27" t="s">
        <v>10121</v>
      </c>
      <c r="F491" s="28" t="s">
        <v>519</v>
      </c>
      <c r="G491" s="29">
        <v>12</v>
      </c>
      <c r="H491" s="28">
        <v>0.00031</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
      <c r="A493" s="1" t="s">
        <v>511</v>
      </c>
      <c r="E493" s="32" t="s">
        <v>541</v>
      </c>
    </row>
    <row r="494" ht="25">
      <c r="A494" s="1" t="s">
        <v>513</v>
      </c>
      <c r="E494" s="27" t="s">
        <v>6048</v>
      </c>
    </row>
    <row r="495">
      <c r="A495" s="1" t="s">
        <v>504</v>
      </c>
      <c r="B495" s="1">
        <v>124</v>
      </c>
      <c r="C495" s="26" t="s">
        <v>10122</v>
      </c>
      <c r="D495" t="s">
        <v>506</v>
      </c>
      <c r="E495" s="27" t="s">
        <v>10123</v>
      </c>
      <c r="F495" s="28" t="s">
        <v>563</v>
      </c>
      <c r="G495" s="29">
        <v>0.52200000000000002</v>
      </c>
      <c r="H495" s="28">
        <v>0.55000000000000004</v>
      </c>
      <c r="I495" s="30">
        <f>ROUND(G495*H495,P4)</f>
        <v>0</v>
      </c>
      <c r="L495" s="30">
        <v>0</v>
      </c>
      <c r="M495" s="24">
        <f>ROUND(G495*L495,P4)</f>
        <v>0</v>
      </c>
      <c r="N495" s="25" t="s">
        <v>6046</v>
      </c>
      <c r="O495" s="31">
        <f>M495*AA495</f>
        <v>0</v>
      </c>
      <c r="P495" s="1">
        <v>3</v>
      </c>
      <c r="AA495" s="1">
        <f>IF(P495=1,$O$3,IF(P495=2,$O$4,$O$5))</f>
        <v>0</v>
      </c>
    </row>
    <row r="496">
      <c r="A496" s="1" t="s">
        <v>510</v>
      </c>
      <c r="E496" s="27" t="s">
        <v>506</v>
      </c>
    </row>
    <row r="497" ht="39">
      <c r="A497" s="1" t="s">
        <v>511</v>
      </c>
      <c r="E497" s="32" t="s">
        <v>10124</v>
      </c>
    </row>
    <row r="498" ht="25">
      <c r="A498" s="1" t="s">
        <v>513</v>
      </c>
      <c r="E498" s="27" t="s">
        <v>6048</v>
      </c>
    </row>
    <row r="499">
      <c r="A499" s="1" t="s">
        <v>504</v>
      </c>
      <c r="B499" s="1">
        <v>126</v>
      </c>
      <c r="C499" s="26" t="s">
        <v>9311</v>
      </c>
      <c r="D499" t="s">
        <v>600</v>
      </c>
      <c r="E499" s="27" t="s">
        <v>9312</v>
      </c>
      <c r="F499" s="28" t="s">
        <v>563</v>
      </c>
      <c r="G499" s="29">
        <v>0.214</v>
      </c>
      <c r="H499" s="28">
        <v>0.55000000000000004</v>
      </c>
      <c r="I499" s="30">
        <f>ROUND(G499*H499,P4)</f>
        <v>0</v>
      </c>
      <c r="L499" s="30">
        <v>0</v>
      </c>
      <c r="M499" s="24">
        <f>ROUND(G499*L499,P4)</f>
        <v>0</v>
      </c>
      <c r="N499" s="25" t="s">
        <v>6046</v>
      </c>
      <c r="O499" s="31">
        <f>M499*AA499</f>
        <v>0</v>
      </c>
      <c r="P499" s="1">
        <v>3</v>
      </c>
      <c r="AA499" s="1">
        <f>IF(P499=1,$O$3,IF(P499=2,$O$4,$O$5))</f>
        <v>0</v>
      </c>
    </row>
    <row r="500">
      <c r="A500" s="1" t="s">
        <v>510</v>
      </c>
      <c r="E500" s="27" t="s">
        <v>506</v>
      </c>
    </row>
    <row r="501" ht="39">
      <c r="A501" s="1" t="s">
        <v>511</v>
      </c>
      <c r="E501" s="32" t="s">
        <v>10125</v>
      </c>
    </row>
    <row r="502" ht="25">
      <c r="A502" s="1" t="s">
        <v>513</v>
      </c>
      <c r="E502" s="27" t="s">
        <v>6048</v>
      </c>
    </row>
    <row r="503">
      <c r="A503" s="1" t="s">
        <v>504</v>
      </c>
      <c r="B503" s="1">
        <v>128</v>
      </c>
      <c r="C503" s="26" t="s">
        <v>9311</v>
      </c>
      <c r="D503" t="s">
        <v>604</v>
      </c>
      <c r="E503" s="27" t="s">
        <v>9312</v>
      </c>
      <c r="F503" s="28" t="s">
        <v>563</v>
      </c>
      <c r="G503" s="29">
        <v>0.070000000000000007</v>
      </c>
      <c r="H503" s="28">
        <v>0.55000000000000004</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
      <c r="A505" s="1" t="s">
        <v>511</v>
      </c>
      <c r="E505" s="32" t="s">
        <v>10126</v>
      </c>
    </row>
    <row r="506" ht="25">
      <c r="A506" s="1" t="s">
        <v>513</v>
      </c>
      <c r="E506" s="27" t="s">
        <v>6048</v>
      </c>
    </row>
    <row r="507" ht="25">
      <c r="A507" s="1" t="s">
        <v>504</v>
      </c>
      <c r="B507" s="1">
        <v>117</v>
      </c>
      <c r="C507" s="26" t="s">
        <v>9315</v>
      </c>
      <c r="D507" t="s">
        <v>506</v>
      </c>
      <c r="E507" s="27" t="s">
        <v>9316</v>
      </c>
      <c r="F507" s="28" t="s">
        <v>563</v>
      </c>
      <c r="G507" s="29">
        <v>0.52200000000000002</v>
      </c>
      <c r="H507" s="28">
        <v>0.0012149999999999999</v>
      </c>
      <c r="I507" s="30">
        <f>ROUND(G507*H507,P4)</f>
        <v>0</v>
      </c>
      <c r="L507" s="30">
        <v>0</v>
      </c>
      <c r="M507" s="24">
        <f>ROUND(G507*L507,P4)</f>
        <v>0</v>
      </c>
      <c r="N507" s="25" t="s">
        <v>6046</v>
      </c>
      <c r="O507" s="31">
        <f>M507*AA507</f>
        <v>0</v>
      </c>
      <c r="P507" s="1">
        <v>3</v>
      </c>
      <c r="AA507" s="1">
        <f>IF(P507=1,$O$3,IF(P507=2,$O$4,$O$5))</f>
        <v>0</v>
      </c>
    </row>
    <row r="508">
      <c r="A508" s="1" t="s">
        <v>510</v>
      </c>
      <c r="E508" s="27" t="s">
        <v>506</v>
      </c>
    </row>
    <row r="509" ht="39">
      <c r="A509" s="1" t="s">
        <v>511</v>
      </c>
      <c r="E509" s="32" t="s">
        <v>10124</v>
      </c>
    </row>
    <row r="510" ht="25">
      <c r="A510" s="1" t="s">
        <v>513</v>
      </c>
      <c r="E510" s="27" t="s">
        <v>6048</v>
      </c>
    </row>
    <row r="511" ht="25">
      <c r="A511" s="1" t="s">
        <v>504</v>
      </c>
      <c r="B511" s="1">
        <v>118</v>
      </c>
      <c r="C511" s="26" t="s">
        <v>10127</v>
      </c>
      <c r="D511" t="s">
        <v>506</v>
      </c>
      <c r="E511" s="27" t="s">
        <v>10128</v>
      </c>
      <c r="F511" s="28" t="s">
        <v>519</v>
      </c>
      <c r="G511" s="29">
        <v>36</v>
      </c>
      <c r="H511" s="28">
        <v>0</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
      <c r="A513" s="1" t="s">
        <v>511</v>
      </c>
      <c r="E513" s="32" t="s">
        <v>2304</v>
      </c>
    </row>
    <row r="514" ht="25">
      <c r="A514" s="1" t="s">
        <v>513</v>
      </c>
      <c r="E514" s="27" t="s">
        <v>6048</v>
      </c>
    </row>
    <row r="515" ht="25">
      <c r="A515" s="1" t="s">
        <v>504</v>
      </c>
      <c r="B515" s="1">
        <v>121</v>
      </c>
      <c r="C515" s="26" t="s">
        <v>10129</v>
      </c>
      <c r="D515" t="s">
        <v>506</v>
      </c>
      <c r="E515" s="27" t="s">
        <v>10130</v>
      </c>
      <c r="F515" s="28" t="s">
        <v>4976</v>
      </c>
      <c r="G515" s="29">
        <v>21.431999999999999</v>
      </c>
      <c r="H515" s="28">
        <v>0</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
      <c r="A517" s="1" t="s">
        <v>511</v>
      </c>
      <c r="E517" s="32" t="s">
        <v>10131</v>
      </c>
    </row>
    <row r="518" ht="25">
      <c r="A518" s="1" t="s">
        <v>513</v>
      </c>
      <c r="E518" s="27" t="s">
        <v>6048</v>
      </c>
    </row>
    <row r="519" ht="37.5">
      <c r="A519" s="1" t="s">
        <v>504</v>
      </c>
      <c r="B519" s="1">
        <v>123</v>
      </c>
      <c r="C519" s="26" t="s">
        <v>10132</v>
      </c>
      <c r="D519" t="s">
        <v>506</v>
      </c>
      <c r="E519" s="27" t="s">
        <v>10133</v>
      </c>
      <c r="F519" s="28" t="s">
        <v>567</v>
      </c>
      <c r="G519" s="29">
        <v>35.280000000000001</v>
      </c>
      <c r="H519" s="28">
        <v>0</v>
      </c>
      <c r="I519" s="30">
        <f>ROUND(G519*H519,P4)</f>
        <v>0</v>
      </c>
      <c r="L519" s="30">
        <v>0</v>
      </c>
      <c r="M519" s="24">
        <f>ROUND(G519*L519,P4)</f>
        <v>0</v>
      </c>
      <c r="N519" s="25" t="s">
        <v>6046</v>
      </c>
      <c r="O519" s="31">
        <f>M519*AA519</f>
        <v>0</v>
      </c>
      <c r="P519" s="1">
        <v>3</v>
      </c>
      <c r="AA519" s="1">
        <f>IF(P519=1,$O$3,IF(P519=2,$O$4,$O$5))</f>
        <v>0</v>
      </c>
    </row>
    <row r="520">
      <c r="A520" s="1" t="s">
        <v>510</v>
      </c>
      <c r="E520" s="27" t="s">
        <v>10134</v>
      </c>
    </row>
    <row r="521" ht="39">
      <c r="A521" s="1" t="s">
        <v>511</v>
      </c>
      <c r="E521" s="32" t="s">
        <v>10135</v>
      </c>
    </row>
    <row r="522" ht="25">
      <c r="A522" s="1" t="s">
        <v>513</v>
      </c>
      <c r="E522" s="27" t="s">
        <v>6048</v>
      </c>
    </row>
    <row r="523" ht="25">
      <c r="A523" s="1" t="s">
        <v>504</v>
      </c>
      <c r="B523" s="1">
        <v>125</v>
      </c>
      <c r="C523" s="26" t="s">
        <v>9321</v>
      </c>
      <c r="D523" t="s">
        <v>506</v>
      </c>
      <c r="E523" s="27" t="s">
        <v>9322</v>
      </c>
      <c r="F523" s="28" t="s">
        <v>1553</v>
      </c>
      <c r="G523" s="29">
        <v>20.239999999999998</v>
      </c>
      <c r="H523" s="28">
        <v>0</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
      <c r="A525" s="1" t="s">
        <v>511</v>
      </c>
      <c r="E525" s="32" t="s">
        <v>10136</v>
      </c>
    </row>
    <row r="526" ht="25">
      <c r="A526" s="1" t="s">
        <v>513</v>
      </c>
      <c r="E526" s="27" t="s">
        <v>6048</v>
      </c>
    </row>
    <row r="527">
      <c r="A527" s="1" t="s">
        <v>504</v>
      </c>
      <c r="B527" s="1">
        <v>127</v>
      </c>
      <c r="C527" s="26" t="s">
        <v>9324</v>
      </c>
      <c r="D527" t="s">
        <v>506</v>
      </c>
      <c r="E527" s="27" t="s">
        <v>9325</v>
      </c>
      <c r="F527" s="28" t="s">
        <v>567</v>
      </c>
      <c r="G527" s="29">
        <v>26.399999999999999</v>
      </c>
      <c r="H527" s="28">
        <v>2.0999999999999999E-05</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
      <c r="A529" s="1" t="s">
        <v>511</v>
      </c>
      <c r="E529" s="32" t="s">
        <v>10137</v>
      </c>
    </row>
    <row r="530" ht="25">
      <c r="A530" s="1" t="s">
        <v>513</v>
      </c>
      <c r="E530" s="27" t="s">
        <v>6048</v>
      </c>
    </row>
    <row r="531" ht="25">
      <c r="A531" s="1" t="s">
        <v>504</v>
      </c>
      <c r="B531" s="1">
        <v>129</v>
      </c>
      <c r="C531" s="26" t="s">
        <v>9327</v>
      </c>
      <c r="D531" t="s">
        <v>506</v>
      </c>
      <c r="E531" s="27" t="s">
        <v>9328</v>
      </c>
      <c r="F531" s="28" t="s">
        <v>563</v>
      </c>
      <c r="G531" s="29">
        <v>0.80600000000000005</v>
      </c>
      <c r="H531" s="28">
        <v>0.023297999999999999</v>
      </c>
      <c r="I531" s="30">
        <f>ROUND(G531*H531,P4)</f>
        <v>0</v>
      </c>
      <c r="L531" s="30">
        <v>0</v>
      </c>
      <c r="M531" s="24">
        <f>ROUND(G531*L531,P4)</f>
        <v>0</v>
      </c>
      <c r="N531" s="25" t="s">
        <v>6046</v>
      </c>
      <c r="O531" s="31">
        <f>M531*AA531</f>
        <v>0</v>
      </c>
      <c r="P531" s="1">
        <v>3</v>
      </c>
      <c r="AA531" s="1">
        <f>IF(P531=1,$O$3,IF(P531=2,$O$4,$O$5))</f>
        <v>0</v>
      </c>
    </row>
    <row r="532">
      <c r="A532" s="1" t="s">
        <v>510</v>
      </c>
      <c r="E532" s="27" t="s">
        <v>506</v>
      </c>
    </row>
    <row r="533" ht="65">
      <c r="A533" s="1" t="s">
        <v>511</v>
      </c>
      <c r="E533" s="32" t="s">
        <v>10138</v>
      </c>
    </row>
    <row r="534" ht="25">
      <c r="A534" s="1" t="s">
        <v>513</v>
      </c>
      <c r="E534" s="27" t="s">
        <v>6048</v>
      </c>
    </row>
    <row r="535" ht="13">
      <c r="A535" s="1" t="s">
        <v>501</v>
      </c>
      <c r="C535" s="22" t="s">
        <v>9367</v>
      </c>
      <c r="E535" s="23" t="s">
        <v>9368</v>
      </c>
      <c r="L535" s="24">
        <f>SUMIFS(L536:L563,A536:A563,"P")</f>
        <v>0</v>
      </c>
      <c r="M535" s="24">
        <f>SUMIFS(M536:M563,A536:A563,"P")</f>
        <v>0</v>
      </c>
      <c r="N535" s="25"/>
    </row>
    <row r="536" ht="25">
      <c r="A536" s="1" t="s">
        <v>504</v>
      </c>
      <c r="B536" s="1">
        <v>130</v>
      </c>
      <c r="C536" s="26" t="s">
        <v>10139</v>
      </c>
      <c r="D536" t="s">
        <v>506</v>
      </c>
      <c r="E536" s="27" t="s">
        <v>10140</v>
      </c>
      <c r="F536" s="28" t="s">
        <v>567</v>
      </c>
      <c r="G536" s="29">
        <v>8.5399999999999991</v>
      </c>
      <c r="H536" s="28">
        <v>0.0028670000000000002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
      <c r="A538" s="1" t="s">
        <v>511</v>
      </c>
      <c r="E538" s="32" t="s">
        <v>10141</v>
      </c>
    </row>
    <row r="539" ht="25">
      <c r="A539" s="1" t="s">
        <v>513</v>
      </c>
      <c r="E539" s="27" t="s">
        <v>6048</v>
      </c>
    </row>
    <row r="540" ht="25">
      <c r="A540" s="1" t="s">
        <v>504</v>
      </c>
      <c r="B540" s="1">
        <v>131</v>
      </c>
      <c r="C540" s="26" t="s">
        <v>9369</v>
      </c>
      <c r="D540" t="s">
        <v>506</v>
      </c>
      <c r="E540" s="27" t="s">
        <v>9370</v>
      </c>
      <c r="F540" s="28" t="s">
        <v>567</v>
      </c>
      <c r="G540" s="29">
        <v>9.4800000000000004</v>
      </c>
      <c r="H540" s="28">
        <v>0.0015900000000000001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
      <c r="A542" s="1" t="s">
        <v>511</v>
      </c>
      <c r="E542" s="32" t="s">
        <v>10142</v>
      </c>
    </row>
    <row r="543" ht="25">
      <c r="A543" s="1" t="s">
        <v>513</v>
      </c>
      <c r="E543" s="27" t="s">
        <v>6048</v>
      </c>
    </row>
    <row r="544" ht="25">
      <c r="A544" s="1" t="s">
        <v>504</v>
      </c>
      <c r="B544" s="1">
        <v>132</v>
      </c>
      <c r="C544" s="26" t="s">
        <v>9375</v>
      </c>
      <c r="D544" t="s">
        <v>506</v>
      </c>
      <c r="E544" s="27" t="s">
        <v>9376</v>
      </c>
      <c r="F544" s="28" t="s">
        <v>567</v>
      </c>
      <c r="G544" s="29">
        <v>2.3999999999999999</v>
      </c>
      <c r="H544" s="28">
        <v>0.0026909999999999998</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
      <c r="A546" s="1" t="s">
        <v>511</v>
      </c>
      <c r="E546" s="32" t="s">
        <v>10143</v>
      </c>
    </row>
    <row r="547" ht="25">
      <c r="A547" s="1" t="s">
        <v>513</v>
      </c>
      <c r="E547" s="27" t="s">
        <v>6048</v>
      </c>
    </row>
    <row r="548">
      <c r="A548" s="1" t="s">
        <v>504</v>
      </c>
      <c r="B548" s="1">
        <v>134</v>
      </c>
      <c r="C548" s="26" t="s">
        <v>9378</v>
      </c>
      <c r="D548" t="s">
        <v>506</v>
      </c>
      <c r="E548" s="27" t="s">
        <v>9379</v>
      </c>
      <c r="F548" s="28" t="s">
        <v>567</v>
      </c>
      <c r="G548" s="29">
        <v>9.4800000000000004</v>
      </c>
      <c r="H548" s="28">
        <v>0.0032209999999999999</v>
      </c>
      <c r="I548" s="30">
        <f>ROUND(G548*H548,P4)</f>
        <v>0</v>
      </c>
      <c r="L548" s="30">
        <v>0</v>
      </c>
      <c r="M548" s="24">
        <f>ROUND(G548*L548,P4)</f>
        <v>0</v>
      </c>
      <c r="N548" s="25" t="s">
        <v>6046</v>
      </c>
      <c r="O548" s="31">
        <f>M548*AA548</f>
        <v>0</v>
      </c>
      <c r="P548" s="1">
        <v>3</v>
      </c>
      <c r="AA548" s="1">
        <f>IF(P548=1,$O$3,IF(P548=2,$O$4,$O$5))</f>
        <v>0</v>
      </c>
    </row>
    <row r="549">
      <c r="A549" s="1" t="s">
        <v>510</v>
      </c>
      <c r="E549" s="27" t="s">
        <v>506</v>
      </c>
    </row>
    <row r="550" ht="26">
      <c r="A550" s="1" t="s">
        <v>511</v>
      </c>
      <c r="E550" s="32" t="s">
        <v>10144</v>
      </c>
    </row>
    <row r="551" ht="25">
      <c r="A551" s="1" t="s">
        <v>513</v>
      </c>
      <c r="E551" s="27" t="s">
        <v>6048</v>
      </c>
    </row>
    <row r="552" ht="25">
      <c r="A552" s="1" t="s">
        <v>504</v>
      </c>
      <c r="B552" s="1">
        <v>136</v>
      </c>
      <c r="C552" s="26" t="s">
        <v>9381</v>
      </c>
      <c r="D552" t="s">
        <v>506</v>
      </c>
      <c r="E552" s="27" t="s">
        <v>9382</v>
      </c>
      <c r="F552" s="28" t="s">
        <v>567</v>
      </c>
      <c r="G552" s="29">
        <v>6</v>
      </c>
      <c r="H552" s="28">
        <v>0.002166</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
      <c r="A554" s="1" t="s">
        <v>511</v>
      </c>
      <c r="E554" s="32" t="s">
        <v>10145</v>
      </c>
    </row>
    <row r="555" ht="25">
      <c r="A555" s="1" t="s">
        <v>513</v>
      </c>
      <c r="E555" s="27" t="s">
        <v>6048</v>
      </c>
    </row>
    <row r="556">
      <c r="A556" s="1" t="s">
        <v>504</v>
      </c>
      <c r="B556" s="1">
        <v>133</v>
      </c>
      <c r="C556" s="26" t="s">
        <v>10146</v>
      </c>
      <c r="D556" t="s">
        <v>506</v>
      </c>
      <c r="E556" s="27" t="s">
        <v>10147</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10148</v>
      </c>
    </row>
    <row r="559">
      <c r="A559" s="1" t="s">
        <v>513</v>
      </c>
      <c r="E559" s="27" t="s">
        <v>506</v>
      </c>
    </row>
    <row r="560" ht="25">
      <c r="A560" s="1" t="s">
        <v>504</v>
      </c>
      <c r="B560" s="1">
        <v>135</v>
      </c>
      <c r="C560" s="26" t="s">
        <v>9384</v>
      </c>
      <c r="D560" t="s">
        <v>506</v>
      </c>
      <c r="E560" s="27" t="s">
        <v>9385</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10149</v>
      </c>
    </row>
    <row r="563">
      <c r="A563" s="1" t="s">
        <v>513</v>
      </c>
      <c r="E563" s="27" t="s">
        <v>506</v>
      </c>
    </row>
    <row r="564" ht="13">
      <c r="A564" s="1" t="s">
        <v>501</v>
      </c>
      <c r="C564" s="22" t="s">
        <v>9387</v>
      </c>
      <c r="E564" s="23" t="s">
        <v>9388</v>
      </c>
      <c r="L564" s="24">
        <f>SUMIFS(L565:L624,A565:A624,"P")</f>
        <v>0</v>
      </c>
      <c r="M564" s="24">
        <f>SUMIFS(M565:M624,A565:A624,"P")</f>
        <v>0</v>
      </c>
      <c r="N564" s="25"/>
    </row>
    <row r="565" ht="25">
      <c r="A565" s="1" t="s">
        <v>504</v>
      </c>
      <c r="B565" s="1">
        <v>151</v>
      </c>
      <c r="C565" s="26" t="s">
        <v>9389</v>
      </c>
      <c r="D565" t="s">
        <v>506</v>
      </c>
      <c r="E565" s="27" t="s">
        <v>9390</v>
      </c>
      <c r="F565" s="28" t="s">
        <v>1553</v>
      </c>
      <c r="G565" s="29">
        <v>22.263999999999999</v>
      </c>
      <c r="H565" s="28">
        <v>0.00013999999999999999</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
      <c r="A567" s="1" t="s">
        <v>511</v>
      </c>
      <c r="E567" s="32" t="s">
        <v>10150</v>
      </c>
    </row>
    <row r="568" ht="25">
      <c r="A568" s="1" t="s">
        <v>513</v>
      </c>
      <c r="E568" s="27" t="s">
        <v>6048</v>
      </c>
    </row>
    <row r="569">
      <c r="A569" s="1" t="s">
        <v>504</v>
      </c>
      <c r="B569" s="1">
        <v>149</v>
      </c>
      <c r="C569" s="26" t="s">
        <v>9394</v>
      </c>
      <c r="D569" t="s">
        <v>506</v>
      </c>
      <c r="E569" s="27" t="s">
        <v>9395</v>
      </c>
      <c r="F569" s="28" t="s">
        <v>4584</v>
      </c>
      <c r="G569" s="29">
        <v>2</v>
      </c>
      <c r="H569" s="28">
        <v>0.00059999999999999995</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
      <c r="A571" s="1" t="s">
        <v>511</v>
      </c>
      <c r="E571" s="32" t="s">
        <v>529</v>
      </c>
    </row>
    <row r="572" ht="25">
      <c r="A572" s="1" t="s">
        <v>513</v>
      </c>
      <c r="E572" s="27" t="s">
        <v>6048</v>
      </c>
    </row>
    <row r="573">
      <c r="A573" s="1" t="s">
        <v>504</v>
      </c>
      <c r="B573" s="1">
        <v>143</v>
      </c>
      <c r="C573" s="26" t="s">
        <v>9399</v>
      </c>
      <c r="D573" t="s">
        <v>506</v>
      </c>
      <c r="E573" s="27" t="s">
        <v>9400</v>
      </c>
      <c r="F573" s="28" t="s">
        <v>519</v>
      </c>
      <c r="G573" s="29">
        <v>6.1799999999999997</v>
      </c>
      <c r="H573" s="28">
        <v>0.0058999999999999999</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
      <c r="A575" s="1" t="s">
        <v>511</v>
      </c>
      <c r="E575" s="32" t="s">
        <v>10151</v>
      </c>
    </row>
    <row r="576" ht="25">
      <c r="A576" s="1" t="s">
        <v>513</v>
      </c>
      <c r="E576" s="27" t="s">
        <v>6048</v>
      </c>
    </row>
    <row r="577">
      <c r="A577" s="1" t="s">
        <v>504</v>
      </c>
      <c r="B577" s="1">
        <v>138</v>
      </c>
      <c r="C577" s="26" t="s">
        <v>10152</v>
      </c>
      <c r="D577" t="s">
        <v>506</v>
      </c>
      <c r="E577" s="27" t="s">
        <v>10153</v>
      </c>
      <c r="F577" s="28" t="s">
        <v>567</v>
      </c>
      <c r="G577" s="29">
        <v>9.7639999999999993</v>
      </c>
      <c r="H577" s="28">
        <v>0.00029999999999999997</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
      <c r="A579" s="1" t="s">
        <v>511</v>
      </c>
      <c r="E579" s="32" t="s">
        <v>10154</v>
      </c>
    </row>
    <row r="580" ht="25">
      <c r="A580" s="1" t="s">
        <v>513</v>
      </c>
      <c r="E580" s="27" t="s">
        <v>6048</v>
      </c>
    </row>
    <row r="581">
      <c r="A581" s="1" t="s">
        <v>504</v>
      </c>
      <c r="B581" s="1">
        <v>147</v>
      </c>
      <c r="C581" s="26" t="s">
        <v>9402</v>
      </c>
      <c r="D581" t="s">
        <v>506</v>
      </c>
      <c r="E581" s="27" t="s">
        <v>9403</v>
      </c>
      <c r="F581" s="28" t="s">
        <v>519</v>
      </c>
      <c r="G581" s="29">
        <v>16</v>
      </c>
      <c r="H581" s="28">
        <v>0.00020000000000000001</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
      <c r="A583" s="1" t="s">
        <v>511</v>
      </c>
      <c r="E583" s="32" t="s">
        <v>718</v>
      </c>
    </row>
    <row r="584" ht="25">
      <c r="A584" s="1" t="s">
        <v>513</v>
      </c>
      <c r="E584" s="27" t="s">
        <v>6048</v>
      </c>
    </row>
    <row r="585" ht="25">
      <c r="A585" s="1" t="s">
        <v>504</v>
      </c>
      <c r="B585" s="1">
        <v>145</v>
      </c>
      <c r="C585" s="26" t="s">
        <v>9405</v>
      </c>
      <c r="D585" t="s">
        <v>506</v>
      </c>
      <c r="E585" s="27" t="s">
        <v>9406</v>
      </c>
      <c r="F585" s="28" t="s">
        <v>519</v>
      </c>
      <c r="G585" s="29">
        <v>8.2400000000000002</v>
      </c>
      <c r="H585" s="28">
        <v>0.0045999999999999999</v>
      </c>
      <c r="I585" s="30">
        <f>ROUND(G585*H585,P4)</f>
        <v>0</v>
      </c>
      <c r="L585" s="30">
        <v>0</v>
      </c>
      <c r="M585" s="24">
        <f>ROUND(G585*L585,P4)</f>
        <v>0</v>
      </c>
      <c r="N585" s="25" t="s">
        <v>6046</v>
      </c>
      <c r="O585" s="31">
        <f>M585*AA585</f>
        <v>0</v>
      </c>
      <c r="P585" s="1">
        <v>3</v>
      </c>
      <c r="AA585" s="1">
        <f>IF(P585=1,$O$3,IF(P585=2,$O$4,$O$5))</f>
        <v>0</v>
      </c>
    </row>
    <row r="586">
      <c r="A586" s="1" t="s">
        <v>510</v>
      </c>
      <c r="E586" s="27" t="s">
        <v>506</v>
      </c>
    </row>
    <row r="587" ht="26">
      <c r="A587" s="1" t="s">
        <v>511</v>
      </c>
      <c r="E587" s="32" t="s">
        <v>10155</v>
      </c>
    </row>
    <row r="588" ht="25">
      <c r="A588" s="1" t="s">
        <v>513</v>
      </c>
      <c r="E588" s="27" t="s">
        <v>6048</v>
      </c>
    </row>
    <row r="589">
      <c r="A589" s="1" t="s">
        <v>504</v>
      </c>
      <c r="B589" s="1">
        <v>137</v>
      </c>
      <c r="C589" s="26" t="s">
        <v>9411</v>
      </c>
      <c r="D589" t="s">
        <v>506</v>
      </c>
      <c r="E589" s="27" t="s">
        <v>9412</v>
      </c>
      <c r="F589" s="28" t="s">
        <v>567</v>
      </c>
      <c r="G589" s="29">
        <v>9.4800000000000004</v>
      </c>
      <c r="H589" s="28">
        <v>1.4E-05</v>
      </c>
      <c r="I589" s="30">
        <f>ROUND(G589*H589,P4)</f>
        <v>0</v>
      </c>
      <c r="L589" s="30">
        <v>0</v>
      </c>
      <c r="M589" s="24">
        <f>ROUND(G589*L589,P4)</f>
        <v>0</v>
      </c>
      <c r="N589" s="25" t="s">
        <v>6046</v>
      </c>
      <c r="O589" s="31">
        <f>M589*AA589</f>
        <v>0</v>
      </c>
      <c r="P589" s="1">
        <v>3</v>
      </c>
      <c r="AA589" s="1">
        <f>IF(P589=1,$O$3,IF(P589=2,$O$4,$O$5))</f>
        <v>0</v>
      </c>
    </row>
    <row r="590">
      <c r="A590" s="1" t="s">
        <v>510</v>
      </c>
      <c r="E590" s="27" t="s">
        <v>506</v>
      </c>
    </row>
    <row r="591" ht="26">
      <c r="A591" s="1" t="s">
        <v>511</v>
      </c>
      <c r="E591" s="32" t="s">
        <v>10156</v>
      </c>
    </row>
    <row r="592" ht="25">
      <c r="A592" s="1" t="s">
        <v>513</v>
      </c>
      <c r="E592" s="27" t="s">
        <v>6048</v>
      </c>
    </row>
    <row r="593" ht="25">
      <c r="A593" s="1" t="s">
        <v>504</v>
      </c>
      <c r="B593" s="1">
        <v>139</v>
      </c>
      <c r="C593" s="26" t="s">
        <v>9416</v>
      </c>
      <c r="D593" t="s">
        <v>506</v>
      </c>
      <c r="E593" s="27" t="s">
        <v>9417</v>
      </c>
      <c r="F593" s="28" t="s">
        <v>1553</v>
      </c>
      <c r="G593" s="29">
        <v>20.239999999999998</v>
      </c>
      <c r="H593" s="28">
        <v>0.044738</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
      <c r="A595" s="1" t="s">
        <v>511</v>
      </c>
      <c r="E595" s="32" t="s">
        <v>10136</v>
      </c>
    </row>
    <row r="596" ht="25">
      <c r="A596" s="1" t="s">
        <v>513</v>
      </c>
      <c r="E596" s="27" t="s">
        <v>6048</v>
      </c>
    </row>
    <row r="597" ht="25">
      <c r="A597" s="1" t="s">
        <v>504</v>
      </c>
      <c r="B597" s="1">
        <v>140</v>
      </c>
      <c r="C597" s="26" t="s">
        <v>9418</v>
      </c>
      <c r="D597" t="s">
        <v>506</v>
      </c>
      <c r="E597" s="27" t="s">
        <v>9419</v>
      </c>
      <c r="F597" s="28" t="s">
        <v>567</v>
      </c>
      <c r="G597" s="29">
        <v>4.3899999999999997</v>
      </c>
      <c r="H597" s="28">
        <v>0.012248</v>
      </c>
      <c r="I597" s="30">
        <f>ROUND(G597*H597,P4)</f>
        <v>0</v>
      </c>
      <c r="L597" s="30">
        <v>0</v>
      </c>
      <c r="M597" s="24">
        <f>ROUND(G597*L597,P4)</f>
        <v>0</v>
      </c>
      <c r="N597" s="25" t="s">
        <v>6046</v>
      </c>
      <c r="O597" s="31">
        <f>M597*AA597</f>
        <v>0</v>
      </c>
      <c r="P597" s="1">
        <v>3</v>
      </c>
      <c r="AA597" s="1">
        <f>IF(P597=1,$O$3,IF(P597=2,$O$4,$O$5))</f>
        <v>0</v>
      </c>
    </row>
    <row r="598">
      <c r="A598" s="1" t="s">
        <v>510</v>
      </c>
      <c r="E598" s="27" t="s">
        <v>506</v>
      </c>
    </row>
    <row r="599" ht="26">
      <c r="A599" s="1" t="s">
        <v>511</v>
      </c>
      <c r="E599" s="32" t="s">
        <v>10157</v>
      </c>
    </row>
    <row r="600" ht="25">
      <c r="A600" s="1" t="s">
        <v>513</v>
      </c>
      <c r="E600" s="27" t="s">
        <v>6048</v>
      </c>
    </row>
    <row r="601" ht="25">
      <c r="A601" s="1" t="s">
        <v>504</v>
      </c>
      <c r="B601" s="1">
        <v>141</v>
      </c>
      <c r="C601" s="26" t="s">
        <v>9421</v>
      </c>
      <c r="D601" t="s">
        <v>506</v>
      </c>
      <c r="E601" s="27" t="s">
        <v>9422</v>
      </c>
      <c r="F601" s="28" t="s">
        <v>567</v>
      </c>
      <c r="G601" s="29">
        <v>8.5399999999999991</v>
      </c>
      <c r="H601" s="28">
        <v>0.023059</v>
      </c>
      <c r="I601" s="30">
        <f>ROUND(G601*H601,P4)</f>
        <v>0</v>
      </c>
      <c r="L601" s="30">
        <v>0</v>
      </c>
      <c r="M601" s="24">
        <f>ROUND(G601*L601,P4)</f>
        <v>0</v>
      </c>
      <c r="N601" s="25" t="s">
        <v>6046</v>
      </c>
      <c r="O601" s="31">
        <f>M601*AA601</f>
        <v>0</v>
      </c>
      <c r="P601" s="1">
        <v>3</v>
      </c>
      <c r="AA601" s="1">
        <f>IF(P601=1,$O$3,IF(P601=2,$O$4,$O$5))</f>
        <v>0</v>
      </c>
    </row>
    <row r="602">
      <c r="A602" s="1" t="s">
        <v>510</v>
      </c>
      <c r="E602" s="27" t="s">
        <v>506</v>
      </c>
    </row>
    <row r="603" ht="26">
      <c r="A603" s="1" t="s">
        <v>511</v>
      </c>
      <c r="E603" s="32" t="s">
        <v>10158</v>
      </c>
    </row>
    <row r="604" ht="25">
      <c r="A604" s="1" t="s">
        <v>513</v>
      </c>
      <c r="E604" s="27" t="s">
        <v>6048</v>
      </c>
    </row>
    <row r="605" ht="37.5">
      <c r="A605" s="1" t="s">
        <v>504</v>
      </c>
      <c r="B605" s="1">
        <v>142</v>
      </c>
      <c r="C605" s="26" t="s">
        <v>9424</v>
      </c>
      <c r="D605" t="s">
        <v>506</v>
      </c>
      <c r="E605" s="27" t="s">
        <v>9425</v>
      </c>
      <c r="F605" s="28" t="s">
        <v>519</v>
      </c>
      <c r="G605" s="29">
        <v>6</v>
      </c>
      <c r="H605" s="28">
        <v>0</v>
      </c>
      <c r="I605" s="30">
        <f>ROUND(G605*H605,P4)</f>
        <v>0</v>
      </c>
      <c r="L605" s="30">
        <v>0</v>
      </c>
      <c r="M605" s="24">
        <f>ROUND(G605*L605,P4)</f>
        <v>0</v>
      </c>
      <c r="N605" s="25" t="s">
        <v>6046</v>
      </c>
      <c r="O605" s="31">
        <f>M605*AA605</f>
        <v>0</v>
      </c>
      <c r="P605" s="1">
        <v>3</v>
      </c>
      <c r="AA605" s="1">
        <f>IF(P605=1,$O$3,IF(P605=2,$O$4,$O$5))</f>
        <v>0</v>
      </c>
    </row>
    <row r="606">
      <c r="A606" s="1" t="s">
        <v>510</v>
      </c>
      <c r="E606" s="27" t="s">
        <v>506</v>
      </c>
    </row>
    <row r="607" ht="26">
      <c r="A607" s="1" t="s">
        <v>511</v>
      </c>
      <c r="E607" s="32" t="s">
        <v>524</v>
      </c>
    </row>
    <row r="608" ht="25">
      <c r="A608" s="1" t="s">
        <v>513</v>
      </c>
      <c r="E608" s="27" t="s">
        <v>6048</v>
      </c>
    </row>
    <row r="609">
      <c r="A609" s="1" t="s">
        <v>504</v>
      </c>
      <c r="B609" s="1">
        <v>144</v>
      </c>
      <c r="C609" s="26" t="s">
        <v>9428</v>
      </c>
      <c r="D609" t="s">
        <v>506</v>
      </c>
      <c r="E609" s="27" t="s">
        <v>9429</v>
      </c>
      <c r="F609" s="28" t="s">
        <v>519</v>
      </c>
      <c r="G609" s="29">
        <v>8</v>
      </c>
      <c r="H609" s="28">
        <v>0</v>
      </c>
      <c r="I609" s="30">
        <f>ROUND(G609*H609,P4)</f>
        <v>0</v>
      </c>
      <c r="L609" s="30">
        <v>0</v>
      </c>
      <c r="M609" s="24">
        <f>ROUND(G609*L609,P4)</f>
        <v>0</v>
      </c>
      <c r="N609" s="25" t="s">
        <v>6046</v>
      </c>
      <c r="O609" s="31">
        <f>M609*AA609</f>
        <v>0</v>
      </c>
      <c r="P609" s="1">
        <v>3</v>
      </c>
      <c r="AA609" s="1">
        <f>IF(P609=1,$O$3,IF(P609=2,$O$4,$O$5))</f>
        <v>0</v>
      </c>
    </row>
    <row r="610">
      <c r="A610" s="1" t="s">
        <v>510</v>
      </c>
      <c r="E610" s="27" t="s">
        <v>506</v>
      </c>
    </row>
    <row r="611" ht="26">
      <c r="A611" s="1" t="s">
        <v>511</v>
      </c>
      <c r="E611" s="32" t="s">
        <v>844</v>
      </c>
    </row>
    <row r="612" ht="25">
      <c r="A612" s="1" t="s">
        <v>513</v>
      </c>
      <c r="E612" s="27" t="s">
        <v>6048</v>
      </c>
    </row>
    <row r="613">
      <c r="A613" s="1" t="s">
        <v>504</v>
      </c>
      <c r="B613" s="1">
        <v>146</v>
      </c>
      <c r="C613" s="26" t="s">
        <v>9433</v>
      </c>
      <c r="D613" t="s">
        <v>506</v>
      </c>
      <c r="E613" s="27" t="s">
        <v>9434</v>
      </c>
      <c r="F613" s="28" t="s">
        <v>519</v>
      </c>
      <c r="G613" s="29">
        <v>16</v>
      </c>
      <c r="H613" s="28">
        <v>0</v>
      </c>
      <c r="I613" s="30">
        <f>ROUND(G613*H613,P4)</f>
        <v>0</v>
      </c>
      <c r="L613" s="30">
        <v>0</v>
      </c>
      <c r="M613" s="24">
        <f>ROUND(G613*L613,P4)</f>
        <v>0</v>
      </c>
      <c r="N613" s="25" t="s">
        <v>6046</v>
      </c>
      <c r="O613" s="31">
        <f>M613*AA613</f>
        <v>0</v>
      </c>
      <c r="P613" s="1">
        <v>3</v>
      </c>
      <c r="AA613" s="1">
        <f>IF(P613=1,$O$3,IF(P613=2,$O$4,$O$5))</f>
        <v>0</v>
      </c>
    </row>
    <row r="614">
      <c r="A614" s="1" t="s">
        <v>510</v>
      </c>
      <c r="E614" s="27" t="s">
        <v>506</v>
      </c>
    </row>
    <row r="615" ht="26">
      <c r="A615" s="1" t="s">
        <v>511</v>
      </c>
      <c r="E615" s="32" t="s">
        <v>10159</v>
      </c>
    </row>
    <row r="616" ht="25">
      <c r="A616" s="1" t="s">
        <v>513</v>
      </c>
      <c r="E616" s="27" t="s">
        <v>6048</v>
      </c>
    </row>
    <row r="617">
      <c r="A617" s="1" t="s">
        <v>504</v>
      </c>
      <c r="B617" s="1">
        <v>148</v>
      </c>
      <c r="C617" s="26" t="s">
        <v>9436</v>
      </c>
      <c r="D617" t="s">
        <v>506</v>
      </c>
      <c r="E617" s="27" t="s">
        <v>9437</v>
      </c>
      <c r="F617" s="28" t="s">
        <v>519</v>
      </c>
      <c r="G617" s="29">
        <v>2</v>
      </c>
      <c r="H617" s="28">
        <v>0</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
      <c r="A619" s="1" t="s">
        <v>511</v>
      </c>
      <c r="E619" s="32" t="s">
        <v>10160</v>
      </c>
    </row>
    <row r="620" ht="25">
      <c r="A620" s="1" t="s">
        <v>513</v>
      </c>
      <c r="E620" s="27" t="s">
        <v>6048</v>
      </c>
    </row>
    <row r="621" ht="25">
      <c r="A621" s="1" t="s">
        <v>504</v>
      </c>
      <c r="B621" s="1">
        <v>150</v>
      </c>
      <c r="C621" s="26" t="s">
        <v>9439</v>
      </c>
      <c r="D621" t="s">
        <v>506</v>
      </c>
      <c r="E621" s="27" t="s">
        <v>9440</v>
      </c>
      <c r="F621" s="28" t="s">
        <v>1553</v>
      </c>
      <c r="G621" s="29">
        <v>20.239999999999998</v>
      </c>
      <c r="H621" s="28">
        <v>0</v>
      </c>
      <c r="I621" s="30">
        <f>ROUND(G621*H621,P4)</f>
        <v>0</v>
      </c>
      <c r="L621" s="30">
        <v>0</v>
      </c>
      <c r="M621" s="24">
        <f>ROUND(G621*L621,P4)</f>
        <v>0</v>
      </c>
      <c r="N621" s="25" t="s">
        <v>6046</v>
      </c>
      <c r="O621" s="31">
        <f>M621*AA621</f>
        <v>0</v>
      </c>
      <c r="P621" s="1">
        <v>3</v>
      </c>
      <c r="AA621" s="1">
        <f>IF(P621=1,$O$3,IF(P621=2,$O$4,$O$5))</f>
        <v>0</v>
      </c>
    </row>
    <row r="622">
      <c r="A622" s="1" t="s">
        <v>510</v>
      </c>
      <c r="E622" s="27" t="s">
        <v>506</v>
      </c>
    </row>
    <row r="623" ht="26">
      <c r="A623" s="1" t="s">
        <v>511</v>
      </c>
      <c r="E623" s="32" t="s">
        <v>10136</v>
      </c>
    </row>
    <row r="624" ht="25">
      <c r="A624" s="1" t="s">
        <v>513</v>
      </c>
      <c r="E624" s="27" t="s">
        <v>6048</v>
      </c>
    </row>
    <row r="625" ht="13">
      <c r="A625" s="1" t="s">
        <v>501</v>
      </c>
      <c r="C625" s="22" t="s">
        <v>9445</v>
      </c>
      <c r="E625" s="23" t="s">
        <v>9446</v>
      </c>
      <c r="L625" s="24">
        <f>SUMIFS(L626:L685,A626:A685,"P")</f>
        <v>0</v>
      </c>
      <c r="M625" s="24">
        <f>SUMIFS(M626:M685,A626:A685,"P")</f>
        <v>0</v>
      </c>
      <c r="N625" s="25"/>
    </row>
    <row r="626">
      <c r="A626" s="1" t="s">
        <v>504</v>
      </c>
      <c r="B626" s="1">
        <v>164</v>
      </c>
      <c r="C626" s="26" t="s">
        <v>9453</v>
      </c>
      <c r="D626" t="s">
        <v>506</v>
      </c>
      <c r="E626" s="27" t="s">
        <v>9454</v>
      </c>
      <c r="F626" s="28" t="s">
        <v>519</v>
      </c>
      <c r="G626" s="29">
        <v>2</v>
      </c>
      <c r="H626" s="28">
        <v>0.0022000000000000001</v>
      </c>
      <c r="I626" s="30">
        <f>ROUND(G626*H626,P4)</f>
        <v>0</v>
      </c>
      <c r="L626" s="30">
        <v>0</v>
      </c>
      <c r="M626" s="24">
        <f>ROUND(G626*L626,P4)</f>
        <v>0</v>
      </c>
      <c r="N626" s="25" t="s">
        <v>6046</v>
      </c>
      <c r="O626" s="31">
        <f>M626*AA626</f>
        <v>0</v>
      </c>
      <c r="P626" s="1">
        <v>3</v>
      </c>
      <c r="AA626" s="1">
        <f>IF(P626=1,$O$3,IF(P626=2,$O$4,$O$5))</f>
        <v>0</v>
      </c>
    </row>
    <row r="627">
      <c r="A627" s="1" t="s">
        <v>510</v>
      </c>
      <c r="E627" s="27" t="s">
        <v>506</v>
      </c>
    </row>
    <row r="628" ht="26">
      <c r="A628" s="1" t="s">
        <v>511</v>
      </c>
      <c r="E628" s="32" t="s">
        <v>529</v>
      </c>
    </row>
    <row r="629" ht="25">
      <c r="A629" s="1" t="s">
        <v>513</v>
      </c>
      <c r="E629" s="27" t="s">
        <v>6048</v>
      </c>
    </row>
    <row r="630">
      <c r="A630" s="1" t="s">
        <v>504</v>
      </c>
      <c r="B630" s="1">
        <v>166</v>
      </c>
      <c r="C630" s="26" t="s">
        <v>9456</v>
      </c>
      <c r="D630" t="s">
        <v>506</v>
      </c>
      <c r="E630" s="27" t="s">
        <v>10161</v>
      </c>
      <c r="F630" s="28" t="s">
        <v>519</v>
      </c>
      <c r="G630" s="29">
        <v>2</v>
      </c>
      <c r="H630" s="28">
        <v>0.0022000000000000001</v>
      </c>
      <c r="I630" s="30">
        <f>ROUND(G630*H630,P4)</f>
        <v>0</v>
      </c>
      <c r="L630" s="30">
        <v>0</v>
      </c>
      <c r="M630" s="24">
        <f>ROUND(G630*L630,P4)</f>
        <v>0</v>
      </c>
      <c r="N630" s="25" t="s">
        <v>6046</v>
      </c>
      <c r="O630" s="31">
        <f>M630*AA630</f>
        <v>0</v>
      </c>
      <c r="P630" s="1">
        <v>3</v>
      </c>
      <c r="AA630" s="1">
        <f>IF(P630=1,$O$3,IF(P630=2,$O$4,$O$5))</f>
        <v>0</v>
      </c>
    </row>
    <row r="631">
      <c r="A631" s="1" t="s">
        <v>510</v>
      </c>
      <c r="E631" s="27" t="s">
        <v>506</v>
      </c>
    </row>
    <row r="632" ht="26">
      <c r="A632" s="1" t="s">
        <v>511</v>
      </c>
      <c r="E632" s="32" t="s">
        <v>529</v>
      </c>
    </row>
    <row r="633" ht="25">
      <c r="A633" s="1" t="s">
        <v>513</v>
      </c>
      <c r="E633" s="27" t="s">
        <v>6048</v>
      </c>
    </row>
    <row r="634">
      <c r="A634" s="1" t="s">
        <v>504</v>
      </c>
      <c r="B634" s="1">
        <v>155</v>
      </c>
      <c r="C634" s="26" t="s">
        <v>9311</v>
      </c>
      <c r="D634" t="s">
        <v>607</v>
      </c>
      <c r="E634" s="27" t="s">
        <v>9312</v>
      </c>
      <c r="F634" s="28" t="s">
        <v>563</v>
      </c>
      <c r="G634" s="29">
        <v>0.094</v>
      </c>
      <c r="H634" s="28">
        <v>0.55000000000000004</v>
      </c>
      <c r="I634" s="30">
        <f>ROUND(G634*H634,P4)</f>
        <v>0</v>
      </c>
      <c r="L634" s="30">
        <v>0</v>
      </c>
      <c r="M634" s="24">
        <f>ROUND(G634*L634,P4)</f>
        <v>0</v>
      </c>
      <c r="N634" s="25" t="s">
        <v>6046</v>
      </c>
      <c r="O634" s="31">
        <f>M634*AA634</f>
        <v>0</v>
      </c>
      <c r="P634" s="1">
        <v>3</v>
      </c>
      <c r="AA634" s="1">
        <f>IF(P634=1,$O$3,IF(P634=2,$O$4,$O$5))</f>
        <v>0</v>
      </c>
    </row>
    <row r="635">
      <c r="A635" s="1" t="s">
        <v>510</v>
      </c>
      <c r="E635" s="27" t="s">
        <v>506</v>
      </c>
    </row>
    <row r="636" ht="39">
      <c r="A636" s="1" t="s">
        <v>511</v>
      </c>
      <c r="E636" s="32" t="s">
        <v>10162</v>
      </c>
    </row>
    <row r="637" ht="25">
      <c r="A637" s="1" t="s">
        <v>513</v>
      </c>
      <c r="E637" s="27" t="s">
        <v>6048</v>
      </c>
    </row>
    <row r="638">
      <c r="A638" s="1" t="s">
        <v>504</v>
      </c>
      <c r="B638" s="1">
        <v>159</v>
      </c>
      <c r="C638" s="26" t="s">
        <v>9311</v>
      </c>
      <c r="D638" t="s">
        <v>855</v>
      </c>
      <c r="E638" s="27" t="s">
        <v>9312</v>
      </c>
      <c r="F638" s="28" t="s">
        <v>563</v>
      </c>
      <c r="G638" s="29">
        <v>0.045999999999999999</v>
      </c>
      <c r="H638" s="28">
        <v>0.55000000000000004</v>
      </c>
      <c r="I638" s="30">
        <f>ROUND(G638*H638,P4)</f>
        <v>0</v>
      </c>
      <c r="L638" s="30">
        <v>0</v>
      </c>
      <c r="M638" s="24">
        <f>ROUND(G638*L638,P4)</f>
        <v>0</v>
      </c>
      <c r="N638" s="25" t="s">
        <v>6046</v>
      </c>
      <c r="O638" s="31">
        <f>M638*AA638</f>
        <v>0</v>
      </c>
      <c r="P638" s="1">
        <v>3</v>
      </c>
      <c r="AA638" s="1">
        <f>IF(P638=1,$O$3,IF(P638=2,$O$4,$O$5))</f>
        <v>0</v>
      </c>
    </row>
    <row r="639">
      <c r="A639" s="1" t="s">
        <v>510</v>
      </c>
      <c r="E639" s="27" t="s">
        <v>506</v>
      </c>
    </row>
    <row r="640" ht="26">
      <c r="A640" s="1" t="s">
        <v>511</v>
      </c>
      <c r="E640" s="32" t="s">
        <v>10163</v>
      </c>
    </row>
    <row r="641" ht="25">
      <c r="A641" s="1" t="s">
        <v>513</v>
      </c>
      <c r="E641" s="27" t="s">
        <v>6048</v>
      </c>
    </row>
    <row r="642">
      <c r="A642" s="1" t="s">
        <v>504</v>
      </c>
      <c r="B642" s="1">
        <v>157</v>
      </c>
      <c r="C642" s="26" t="s">
        <v>9477</v>
      </c>
      <c r="D642" t="s">
        <v>506</v>
      </c>
      <c r="E642" s="27" t="s">
        <v>9478</v>
      </c>
      <c r="F642" s="28" t="s">
        <v>1553</v>
      </c>
      <c r="G642" s="29">
        <v>3.6219999999999999</v>
      </c>
      <c r="H642" s="28">
        <v>0.0093100000000000006</v>
      </c>
      <c r="I642" s="30">
        <f>ROUND(G642*H642,P4)</f>
        <v>0</v>
      </c>
      <c r="L642" s="30">
        <v>0</v>
      </c>
      <c r="M642" s="24">
        <f>ROUND(G642*L642,P4)</f>
        <v>0</v>
      </c>
      <c r="N642" s="25" t="s">
        <v>6046</v>
      </c>
      <c r="O642" s="31">
        <f>M642*AA642</f>
        <v>0</v>
      </c>
      <c r="P642" s="1">
        <v>3</v>
      </c>
      <c r="AA642" s="1">
        <f>IF(P642=1,$O$3,IF(P642=2,$O$4,$O$5))</f>
        <v>0</v>
      </c>
    </row>
    <row r="643">
      <c r="A643" s="1" t="s">
        <v>510</v>
      </c>
      <c r="E643" s="27" t="s">
        <v>506</v>
      </c>
    </row>
    <row r="644" ht="26">
      <c r="A644" s="1" t="s">
        <v>511</v>
      </c>
      <c r="E644" s="32" t="s">
        <v>10164</v>
      </c>
    </row>
    <row r="645" ht="25">
      <c r="A645" s="1" t="s">
        <v>513</v>
      </c>
      <c r="E645" s="27" t="s">
        <v>6048</v>
      </c>
    </row>
    <row r="646">
      <c r="A646" s="1" t="s">
        <v>504</v>
      </c>
      <c r="B646" s="1">
        <v>153</v>
      </c>
      <c r="C646" s="26" t="s">
        <v>10165</v>
      </c>
      <c r="D646" t="s">
        <v>506</v>
      </c>
      <c r="E646" s="27" t="s">
        <v>9478</v>
      </c>
      <c r="F646" s="28" t="s">
        <v>1553</v>
      </c>
      <c r="G646" s="29">
        <v>10.151</v>
      </c>
      <c r="H646" s="28">
        <v>0.0093100000000000006</v>
      </c>
      <c r="I646" s="30">
        <f>ROUND(G646*H646,P4)</f>
        <v>0</v>
      </c>
      <c r="L646" s="30">
        <v>0</v>
      </c>
      <c r="M646" s="24">
        <f>ROUND(G646*L646,P4)</f>
        <v>0</v>
      </c>
      <c r="N646" s="25" t="s">
        <v>6046</v>
      </c>
      <c r="O646" s="31">
        <f>M646*AA646</f>
        <v>0</v>
      </c>
      <c r="P646" s="1">
        <v>3</v>
      </c>
      <c r="AA646" s="1">
        <f>IF(P646=1,$O$3,IF(P646=2,$O$4,$O$5))</f>
        <v>0</v>
      </c>
    </row>
    <row r="647">
      <c r="A647" s="1" t="s">
        <v>510</v>
      </c>
      <c r="E647" s="27" t="s">
        <v>506</v>
      </c>
    </row>
    <row r="648" ht="26">
      <c r="A648" s="1" t="s">
        <v>511</v>
      </c>
      <c r="E648" s="32" t="s">
        <v>10166</v>
      </c>
    </row>
    <row r="649" ht="25">
      <c r="A649" s="1" t="s">
        <v>513</v>
      </c>
      <c r="E649" s="27" t="s">
        <v>6048</v>
      </c>
    </row>
    <row r="650" ht="25">
      <c r="A650" s="1" t="s">
        <v>504</v>
      </c>
      <c r="B650" s="1">
        <v>152</v>
      </c>
      <c r="C650" s="26" t="s">
        <v>10167</v>
      </c>
      <c r="D650" t="s">
        <v>506</v>
      </c>
      <c r="E650" s="27" t="s">
        <v>10168</v>
      </c>
      <c r="F650" s="28" t="s">
        <v>1553</v>
      </c>
      <c r="G650" s="29">
        <v>9.2279999999999998</v>
      </c>
      <c r="H650" s="28">
        <v>0</v>
      </c>
      <c r="I650" s="30">
        <f>ROUND(G650*H650,P4)</f>
        <v>0</v>
      </c>
      <c r="L650" s="30">
        <v>0</v>
      </c>
      <c r="M650" s="24">
        <f>ROUND(G650*L650,P4)</f>
        <v>0</v>
      </c>
      <c r="N650" s="25" t="s">
        <v>6046</v>
      </c>
      <c r="O650" s="31">
        <f>M650*AA650</f>
        <v>0</v>
      </c>
      <c r="P650" s="1">
        <v>3</v>
      </c>
      <c r="AA650" s="1">
        <f>IF(P650=1,$O$3,IF(P650=2,$O$4,$O$5))</f>
        <v>0</v>
      </c>
    </row>
    <row r="651">
      <c r="A651" s="1" t="s">
        <v>510</v>
      </c>
      <c r="E651" s="27" t="s">
        <v>506</v>
      </c>
    </row>
    <row r="652" ht="26">
      <c r="A652" s="1" t="s">
        <v>511</v>
      </c>
      <c r="E652" s="32" t="s">
        <v>10169</v>
      </c>
    </row>
    <row r="653" ht="25">
      <c r="A653" s="1" t="s">
        <v>513</v>
      </c>
      <c r="E653" s="27" t="s">
        <v>6048</v>
      </c>
    </row>
    <row r="654">
      <c r="A654" s="1" t="s">
        <v>504</v>
      </c>
      <c r="B654" s="1">
        <v>154</v>
      </c>
      <c r="C654" s="26" t="s">
        <v>10170</v>
      </c>
      <c r="D654" t="s">
        <v>506</v>
      </c>
      <c r="E654" s="27" t="s">
        <v>10171</v>
      </c>
      <c r="F654" s="28" t="s">
        <v>567</v>
      </c>
      <c r="G654" s="29">
        <v>44.240000000000002</v>
      </c>
      <c r="H654" s="28">
        <v>0</v>
      </c>
      <c r="I654" s="30">
        <f>ROUND(G654*H654,P4)</f>
        <v>0</v>
      </c>
      <c r="L654" s="30">
        <v>0</v>
      </c>
      <c r="M654" s="24">
        <f>ROUND(G654*L654,P4)</f>
        <v>0</v>
      </c>
      <c r="N654" s="25" t="s">
        <v>6046</v>
      </c>
      <c r="O654" s="31">
        <f>M654*AA654</f>
        <v>0</v>
      </c>
      <c r="P654" s="1">
        <v>3</v>
      </c>
      <c r="AA654" s="1">
        <f>IF(P654=1,$O$3,IF(P654=2,$O$4,$O$5))</f>
        <v>0</v>
      </c>
    </row>
    <row r="655">
      <c r="A655" s="1" t="s">
        <v>510</v>
      </c>
      <c r="E655" s="27" t="s">
        <v>506</v>
      </c>
    </row>
    <row r="656" ht="26">
      <c r="A656" s="1" t="s">
        <v>511</v>
      </c>
      <c r="E656" s="32" t="s">
        <v>10172</v>
      </c>
    </row>
    <row r="657" ht="25">
      <c r="A657" s="1" t="s">
        <v>513</v>
      </c>
      <c r="E657" s="27" t="s">
        <v>6048</v>
      </c>
    </row>
    <row r="658" ht="25">
      <c r="A658" s="1" t="s">
        <v>504</v>
      </c>
      <c r="B658" s="1">
        <v>156</v>
      </c>
      <c r="C658" s="26" t="s">
        <v>9483</v>
      </c>
      <c r="D658" t="s">
        <v>506</v>
      </c>
      <c r="E658" s="27" t="s">
        <v>9484</v>
      </c>
      <c r="F658" s="28" t="s">
        <v>1553</v>
      </c>
      <c r="G658" s="29">
        <v>3.2930000000000001</v>
      </c>
      <c r="H658" s="28">
        <v>0</v>
      </c>
      <c r="I658" s="30">
        <f>ROUND(G658*H658,P4)</f>
        <v>0</v>
      </c>
      <c r="L658" s="30">
        <v>0</v>
      </c>
      <c r="M658" s="24">
        <f>ROUND(G658*L658,P4)</f>
        <v>0</v>
      </c>
      <c r="N658" s="25" t="s">
        <v>6046</v>
      </c>
      <c r="O658" s="31">
        <f>M658*AA658</f>
        <v>0</v>
      </c>
      <c r="P658" s="1">
        <v>3</v>
      </c>
      <c r="AA658" s="1">
        <f>IF(P658=1,$O$3,IF(P658=2,$O$4,$O$5))</f>
        <v>0</v>
      </c>
    </row>
    <row r="659">
      <c r="A659" s="1" t="s">
        <v>510</v>
      </c>
      <c r="E659" s="27" t="s">
        <v>506</v>
      </c>
    </row>
    <row r="660" ht="26">
      <c r="A660" s="1" t="s">
        <v>511</v>
      </c>
      <c r="E660" s="32" t="s">
        <v>10173</v>
      </c>
    </row>
    <row r="661" ht="25">
      <c r="A661" s="1" t="s">
        <v>513</v>
      </c>
      <c r="E661" s="27" t="s">
        <v>6048</v>
      </c>
    </row>
    <row r="662">
      <c r="A662" s="1" t="s">
        <v>504</v>
      </c>
      <c r="B662" s="1">
        <v>158</v>
      </c>
      <c r="C662" s="26" t="s">
        <v>10174</v>
      </c>
      <c r="D662" t="s">
        <v>506</v>
      </c>
      <c r="E662" s="27" t="s">
        <v>10175</v>
      </c>
      <c r="F662" s="28" t="s">
        <v>567</v>
      </c>
      <c r="G662" s="29">
        <v>25</v>
      </c>
      <c r="H662" s="28">
        <v>0</v>
      </c>
      <c r="I662" s="30">
        <f>ROUND(G662*H662,P4)</f>
        <v>0</v>
      </c>
      <c r="L662" s="30">
        <v>0</v>
      </c>
      <c r="M662" s="24">
        <f>ROUND(G662*L662,P4)</f>
        <v>0</v>
      </c>
      <c r="N662" s="25" t="s">
        <v>6046</v>
      </c>
      <c r="O662" s="31">
        <f>M662*AA662</f>
        <v>0</v>
      </c>
      <c r="P662" s="1">
        <v>3</v>
      </c>
      <c r="AA662" s="1">
        <f>IF(P662=1,$O$3,IF(P662=2,$O$4,$O$5))</f>
        <v>0</v>
      </c>
    </row>
    <row r="663">
      <c r="A663" s="1" t="s">
        <v>510</v>
      </c>
      <c r="E663" s="27" t="s">
        <v>506</v>
      </c>
    </row>
    <row r="664" ht="26">
      <c r="A664" s="1" t="s">
        <v>511</v>
      </c>
      <c r="E664" s="32" t="s">
        <v>10176</v>
      </c>
    </row>
    <row r="665" ht="25">
      <c r="A665" s="1" t="s">
        <v>513</v>
      </c>
      <c r="E665" s="27" t="s">
        <v>6048</v>
      </c>
    </row>
    <row r="666">
      <c r="A666" s="1" t="s">
        <v>504</v>
      </c>
      <c r="B666" s="1">
        <v>160</v>
      </c>
      <c r="C666" s="26" t="s">
        <v>9501</v>
      </c>
      <c r="D666" t="s">
        <v>506</v>
      </c>
      <c r="E666" s="27" t="s">
        <v>9502</v>
      </c>
      <c r="F666" s="28" t="s">
        <v>519</v>
      </c>
      <c r="G666" s="29">
        <v>2</v>
      </c>
      <c r="H666" s="28">
        <v>0</v>
      </c>
      <c r="I666" s="30">
        <f>ROUND(G666*H666,P4)</f>
        <v>0</v>
      </c>
      <c r="L666" s="30">
        <v>0</v>
      </c>
      <c r="M666" s="24">
        <f>ROUND(G666*L666,P4)</f>
        <v>0</v>
      </c>
      <c r="N666" s="25" t="s">
        <v>6046</v>
      </c>
      <c r="O666" s="31">
        <f>M666*AA666</f>
        <v>0</v>
      </c>
      <c r="P666" s="1">
        <v>3</v>
      </c>
      <c r="AA666" s="1">
        <f>IF(P666=1,$O$3,IF(P666=2,$O$4,$O$5))</f>
        <v>0</v>
      </c>
    </row>
    <row r="667">
      <c r="A667" s="1" t="s">
        <v>510</v>
      </c>
      <c r="E667" s="27" t="s">
        <v>506</v>
      </c>
    </row>
    <row r="668" ht="26">
      <c r="A668" s="1" t="s">
        <v>511</v>
      </c>
      <c r="E668" s="32" t="s">
        <v>529</v>
      </c>
    </row>
    <row r="669" ht="25">
      <c r="A669" s="1" t="s">
        <v>513</v>
      </c>
      <c r="E669" s="27" t="s">
        <v>6048</v>
      </c>
    </row>
    <row r="670">
      <c r="A670" s="1" t="s">
        <v>504</v>
      </c>
      <c r="B670" s="1">
        <v>163</v>
      </c>
      <c r="C670" s="26" t="s">
        <v>9503</v>
      </c>
      <c r="D670" t="s">
        <v>506</v>
      </c>
      <c r="E670" s="27" t="s">
        <v>9504</v>
      </c>
      <c r="F670" s="28" t="s">
        <v>519</v>
      </c>
      <c r="G670" s="29">
        <v>2</v>
      </c>
      <c r="H670" s="28">
        <v>0</v>
      </c>
      <c r="I670" s="30">
        <f>ROUND(G670*H670,P4)</f>
        <v>0</v>
      </c>
      <c r="L670" s="30">
        <v>0</v>
      </c>
      <c r="M670" s="24">
        <f>ROUND(G670*L670,P4)</f>
        <v>0</v>
      </c>
      <c r="N670" s="25" t="s">
        <v>6046</v>
      </c>
      <c r="O670" s="31">
        <f>M670*AA670</f>
        <v>0</v>
      </c>
      <c r="P670" s="1">
        <v>3</v>
      </c>
      <c r="AA670" s="1">
        <f>IF(P670=1,$O$3,IF(P670=2,$O$4,$O$5))</f>
        <v>0</v>
      </c>
    </row>
    <row r="671">
      <c r="A671" s="1" t="s">
        <v>510</v>
      </c>
      <c r="E671" s="27" t="s">
        <v>506</v>
      </c>
    </row>
    <row r="672" ht="26">
      <c r="A672" s="1" t="s">
        <v>511</v>
      </c>
      <c r="E672" s="32" t="s">
        <v>529</v>
      </c>
    </row>
    <row r="673" ht="25">
      <c r="A673" s="1" t="s">
        <v>513</v>
      </c>
      <c r="E673" s="27" t="s">
        <v>6048</v>
      </c>
    </row>
    <row r="674">
      <c r="A674" s="1" t="s">
        <v>504</v>
      </c>
      <c r="B674" s="1">
        <v>165</v>
      </c>
      <c r="C674" s="26" t="s">
        <v>9505</v>
      </c>
      <c r="D674" t="s">
        <v>506</v>
      </c>
      <c r="E674" s="27" t="s">
        <v>9506</v>
      </c>
      <c r="F674" s="28" t="s">
        <v>519</v>
      </c>
      <c r="G674" s="29">
        <v>2</v>
      </c>
      <c r="H674" s="28">
        <v>0</v>
      </c>
      <c r="I674" s="30">
        <f>ROUND(G674*H674,P4)</f>
        <v>0</v>
      </c>
      <c r="L674" s="30">
        <v>0</v>
      </c>
      <c r="M674" s="24">
        <f>ROUND(G674*L674,P4)</f>
        <v>0</v>
      </c>
      <c r="N674" s="25" t="s">
        <v>6046</v>
      </c>
      <c r="O674" s="31">
        <f>M674*AA674</f>
        <v>0</v>
      </c>
      <c r="P674" s="1">
        <v>3</v>
      </c>
      <c r="AA674" s="1">
        <f>IF(P674=1,$O$3,IF(P674=2,$O$4,$O$5))</f>
        <v>0</v>
      </c>
    </row>
    <row r="675">
      <c r="A675" s="1" t="s">
        <v>510</v>
      </c>
      <c r="E675" s="27" t="s">
        <v>506</v>
      </c>
    </row>
    <row r="676" ht="26">
      <c r="A676" s="1" t="s">
        <v>511</v>
      </c>
      <c r="E676" s="32" t="s">
        <v>529</v>
      </c>
    </row>
    <row r="677" ht="25">
      <c r="A677" s="1" t="s">
        <v>513</v>
      </c>
      <c r="E677" s="27" t="s">
        <v>6048</v>
      </c>
    </row>
    <row r="678">
      <c r="A678" s="1" t="s">
        <v>504</v>
      </c>
      <c r="B678" s="1">
        <v>161</v>
      </c>
      <c r="C678" s="26" t="s">
        <v>9515</v>
      </c>
      <c r="D678" t="s">
        <v>506</v>
      </c>
      <c r="E678" s="27" t="s">
        <v>9516</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
      <c r="A680" s="1" t="s">
        <v>511</v>
      </c>
      <c r="E680" s="32" t="s">
        <v>529</v>
      </c>
    </row>
    <row r="681">
      <c r="A681" s="1" t="s">
        <v>513</v>
      </c>
      <c r="E681" s="27" t="s">
        <v>506</v>
      </c>
    </row>
    <row r="682">
      <c r="A682" s="1" t="s">
        <v>504</v>
      </c>
      <c r="B682" s="1">
        <v>162</v>
      </c>
      <c r="C682" s="26" t="s">
        <v>9523</v>
      </c>
      <c r="D682" t="s">
        <v>506</v>
      </c>
      <c r="E682" s="27" t="s">
        <v>9524</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
      <c r="A684" s="1" t="s">
        <v>511</v>
      </c>
      <c r="E684" s="32" t="s">
        <v>529</v>
      </c>
    </row>
    <row r="685">
      <c r="A685" s="1" t="s">
        <v>513</v>
      </c>
      <c r="E685" s="27" t="s">
        <v>506</v>
      </c>
    </row>
    <row r="686" ht="13">
      <c r="A686" s="1" t="s">
        <v>501</v>
      </c>
      <c r="C686" s="22" t="s">
        <v>9532</v>
      </c>
      <c r="E686" s="23" t="s">
        <v>9533</v>
      </c>
      <c r="L686" s="24">
        <f>SUMIFS(L687:L750,A687:A750,"P")</f>
        <v>0</v>
      </c>
      <c r="M686" s="24">
        <f>SUMIFS(M687:M750,A687:A750,"P")</f>
        <v>0</v>
      </c>
      <c r="N686" s="25"/>
    </row>
    <row r="687">
      <c r="A687" s="1" t="s">
        <v>504</v>
      </c>
      <c r="B687" s="1">
        <v>182</v>
      </c>
      <c r="C687" s="26" t="s">
        <v>10177</v>
      </c>
      <c r="D687" t="s">
        <v>506</v>
      </c>
      <c r="E687" s="27" t="s">
        <v>10178</v>
      </c>
      <c r="F687" s="28" t="s">
        <v>2694</v>
      </c>
      <c r="G687" s="29">
        <v>0.0070000000000000001</v>
      </c>
      <c r="H687" s="28">
        <v>1</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
      <c r="A689" s="1" t="s">
        <v>511</v>
      </c>
      <c r="E689" s="32" t="s">
        <v>10179</v>
      </c>
    </row>
    <row r="690" ht="25">
      <c r="A690" s="1" t="s">
        <v>513</v>
      </c>
      <c r="E690" s="27" t="s">
        <v>6048</v>
      </c>
    </row>
    <row r="691">
      <c r="A691" s="1" t="s">
        <v>504</v>
      </c>
      <c r="B691" s="1">
        <v>180</v>
      </c>
      <c r="C691" s="26" t="s">
        <v>10180</v>
      </c>
      <c r="D691" t="s">
        <v>506</v>
      </c>
      <c r="E691" s="27" t="s">
        <v>10181</v>
      </c>
      <c r="F691" s="28" t="s">
        <v>2694</v>
      </c>
      <c r="G691" s="29">
        <v>0.0070000000000000001</v>
      </c>
      <c r="H691" s="28">
        <v>1</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
      <c r="A693" s="1" t="s">
        <v>511</v>
      </c>
      <c r="E693" s="32" t="s">
        <v>10182</v>
      </c>
    </row>
    <row r="694" ht="25">
      <c r="A694" s="1" t="s">
        <v>513</v>
      </c>
      <c r="E694" s="27" t="s">
        <v>6048</v>
      </c>
    </row>
    <row r="695">
      <c r="A695" s="1" t="s">
        <v>504</v>
      </c>
      <c r="B695" s="1">
        <v>176</v>
      </c>
      <c r="C695" s="26" t="s">
        <v>9534</v>
      </c>
      <c r="D695" t="s">
        <v>506</v>
      </c>
      <c r="E695" s="27" t="s">
        <v>9535</v>
      </c>
      <c r="F695" s="28" t="s">
        <v>2694</v>
      </c>
      <c r="G695" s="29">
        <v>0.062</v>
      </c>
      <c r="H695" s="28">
        <v>1</v>
      </c>
      <c r="I695" s="30">
        <f>ROUND(G695*H695,P4)</f>
        <v>0</v>
      </c>
      <c r="L695" s="30">
        <v>0</v>
      </c>
      <c r="M695" s="24">
        <f>ROUND(G695*L695,P4)</f>
        <v>0</v>
      </c>
      <c r="N695" s="25" t="s">
        <v>6046</v>
      </c>
      <c r="O695" s="31">
        <f>M695*AA695</f>
        <v>0</v>
      </c>
      <c r="P695" s="1">
        <v>3</v>
      </c>
      <c r="AA695" s="1">
        <f>IF(P695=1,$O$3,IF(P695=2,$O$4,$O$5))</f>
        <v>0</v>
      </c>
    </row>
    <row r="696">
      <c r="A696" s="1" t="s">
        <v>510</v>
      </c>
      <c r="E696" s="27" t="s">
        <v>506</v>
      </c>
    </row>
    <row r="697" ht="65">
      <c r="A697" s="1" t="s">
        <v>511</v>
      </c>
      <c r="E697" s="32" t="s">
        <v>10183</v>
      </c>
    </row>
    <row r="698" ht="25">
      <c r="A698" s="1" t="s">
        <v>513</v>
      </c>
      <c r="E698" s="27" t="s">
        <v>6048</v>
      </c>
    </row>
    <row r="699">
      <c r="A699" s="1" t="s">
        <v>504</v>
      </c>
      <c r="B699" s="1">
        <v>177</v>
      </c>
      <c r="C699" s="26" t="s">
        <v>10184</v>
      </c>
      <c r="D699" t="s">
        <v>506</v>
      </c>
      <c r="E699" s="27" t="s">
        <v>10185</v>
      </c>
      <c r="F699" s="28" t="s">
        <v>2694</v>
      </c>
      <c r="G699" s="29">
        <v>0.047</v>
      </c>
      <c r="H699" s="28">
        <v>1</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
      <c r="A701" s="1" t="s">
        <v>511</v>
      </c>
      <c r="E701" s="32" t="s">
        <v>10186</v>
      </c>
    </row>
    <row r="702" ht="25">
      <c r="A702" s="1" t="s">
        <v>513</v>
      </c>
      <c r="E702" s="27" t="s">
        <v>6048</v>
      </c>
    </row>
    <row r="703">
      <c r="A703" s="1" t="s">
        <v>504</v>
      </c>
      <c r="B703" s="1">
        <v>175</v>
      </c>
      <c r="C703" s="26" t="s">
        <v>10187</v>
      </c>
      <c r="D703" t="s">
        <v>506</v>
      </c>
      <c r="E703" s="27" t="s">
        <v>10188</v>
      </c>
      <c r="F703" s="28" t="s">
        <v>2694</v>
      </c>
      <c r="G703" s="29">
        <v>0.072999999999999995</v>
      </c>
      <c r="H703" s="28">
        <v>1</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
      <c r="A705" s="1" t="s">
        <v>511</v>
      </c>
      <c r="E705" s="32" t="s">
        <v>10189</v>
      </c>
    </row>
    <row r="706" ht="25">
      <c r="A706" s="1" t="s">
        <v>513</v>
      </c>
      <c r="E706" s="27" t="s">
        <v>6048</v>
      </c>
    </row>
    <row r="707">
      <c r="A707" s="1" t="s">
        <v>504</v>
      </c>
      <c r="B707" s="1">
        <v>181</v>
      </c>
      <c r="C707" s="26" t="s">
        <v>10190</v>
      </c>
      <c r="D707" t="s">
        <v>506</v>
      </c>
      <c r="E707" s="27" t="s">
        <v>10191</v>
      </c>
      <c r="F707" s="28" t="s">
        <v>2694</v>
      </c>
      <c r="G707" s="29">
        <v>0.017000000000000001</v>
      </c>
      <c r="H707" s="28">
        <v>1</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
      <c r="A709" s="1" t="s">
        <v>511</v>
      </c>
      <c r="E709" s="32" t="s">
        <v>10192</v>
      </c>
    </row>
    <row r="710" ht="25">
      <c r="A710" s="1" t="s">
        <v>513</v>
      </c>
      <c r="E710" s="27" t="s">
        <v>6048</v>
      </c>
    </row>
    <row r="711">
      <c r="A711" s="1" t="s">
        <v>504</v>
      </c>
      <c r="B711" s="1">
        <v>178</v>
      </c>
      <c r="C711" s="26" t="s">
        <v>10193</v>
      </c>
      <c r="D711" t="s">
        <v>506</v>
      </c>
      <c r="E711" s="27" t="s">
        <v>10194</v>
      </c>
      <c r="F711" s="28" t="s">
        <v>2694</v>
      </c>
      <c r="G711" s="29">
        <v>0.012</v>
      </c>
      <c r="H711" s="28">
        <v>1</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
      <c r="A713" s="1" t="s">
        <v>511</v>
      </c>
      <c r="E713" s="32" t="s">
        <v>10195</v>
      </c>
    </row>
    <row r="714" ht="25">
      <c r="A714" s="1" t="s">
        <v>513</v>
      </c>
      <c r="E714" s="27" t="s">
        <v>6048</v>
      </c>
    </row>
    <row r="715">
      <c r="A715" s="1" t="s">
        <v>504</v>
      </c>
      <c r="B715" s="1">
        <v>179</v>
      </c>
      <c r="C715" s="26" t="s">
        <v>10196</v>
      </c>
      <c r="D715" t="s">
        <v>506</v>
      </c>
      <c r="E715" s="27" t="s">
        <v>10197</v>
      </c>
      <c r="F715" s="28" t="s">
        <v>2694</v>
      </c>
      <c r="G715" s="29">
        <v>0.072999999999999995</v>
      </c>
      <c r="H715" s="28">
        <v>1</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
      <c r="A717" s="1" t="s">
        <v>511</v>
      </c>
      <c r="E717" s="32" t="s">
        <v>10198</v>
      </c>
    </row>
    <row r="718" ht="25">
      <c r="A718" s="1" t="s">
        <v>513</v>
      </c>
      <c r="E718" s="27" t="s">
        <v>6048</v>
      </c>
    </row>
    <row r="719" ht="25">
      <c r="A719" s="1" t="s">
        <v>504</v>
      </c>
      <c r="B719" s="1">
        <v>173</v>
      </c>
      <c r="C719" s="26" t="s">
        <v>10199</v>
      </c>
      <c r="D719" t="s">
        <v>506</v>
      </c>
      <c r="E719" s="27" t="s">
        <v>9550</v>
      </c>
      <c r="F719" s="28" t="s">
        <v>1553</v>
      </c>
      <c r="G719" s="29">
        <v>5.3680000000000003</v>
      </c>
      <c r="H719" s="28">
        <v>0.024230000000000002</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
      <c r="A721" s="1" t="s">
        <v>511</v>
      </c>
      <c r="E721" s="32" t="s">
        <v>10200</v>
      </c>
    </row>
    <row r="722" ht="25">
      <c r="A722" s="1" t="s">
        <v>513</v>
      </c>
      <c r="E722" s="27" t="s">
        <v>6048</v>
      </c>
    </row>
    <row r="723" ht="25">
      <c r="A723" s="1" t="s">
        <v>504</v>
      </c>
      <c r="B723" s="1">
        <v>169</v>
      </c>
      <c r="C723" s="26" t="s">
        <v>10201</v>
      </c>
      <c r="D723" t="s">
        <v>506</v>
      </c>
      <c r="E723" s="27" t="s">
        <v>10202</v>
      </c>
      <c r="F723" s="28" t="s">
        <v>1553</v>
      </c>
      <c r="G723" s="29">
        <v>5.859</v>
      </c>
      <c r="H723" s="28">
        <v>0.032000000000000001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
      <c r="A725" s="1" t="s">
        <v>511</v>
      </c>
      <c r="E725" s="32" t="s">
        <v>10203</v>
      </c>
    </row>
    <row r="726" ht="25">
      <c r="A726" s="1" t="s">
        <v>513</v>
      </c>
      <c r="E726" s="27" t="s">
        <v>6048</v>
      </c>
    </row>
    <row r="727" ht="37.5">
      <c r="A727" s="1" t="s">
        <v>504</v>
      </c>
      <c r="B727" s="1">
        <v>167</v>
      </c>
      <c r="C727" s="26" t="s">
        <v>9573</v>
      </c>
      <c r="D727" t="s">
        <v>506</v>
      </c>
      <c r="E727" s="27" t="s">
        <v>9574</v>
      </c>
      <c r="F727" s="28" t="s">
        <v>1553</v>
      </c>
      <c r="G727" s="29">
        <v>5.5800000000000001</v>
      </c>
      <c r="H727" s="28">
        <v>0.0077320000000000002</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
      <c r="A729" s="1" t="s">
        <v>511</v>
      </c>
      <c r="E729" s="32" t="s">
        <v>10204</v>
      </c>
    </row>
    <row r="730" ht="25">
      <c r="A730" s="1" t="s">
        <v>513</v>
      </c>
      <c r="E730" s="27" t="s">
        <v>6048</v>
      </c>
    </row>
    <row r="731">
      <c r="A731" s="1" t="s">
        <v>504</v>
      </c>
      <c r="B731" s="1">
        <v>168</v>
      </c>
      <c r="C731" s="26" t="s">
        <v>9576</v>
      </c>
      <c r="D731" t="s">
        <v>506</v>
      </c>
      <c r="E731" s="27" t="s">
        <v>9577</v>
      </c>
      <c r="F731" s="28" t="s">
        <v>1553</v>
      </c>
      <c r="G731" s="29">
        <v>5.5800000000000001</v>
      </c>
      <c r="H731" s="28">
        <v>0</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
      <c r="A733" s="1" t="s">
        <v>511</v>
      </c>
      <c r="E733" s="32" t="s">
        <v>10204</v>
      </c>
    </row>
    <row r="734" ht="25">
      <c r="A734" s="1" t="s">
        <v>513</v>
      </c>
      <c r="E734" s="27" t="s">
        <v>6048</v>
      </c>
    </row>
    <row r="735">
      <c r="A735" s="1" t="s">
        <v>504</v>
      </c>
      <c r="B735" s="1">
        <v>170</v>
      </c>
      <c r="C735" s="26" t="s">
        <v>9578</v>
      </c>
      <c r="D735" t="s">
        <v>506</v>
      </c>
      <c r="E735" s="27" t="s">
        <v>9579</v>
      </c>
      <c r="F735" s="28" t="s">
        <v>1553</v>
      </c>
      <c r="G735" s="29">
        <v>3.7200000000000002</v>
      </c>
      <c r="H735" s="28">
        <v>4.6999999999999997E-05</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
      <c r="A737" s="1" t="s">
        <v>511</v>
      </c>
      <c r="E737" s="32" t="s">
        <v>10205</v>
      </c>
    </row>
    <row r="738" ht="25">
      <c r="A738" s="1" t="s">
        <v>513</v>
      </c>
      <c r="E738" s="27" t="s">
        <v>6048</v>
      </c>
    </row>
    <row r="739">
      <c r="A739" s="1" t="s">
        <v>504</v>
      </c>
      <c r="B739" s="1">
        <v>172</v>
      </c>
      <c r="C739" s="26" t="s">
        <v>9583</v>
      </c>
      <c r="D739" t="s">
        <v>506</v>
      </c>
      <c r="E739" s="27" t="s">
        <v>9584</v>
      </c>
      <c r="F739" s="28" t="s">
        <v>519</v>
      </c>
      <c r="G739" s="29">
        <v>2</v>
      </c>
      <c r="H739" s="28">
        <v>0</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
      <c r="A741" s="1" t="s">
        <v>511</v>
      </c>
      <c r="E741" s="32" t="s">
        <v>529</v>
      </c>
    </row>
    <row r="742" ht="25">
      <c r="A742" s="1" t="s">
        <v>513</v>
      </c>
      <c r="E742" s="27" t="s">
        <v>6048</v>
      </c>
    </row>
    <row r="743">
      <c r="A743" s="1" t="s">
        <v>504</v>
      </c>
      <c r="B743" s="1">
        <v>174</v>
      </c>
      <c r="C743" s="26" t="s">
        <v>9593</v>
      </c>
      <c r="D743" t="s">
        <v>506</v>
      </c>
      <c r="E743" s="27" t="s">
        <v>9594</v>
      </c>
      <c r="F743" s="28" t="s">
        <v>4976</v>
      </c>
      <c r="G743" s="29">
        <v>258.173</v>
      </c>
      <c r="H743" s="28">
        <v>4.6999999999999997E-05</v>
      </c>
      <c r="I743" s="30">
        <f>ROUND(G743*H743,P4)</f>
        <v>0</v>
      </c>
      <c r="L743" s="30">
        <v>0</v>
      </c>
      <c r="M743" s="24">
        <f>ROUND(G743*L743,P4)</f>
        <v>0</v>
      </c>
      <c r="N743" s="25" t="s">
        <v>6046</v>
      </c>
      <c r="O743" s="31">
        <f>M743*AA743</f>
        <v>0</v>
      </c>
      <c r="P743" s="1">
        <v>3</v>
      </c>
      <c r="AA743" s="1">
        <f>IF(P743=1,$O$3,IF(P743=2,$O$4,$O$5))</f>
        <v>0</v>
      </c>
    </row>
    <row r="744">
      <c r="A744" s="1" t="s">
        <v>510</v>
      </c>
      <c r="E744" s="27" t="s">
        <v>506</v>
      </c>
    </row>
    <row r="745" ht="156">
      <c r="A745" s="1" t="s">
        <v>511</v>
      </c>
      <c r="E745" s="32" t="s">
        <v>10206</v>
      </c>
    </row>
    <row r="746" ht="25">
      <c r="A746" s="1" t="s">
        <v>513</v>
      </c>
      <c r="E746" s="27" t="s">
        <v>6048</v>
      </c>
    </row>
    <row r="747">
      <c r="A747" s="1" t="s">
        <v>504</v>
      </c>
      <c r="B747" s="1">
        <v>171</v>
      </c>
      <c r="C747" s="26" t="s">
        <v>10207</v>
      </c>
      <c r="D747" t="s">
        <v>506</v>
      </c>
      <c r="E747" s="27" t="s">
        <v>10208</v>
      </c>
      <c r="F747" s="28" t="s">
        <v>1553</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
      <c r="A749" s="1" t="s">
        <v>511</v>
      </c>
      <c r="E749" s="32" t="s">
        <v>10209</v>
      </c>
    </row>
    <row r="750">
      <c r="A750" s="1" t="s">
        <v>513</v>
      </c>
      <c r="E750" s="27" t="s">
        <v>506</v>
      </c>
    </row>
    <row r="751" ht="13">
      <c r="A751" s="1" t="s">
        <v>501</v>
      </c>
      <c r="C751" s="22" t="s">
        <v>9676</v>
      </c>
      <c r="E751" s="23" t="s">
        <v>9677</v>
      </c>
      <c r="L751" s="24">
        <f>SUMIFS(L752:L767,A752:A767,"P")</f>
        <v>0</v>
      </c>
      <c r="M751" s="24">
        <f>SUMIFS(M752:M767,A752:A767,"P")</f>
        <v>0</v>
      </c>
      <c r="N751" s="25"/>
    </row>
    <row r="752">
      <c r="A752" s="1" t="s">
        <v>504</v>
      </c>
      <c r="B752" s="1">
        <v>183</v>
      </c>
      <c r="C752" s="26" t="s">
        <v>10210</v>
      </c>
      <c r="D752" t="s">
        <v>506</v>
      </c>
      <c r="E752" s="27" t="s">
        <v>10211</v>
      </c>
      <c r="F752" s="28" t="s">
        <v>1553</v>
      </c>
      <c r="G752" s="29">
        <v>7.1699999999999999</v>
      </c>
      <c r="H752" s="28">
        <v>0</v>
      </c>
      <c r="I752" s="30">
        <f>ROUND(G752*H752,P4)</f>
        <v>0</v>
      </c>
      <c r="L752" s="30">
        <v>0</v>
      </c>
      <c r="M752" s="24">
        <f>ROUND(G752*L752,P4)</f>
        <v>0</v>
      </c>
      <c r="N752" s="25" t="s">
        <v>6046</v>
      </c>
      <c r="O752" s="31">
        <f>M752*AA752</f>
        <v>0</v>
      </c>
      <c r="P752" s="1">
        <v>3</v>
      </c>
      <c r="AA752" s="1">
        <f>IF(P752=1,$O$3,IF(P752=2,$O$4,$O$5))</f>
        <v>0</v>
      </c>
    </row>
    <row r="753">
      <c r="A753" s="1" t="s">
        <v>510</v>
      </c>
      <c r="E753" s="27" t="s">
        <v>506</v>
      </c>
    </row>
    <row r="754" ht="26">
      <c r="A754" s="1" t="s">
        <v>511</v>
      </c>
      <c r="E754" s="32" t="s">
        <v>10212</v>
      </c>
    </row>
    <row r="755" ht="25">
      <c r="A755" s="1" t="s">
        <v>513</v>
      </c>
      <c r="E755" s="27" t="s">
        <v>6048</v>
      </c>
    </row>
    <row r="756">
      <c r="A756" s="1" t="s">
        <v>504</v>
      </c>
      <c r="B756" s="1">
        <v>184</v>
      </c>
      <c r="C756" s="26" t="s">
        <v>10213</v>
      </c>
      <c r="D756" t="s">
        <v>506</v>
      </c>
      <c r="E756" s="27" t="s">
        <v>10214</v>
      </c>
      <c r="F756" s="28" t="s">
        <v>1553</v>
      </c>
      <c r="G756" s="29">
        <v>7.1699999999999999</v>
      </c>
      <c r="H756" s="28">
        <v>0.00071000000000000002</v>
      </c>
      <c r="I756" s="30">
        <f>ROUND(G756*H756,P4)</f>
        <v>0</v>
      </c>
      <c r="L756" s="30">
        <v>0</v>
      </c>
      <c r="M756" s="24">
        <f>ROUND(G756*L756,P4)</f>
        <v>0</v>
      </c>
      <c r="N756" s="25" t="s">
        <v>6046</v>
      </c>
      <c r="O756" s="31">
        <f>M756*AA756</f>
        <v>0</v>
      </c>
      <c r="P756" s="1">
        <v>3</v>
      </c>
      <c r="AA756" s="1">
        <f>IF(P756=1,$O$3,IF(P756=2,$O$4,$O$5))</f>
        <v>0</v>
      </c>
    </row>
    <row r="757">
      <c r="A757" s="1" t="s">
        <v>510</v>
      </c>
      <c r="E757" s="27" t="s">
        <v>506</v>
      </c>
    </row>
    <row r="758" ht="26">
      <c r="A758" s="1" t="s">
        <v>511</v>
      </c>
      <c r="E758" s="32" t="s">
        <v>10215</v>
      </c>
    </row>
    <row r="759" ht="25">
      <c r="A759" s="1" t="s">
        <v>513</v>
      </c>
      <c r="E759" s="27" t="s">
        <v>6048</v>
      </c>
    </row>
    <row r="760">
      <c r="A760" s="1" t="s">
        <v>504</v>
      </c>
      <c r="B760" s="1">
        <v>185</v>
      </c>
      <c r="C760" s="26" t="s">
        <v>10216</v>
      </c>
      <c r="D760" t="s">
        <v>506</v>
      </c>
      <c r="E760" s="27" t="s">
        <v>10217</v>
      </c>
      <c r="F760" s="28" t="s">
        <v>1553</v>
      </c>
      <c r="G760" s="29">
        <v>7.1699999999999999</v>
      </c>
      <c r="H760" s="28">
        <v>0.0033999999999999998</v>
      </c>
      <c r="I760" s="30">
        <f>ROUND(G760*H760,P4)</f>
        <v>0</v>
      </c>
      <c r="L760" s="30">
        <v>0</v>
      </c>
      <c r="M760" s="24">
        <f>ROUND(G760*L760,P4)</f>
        <v>0</v>
      </c>
      <c r="N760" s="25" t="s">
        <v>6046</v>
      </c>
      <c r="O760" s="31">
        <f>M760*AA760</f>
        <v>0</v>
      </c>
      <c r="P760" s="1">
        <v>3</v>
      </c>
      <c r="AA760" s="1">
        <f>IF(P760=1,$O$3,IF(P760=2,$O$4,$O$5))</f>
        <v>0</v>
      </c>
    </row>
    <row r="761">
      <c r="A761" s="1" t="s">
        <v>510</v>
      </c>
      <c r="E761" s="27" t="s">
        <v>506</v>
      </c>
    </row>
    <row r="762" ht="26">
      <c r="A762" s="1" t="s">
        <v>511</v>
      </c>
      <c r="E762" s="32" t="s">
        <v>10212</v>
      </c>
    </row>
    <row r="763" ht="25">
      <c r="A763" s="1" t="s">
        <v>513</v>
      </c>
      <c r="E763" s="27" t="s">
        <v>6048</v>
      </c>
    </row>
    <row r="764" ht="25">
      <c r="A764" s="1" t="s">
        <v>504</v>
      </c>
      <c r="B764" s="1">
        <v>186</v>
      </c>
      <c r="C764" s="26" t="s">
        <v>10218</v>
      </c>
      <c r="D764" t="s">
        <v>506</v>
      </c>
      <c r="E764" s="27" t="s">
        <v>10219</v>
      </c>
      <c r="F764" s="28" t="s">
        <v>1553</v>
      </c>
      <c r="G764" s="29">
        <v>1.47</v>
      </c>
      <c r="H764" s="28">
        <v>0</v>
      </c>
      <c r="I764" s="30">
        <f>ROUND(G764*H764,P4)</f>
        <v>0</v>
      </c>
      <c r="L764" s="30">
        <v>0</v>
      </c>
      <c r="M764" s="24">
        <f>ROUND(G764*L764,P4)</f>
        <v>0</v>
      </c>
      <c r="N764" s="25" t="s">
        <v>6046</v>
      </c>
      <c r="O764" s="31">
        <f>M764*AA764</f>
        <v>0</v>
      </c>
      <c r="P764" s="1">
        <v>3</v>
      </c>
      <c r="AA764" s="1">
        <f>IF(P764=1,$O$3,IF(P764=2,$O$4,$O$5))</f>
        <v>0</v>
      </c>
    </row>
    <row r="765">
      <c r="A765" s="1" t="s">
        <v>510</v>
      </c>
      <c r="E765" s="27" t="s">
        <v>506</v>
      </c>
    </row>
    <row r="766" ht="26">
      <c r="A766" s="1" t="s">
        <v>511</v>
      </c>
      <c r="E766" s="32" t="s">
        <v>10220</v>
      </c>
    </row>
    <row r="767" ht="25">
      <c r="A767" s="1" t="s">
        <v>513</v>
      </c>
      <c r="E767" s="27" t="s">
        <v>6048</v>
      </c>
    </row>
    <row r="768" ht="13">
      <c r="A768" s="1" t="s">
        <v>501</v>
      </c>
      <c r="C768" s="22" t="s">
        <v>9684</v>
      </c>
      <c r="E768" s="23" t="s">
        <v>9685</v>
      </c>
      <c r="L768" s="24">
        <f>SUMIFS(L769:L788,A769:A788,"P")</f>
        <v>0</v>
      </c>
      <c r="M768" s="24">
        <f>SUMIFS(M769:M788,A769:A788,"P")</f>
        <v>0</v>
      </c>
      <c r="N768" s="25"/>
    </row>
    <row r="769">
      <c r="A769" s="1" t="s">
        <v>504</v>
      </c>
      <c r="B769" s="1">
        <v>187</v>
      </c>
      <c r="C769" s="26" t="s">
        <v>9695</v>
      </c>
      <c r="D769" t="s">
        <v>506</v>
      </c>
      <c r="E769" s="27" t="s">
        <v>9696</v>
      </c>
      <c r="F769" s="28" t="s">
        <v>1553</v>
      </c>
      <c r="G769" s="29">
        <v>33.228999999999999</v>
      </c>
      <c r="H769" s="28">
        <v>0</v>
      </c>
      <c r="I769" s="30">
        <f>ROUND(G769*H769,P4)</f>
        <v>0</v>
      </c>
      <c r="L769" s="30">
        <v>0</v>
      </c>
      <c r="M769" s="24">
        <f>ROUND(G769*L769,P4)</f>
        <v>0</v>
      </c>
      <c r="N769" s="25" t="s">
        <v>6046</v>
      </c>
      <c r="O769" s="31">
        <f>M769*AA769</f>
        <v>0</v>
      </c>
      <c r="P769" s="1">
        <v>3</v>
      </c>
      <c r="AA769" s="1">
        <f>IF(P769=1,$O$3,IF(P769=2,$O$4,$O$5))</f>
        <v>0</v>
      </c>
    </row>
    <row r="770">
      <c r="A770" s="1" t="s">
        <v>510</v>
      </c>
      <c r="E770" s="27" t="s">
        <v>506</v>
      </c>
    </row>
    <row r="771" ht="26">
      <c r="A771" s="1" t="s">
        <v>511</v>
      </c>
      <c r="E771" s="32" t="s">
        <v>10221</v>
      </c>
    </row>
    <row r="772" ht="25">
      <c r="A772" s="1" t="s">
        <v>513</v>
      </c>
      <c r="E772" s="27" t="s">
        <v>6048</v>
      </c>
    </row>
    <row r="773">
      <c r="A773" s="1" t="s">
        <v>504</v>
      </c>
      <c r="B773" s="1">
        <v>188</v>
      </c>
      <c r="C773" s="26" t="s">
        <v>9698</v>
      </c>
      <c r="D773" t="s">
        <v>506</v>
      </c>
      <c r="E773" s="27" t="s">
        <v>9699</v>
      </c>
      <c r="F773" s="28" t="s">
        <v>1553</v>
      </c>
      <c r="G773" s="29">
        <v>33.228999999999999</v>
      </c>
      <c r="H773" s="28">
        <v>0.00029999999999999997</v>
      </c>
      <c r="I773" s="30">
        <f>ROUND(G773*H773,P4)</f>
        <v>0</v>
      </c>
      <c r="L773" s="30">
        <v>0</v>
      </c>
      <c r="M773" s="24">
        <f>ROUND(G773*L773,P4)</f>
        <v>0</v>
      </c>
      <c r="N773" s="25" t="s">
        <v>6046</v>
      </c>
      <c r="O773" s="31">
        <f>M773*AA773</f>
        <v>0</v>
      </c>
      <c r="P773" s="1">
        <v>3</v>
      </c>
      <c r="AA773" s="1">
        <f>IF(P773=1,$O$3,IF(P773=2,$O$4,$O$5))</f>
        <v>0</v>
      </c>
    </row>
    <row r="774">
      <c r="A774" s="1" t="s">
        <v>510</v>
      </c>
      <c r="E774" s="27" t="s">
        <v>506</v>
      </c>
    </row>
    <row r="775" ht="26">
      <c r="A775" s="1" t="s">
        <v>511</v>
      </c>
      <c r="E775" s="32" t="s">
        <v>10222</v>
      </c>
    </row>
    <row r="776" ht="25">
      <c r="A776" s="1" t="s">
        <v>513</v>
      </c>
      <c r="E776" s="27" t="s">
        <v>6048</v>
      </c>
    </row>
    <row r="777">
      <c r="A777" s="1" t="s">
        <v>504</v>
      </c>
      <c r="B777" s="1">
        <v>189</v>
      </c>
      <c r="C777" s="26" t="s">
        <v>9721</v>
      </c>
      <c r="D777" t="s">
        <v>506</v>
      </c>
      <c r="E777" s="27" t="s">
        <v>9722</v>
      </c>
      <c r="F777" s="28" t="s">
        <v>1553</v>
      </c>
      <c r="G777" s="29">
        <v>33.228999999999999</v>
      </c>
      <c r="H777" s="28">
        <v>4.5000000000000003E-05</v>
      </c>
      <c r="I777" s="30">
        <f>ROUND(G777*H777,P4)</f>
        <v>0</v>
      </c>
      <c r="L777" s="30">
        <v>0</v>
      </c>
      <c r="M777" s="24">
        <f>ROUND(G777*L777,P4)</f>
        <v>0</v>
      </c>
      <c r="N777" s="25" t="s">
        <v>6046</v>
      </c>
      <c r="O777" s="31">
        <f>M777*AA777</f>
        <v>0</v>
      </c>
      <c r="P777" s="1">
        <v>3</v>
      </c>
      <c r="AA777" s="1">
        <f>IF(P777=1,$O$3,IF(P777=2,$O$4,$O$5))</f>
        <v>0</v>
      </c>
    </row>
    <row r="778">
      <c r="A778" s="1" t="s">
        <v>510</v>
      </c>
      <c r="E778" s="27" t="s">
        <v>506</v>
      </c>
    </row>
    <row r="779" ht="26">
      <c r="A779" s="1" t="s">
        <v>511</v>
      </c>
      <c r="E779" s="32" t="s">
        <v>10221</v>
      </c>
    </row>
    <row r="780" ht="25">
      <c r="A780" s="1" t="s">
        <v>513</v>
      </c>
      <c r="E780" s="27" t="s">
        <v>6048</v>
      </c>
    </row>
    <row r="781" ht="25">
      <c r="A781" s="1" t="s">
        <v>504</v>
      </c>
      <c r="B781" s="1">
        <v>190</v>
      </c>
      <c r="C781" s="26" t="s">
        <v>9723</v>
      </c>
      <c r="D781" t="s">
        <v>506</v>
      </c>
      <c r="E781" s="27" t="s">
        <v>9724</v>
      </c>
      <c r="F781" s="28" t="s">
        <v>1553</v>
      </c>
      <c r="G781" s="29">
        <v>33.228999999999999</v>
      </c>
      <c r="H781" s="28">
        <v>0.0050000000000000001</v>
      </c>
      <c r="I781" s="30">
        <f>ROUND(G781*H781,P4)</f>
        <v>0</v>
      </c>
      <c r="L781" s="30">
        <v>0</v>
      </c>
      <c r="M781" s="24">
        <f>ROUND(G781*L781,P4)</f>
        <v>0</v>
      </c>
      <c r="N781" s="25" t="s">
        <v>6046</v>
      </c>
      <c r="O781" s="31">
        <f>M781*AA781</f>
        <v>0</v>
      </c>
      <c r="P781" s="1">
        <v>3</v>
      </c>
      <c r="AA781" s="1">
        <f>IF(P781=1,$O$3,IF(P781=2,$O$4,$O$5))</f>
        <v>0</v>
      </c>
    </row>
    <row r="782">
      <c r="A782" s="1" t="s">
        <v>510</v>
      </c>
      <c r="E782" s="27" t="s">
        <v>506</v>
      </c>
    </row>
    <row r="783" ht="65">
      <c r="A783" s="1" t="s">
        <v>511</v>
      </c>
      <c r="E783" s="32" t="s">
        <v>10223</v>
      </c>
    </row>
    <row r="784" ht="25">
      <c r="A784" s="1" t="s">
        <v>513</v>
      </c>
      <c r="E784" s="27" t="s">
        <v>6048</v>
      </c>
    </row>
    <row r="785">
      <c r="A785" s="1" t="s">
        <v>504</v>
      </c>
      <c r="B785" s="1">
        <v>191</v>
      </c>
      <c r="C785" s="26" t="s">
        <v>9725</v>
      </c>
      <c r="D785" t="s">
        <v>506</v>
      </c>
      <c r="E785" s="27" t="s">
        <v>9726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10224</v>
      </c>
    </row>
    <row r="788">
      <c r="A788" s="1" t="s">
        <v>513</v>
      </c>
      <c r="E788" s="27" t="s">
        <v>506</v>
      </c>
    </row>
    <row r="789" ht="13">
      <c r="A789" s="1" t="s">
        <v>501</v>
      </c>
      <c r="C789" s="22" t="s">
        <v>6181</v>
      </c>
      <c r="E789" s="23" t="s">
        <v>6182</v>
      </c>
      <c r="L789" s="24">
        <f>SUMIFS(L790:L801,A790:A801,"P")</f>
        <v>0</v>
      </c>
      <c r="M789" s="24">
        <f>SUMIFS(M790:M801,A790:A801,"P")</f>
        <v>0</v>
      </c>
      <c r="N789" s="25"/>
    </row>
    <row r="790" ht="25">
      <c r="A790" s="1" t="s">
        <v>504</v>
      </c>
      <c r="B790" s="1">
        <v>192</v>
      </c>
      <c r="C790" s="26" t="s">
        <v>9734</v>
      </c>
      <c r="D790" t="s">
        <v>506</v>
      </c>
      <c r="E790" s="27" t="s">
        <v>9735</v>
      </c>
      <c r="F790" s="28" t="s">
        <v>1553</v>
      </c>
      <c r="G790" s="29">
        <v>12.521000000000001</v>
      </c>
      <c r="H790" s="28">
        <v>2.3E-05</v>
      </c>
      <c r="I790" s="30">
        <f>ROUND(G790*H790,P4)</f>
        <v>0</v>
      </c>
      <c r="L790" s="30">
        <v>0</v>
      </c>
      <c r="M790" s="24">
        <f>ROUND(G790*L790,P4)</f>
        <v>0</v>
      </c>
      <c r="N790" s="25" t="s">
        <v>6046</v>
      </c>
      <c r="O790" s="31">
        <f>M790*AA790</f>
        <v>0</v>
      </c>
      <c r="P790" s="1">
        <v>3</v>
      </c>
      <c r="AA790" s="1">
        <f>IF(P790=1,$O$3,IF(P790=2,$O$4,$O$5))</f>
        <v>0</v>
      </c>
    </row>
    <row r="791">
      <c r="A791" s="1" t="s">
        <v>510</v>
      </c>
      <c r="E791" s="27" t="s">
        <v>506</v>
      </c>
    </row>
    <row r="792" ht="39">
      <c r="A792" s="1" t="s">
        <v>511</v>
      </c>
      <c r="E792" s="32" t="s">
        <v>10225</v>
      </c>
    </row>
    <row r="793" ht="25">
      <c r="A793" s="1" t="s">
        <v>513</v>
      </c>
      <c r="E793" s="27" t="s">
        <v>6048</v>
      </c>
    </row>
    <row r="794">
      <c r="A794" s="1" t="s">
        <v>504</v>
      </c>
      <c r="B794" s="1">
        <v>193</v>
      </c>
      <c r="C794" s="26" t="s">
        <v>9736</v>
      </c>
      <c r="D794" t="s">
        <v>506</v>
      </c>
      <c r="E794" s="27" t="s">
        <v>9737</v>
      </c>
      <c r="F794" s="28" t="s">
        <v>1553</v>
      </c>
      <c r="G794" s="29">
        <v>12.521000000000001</v>
      </c>
      <c r="H794" s="28">
        <v>0</v>
      </c>
      <c r="I794" s="30">
        <f>ROUND(G794*H794,P4)</f>
        <v>0</v>
      </c>
      <c r="L794" s="30">
        <v>0</v>
      </c>
      <c r="M794" s="24">
        <f>ROUND(G794*L794,P4)</f>
        <v>0</v>
      </c>
      <c r="N794" s="25" t="s">
        <v>6046</v>
      </c>
      <c r="O794" s="31">
        <f>M794*AA794</f>
        <v>0</v>
      </c>
      <c r="P794" s="1">
        <v>3</v>
      </c>
      <c r="AA794" s="1">
        <f>IF(P794=1,$O$3,IF(P794=2,$O$4,$O$5))</f>
        <v>0</v>
      </c>
    </row>
    <row r="795">
      <c r="A795" s="1" t="s">
        <v>510</v>
      </c>
      <c r="E795" s="27" t="s">
        <v>506</v>
      </c>
    </row>
    <row r="796" ht="26">
      <c r="A796" s="1" t="s">
        <v>511</v>
      </c>
      <c r="E796" s="32" t="s">
        <v>10226</v>
      </c>
    </row>
    <row r="797" ht="25">
      <c r="A797" s="1" t="s">
        <v>513</v>
      </c>
      <c r="E797" s="27" t="s">
        <v>6048</v>
      </c>
    </row>
    <row r="798">
      <c r="A798" s="1" t="s">
        <v>504</v>
      </c>
      <c r="B798" s="1">
        <v>194</v>
      </c>
      <c r="C798" s="26" t="s">
        <v>9738</v>
      </c>
      <c r="D798" t="s">
        <v>506</v>
      </c>
      <c r="E798" s="27" t="s">
        <v>9739</v>
      </c>
      <c r="F798" s="28" t="s">
        <v>1553</v>
      </c>
      <c r="G798" s="29">
        <v>12.521000000000001</v>
      </c>
      <c r="H798" s="28">
        <v>0.00028800000000000001</v>
      </c>
      <c r="I798" s="30">
        <f>ROUND(G798*H798,P4)</f>
        <v>0</v>
      </c>
      <c r="L798" s="30">
        <v>0</v>
      </c>
      <c r="M798" s="24">
        <f>ROUND(G798*L798,P4)</f>
        <v>0</v>
      </c>
      <c r="N798" s="25" t="s">
        <v>6046</v>
      </c>
      <c r="O798" s="31">
        <f>M798*AA798</f>
        <v>0</v>
      </c>
      <c r="P798" s="1">
        <v>3</v>
      </c>
      <c r="AA798" s="1">
        <f>IF(P798=1,$O$3,IF(P798=2,$O$4,$O$5))</f>
        <v>0</v>
      </c>
    </row>
    <row r="799">
      <c r="A799" s="1" t="s">
        <v>510</v>
      </c>
      <c r="E799" s="27" t="s">
        <v>506</v>
      </c>
    </row>
    <row r="800" ht="39">
      <c r="A800" s="1" t="s">
        <v>511</v>
      </c>
      <c r="E800" s="32" t="s">
        <v>10225</v>
      </c>
    </row>
    <row r="801" ht="25">
      <c r="A801" s="1" t="s">
        <v>513</v>
      </c>
      <c r="E801" s="27" t="s">
        <v>6048</v>
      </c>
    </row>
    <row r="802" ht="13">
      <c r="A802" s="1" t="s">
        <v>501</v>
      </c>
      <c r="C802" s="22" t="s">
        <v>7658</v>
      </c>
      <c r="E802" s="23" t="s">
        <v>7659</v>
      </c>
      <c r="L802" s="24">
        <f>SUMIFS(L803:L830,A803:A830,"P")</f>
        <v>0</v>
      </c>
      <c r="M802" s="24">
        <f>SUMIFS(M803:M830,A803:A830,"P")</f>
        <v>0</v>
      </c>
      <c r="N802" s="25"/>
    </row>
    <row r="803">
      <c r="A803" s="1" t="s">
        <v>504</v>
      </c>
      <c r="B803" s="1">
        <v>199</v>
      </c>
      <c r="C803" s="26" t="s">
        <v>9768</v>
      </c>
      <c r="D803" t="s">
        <v>600</v>
      </c>
      <c r="E803" s="27" t="s">
        <v>9769</v>
      </c>
      <c r="F803" s="28" t="s">
        <v>4976</v>
      </c>
      <c r="G803" s="29">
        <v>8.5609999999999999</v>
      </c>
      <c r="H803" s="28">
        <v>0.001</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
      <c r="A805" s="1" t="s">
        <v>511</v>
      </c>
      <c r="E805" s="32" t="s">
        <v>10227</v>
      </c>
    </row>
    <row r="806" ht="25">
      <c r="A806" s="1" t="s">
        <v>513</v>
      </c>
      <c r="E806" s="27" t="s">
        <v>6048</v>
      </c>
    </row>
    <row r="807">
      <c r="A807" s="1" t="s">
        <v>504</v>
      </c>
      <c r="B807" s="1">
        <v>201</v>
      </c>
      <c r="C807" s="26" t="s">
        <v>9768</v>
      </c>
      <c r="D807" t="s">
        <v>604</v>
      </c>
      <c r="E807" s="27" t="s">
        <v>9769</v>
      </c>
      <c r="F807" s="28" t="s">
        <v>4976</v>
      </c>
      <c r="G807" s="29">
        <v>1.5069999999999999</v>
      </c>
      <c r="H807" s="28">
        <v>0.001</v>
      </c>
      <c r="I807" s="30">
        <f>ROUND(G807*H807,P4)</f>
        <v>0</v>
      </c>
      <c r="L807" s="30">
        <v>0</v>
      </c>
      <c r="M807" s="24">
        <f>ROUND(G807*L807,P4)</f>
        <v>0</v>
      </c>
      <c r="N807" s="25" t="s">
        <v>6046</v>
      </c>
      <c r="O807" s="31">
        <f>M807*AA807</f>
        <v>0</v>
      </c>
      <c r="P807" s="1">
        <v>3</v>
      </c>
      <c r="AA807" s="1">
        <f>IF(P807=1,$O$3,IF(P807=2,$O$4,$O$5))</f>
        <v>0</v>
      </c>
    </row>
    <row r="808">
      <c r="A808" s="1" t="s">
        <v>510</v>
      </c>
      <c r="E808" s="27" t="s">
        <v>506</v>
      </c>
    </row>
    <row r="809" ht="26">
      <c r="A809" s="1" t="s">
        <v>511</v>
      </c>
      <c r="E809" s="32" t="s">
        <v>10228</v>
      </c>
    </row>
    <row r="810" ht="25">
      <c r="A810" s="1" t="s">
        <v>513</v>
      </c>
      <c r="E810" s="27" t="s">
        <v>6048</v>
      </c>
    </row>
    <row r="811">
      <c r="A811" s="1" t="s">
        <v>504</v>
      </c>
      <c r="B811" s="1">
        <v>195</v>
      </c>
      <c r="C811" s="26" t="s">
        <v>10229</v>
      </c>
      <c r="D811" t="s">
        <v>506</v>
      </c>
      <c r="E811" s="27" t="s">
        <v>10230</v>
      </c>
      <c r="F811" s="28" t="s">
        <v>1553</v>
      </c>
      <c r="G811" s="29">
        <v>13.359</v>
      </c>
      <c r="H811" s="28">
        <v>0.000103</v>
      </c>
      <c r="I811" s="30">
        <f>ROUND(G811*H811,P4)</f>
        <v>0</v>
      </c>
      <c r="L811" s="30">
        <v>0</v>
      </c>
      <c r="M811" s="24">
        <f>ROUND(G811*L811,P4)</f>
        <v>0</v>
      </c>
      <c r="N811" s="25" t="s">
        <v>6046</v>
      </c>
      <c r="O811" s="31">
        <f>M811*AA811</f>
        <v>0</v>
      </c>
      <c r="P811" s="1">
        <v>3</v>
      </c>
      <c r="AA811" s="1">
        <f>IF(P811=1,$O$3,IF(P811=2,$O$4,$O$5))</f>
        <v>0</v>
      </c>
    </row>
    <row r="812">
      <c r="A812" s="1" t="s">
        <v>510</v>
      </c>
      <c r="E812" s="27" t="s">
        <v>506</v>
      </c>
    </row>
    <row r="813" ht="169">
      <c r="A813" s="1" t="s">
        <v>511</v>
      </c>
      <c r="E813" s="32" t="s">
        <v>10231</v>
      </c>
    </row>
    <row r="814" ht="25">
      <c r="A814" s="1" t="s">
        <v>513</v>
      </c>
      <c r="E814" s="27" t="s">
        <v>6048</v>
      </c>
    </row>
    <row r="815" ht="25">
      <c r="A815" s="1" t="s">
        <v>504</v>
      </c>
      <c r="B815" s="1">
        <v>196</v>
      </c>
      <c r="C815" s="26" t="s">
        <v>9783</v>
      </c>
      <c r="D815" t="s">
        <v>506</v>
      </c>
      <c r="E815" s="27" t="s">
        <v>9784</v>
      </c>
      <c r="F815" s="28" t="s">
        <v>1553</v>
      </c>
      <c r="G815" s="29">
        <v>10.975</v>
      </c>
      <c r="H815" s="28">
        <v>0</v>
      </c>
      <c r="I815" s="30">
        <f>ROUND(G815*H815,P4)</f>
        <v>0</v>
      </c>
      <c r="L815" s="30">
        <v>0</v>
      </c>
      <c r="M815" s="24">
        <f>ROUND(G815*L815,P4)</f>
        <v>0</v>
      </c>
      <c r="N815" s="25" t="s">
        <v>6046</v>
      </c>
      <c r="O815" s="31">
        <f>M815*AA815</f>
        <v>0</v>
      </c>
      <c r="P815" s="1">
        <v>3</v>
      </c>
      <c r="AA815" s="1">
        <f>IF(P815=1,$O$3,IF(P815=2,$O$4,$O$5))</f>
        <v>0</v>
      </c>
    </row>
    <row r="816">
      <c r="A816" s="1" t="s">
        <v>510</v>
      </c>
      <c r="E816" s="27" t="s">
        <v>506</v>
      </c>
    </row>
    <row r="817" ht="156">
      <c r="A817" s="1" t="s">
        <v>511</v>
      </c>
      <c r="E817" s="32" t="s">
        <v>10232</v>
      </c>
    </row>
    <row r="818" ht="25">
      <c r="A818" s="1" t="s">
        <v>513</v>
      </c>
      <c r="E818" s="27" t="s">
        <v>6048</v>
      </c>
    </row>
    <row r="819" ht="25">
      <c r="A819" s="1" t="s">
        <v>504</v>
      </c>
      <c r="B819" s="1">
        <v>197</v>
      </c>
      <c r="C819" s="26" t="s">
        <v>9786</v>
      </c>
      <c r="D819" t="s">
        <v>506</v>
      </c>
      <c r="E819" s="27" t="s">
        <v>9787</v>
      </c>
      <c r="F819" s="28" t="s">
        <v>1553</v>
      </c>
      <c r="G819" s="29">
        <v>2.3839999999999999</v>
      </c>
      <c r="H819" s="28">
        <v>0</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
      <c r="A821" s="1" t="s">
        <v>511</v>
      </c>
      <c r="E821" s="32" t="s">
        <v>10233</v>
      </c>
    </row>
    <row r="822" ht="25">
      <c r="A822" s="1" t="s">
        <v>513</v>
      </c>
      <c r="E822" s="27" t="s">
        <v>6048</v>
      </c>
    </row>
    <row r="823" ht="25">
      <c r="A823" s="1" t="s">
        <v>504</v>
      </c>
      <c r="B823" s="1">
        <v>198</v>
      </c>
      <c r="C823" s="26" t="s">
        <v>9804</v>
      </c>
      <c r="D823" t="s">
        <v>506</v>
      </c>
      <c r="E823" s="27" t="s">
        <v>9805</v>
      </c>
      <c r="F823" s="28" t="s">
        <v>1553</v>
      </c>
      <c r="G823" s="29">
        <v>10.975</v>
      </c>
      <c r="H823" s="28">
        <v>0.00081499999999999997</v>
      </c>
      <c r="I823" s="30">
        <f>ROUND(G823*H823,P4)</f>
        <v>0</v>
      </c>
      <c r="L823" s="30">
        <v>0</v>
      </c>
      <c r="M823" s="24">
        <f>ROUND(G823*L823,P4)</f>
        <v>0</v>
      </c>
      <c r="N823" s="25" t="s">
        <v>6046</v>
      </c>
      <c r="O823" s="31">
        <f>M823*AA823</f>
        <v>0</v>
      </c>
      <c r="P823" s="1">
        <v>3</v>
      </c>
      <c r="AA823" s="1">
        <f>IF(P823=1,$O$3,IF(P823=2,$O$4,$O$5))</f>
        <v>0</v>
      </c>
    </row>
    <row r="824">
      <c r="A824" s="1" t="s">
        <v>510</v>
      </c>
      <c r="E824" s="27" t="s">
        <v>506</v>
      </c>
    </row>
    <row r="825" ht="156">
      <c r="A825" s="1" t="s">
        <v>511</v>
      </c>
      <c r="E825" s="32" t="s">
        <v>10232</v>
      </c>
    </row>
    <row r="826" ht="25">
      <c r="A826" s="1" t="s">
        <v>513</v>
      </c>
      <c r="E826" s="27" t="s">
        <v>6048</v>
      </c>
    </row>
    <row r="827" ht="25">
      <c r="A827" s="1" t="s">
        <v>504</v>
      </c>
      <c r="B827" s="1">
        <v>200</v>
      </c>
      <c r="C827" s="26" t="s">
        <v>9806</v>
      </c>
      <c r="D827" t="s">
        <v>506</v>
      </c>
      <c r="E827" s="27" t="s">
        <v>9807</v>
      </c>
      <c r="F827" s="28" t="s">
        <v>1553</v>
      </c>
      <c r="G827" s="29">
        <v>2.3839999999999999</v>
      </c>
      <c r="H827" s="28">
        <v>0.00066</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
      <c r="A829" s="1" t="s">
        <v>511</v>
      </c>
      <c r="E829" s="32" t="s">
        <v>10233</v>
      </c>
    </row>
    <row r="830" ht="25">
      <c r="A830" s="1" t="s">
        <v>513</v>
      </c>
      <c r="E830" s="27" t="s">
        <v>6048</v>
      </c>
    </row>
    <row r="831" ht="13">
      <c r="A831" s="1" t="s">
        <v>501</v>
      </c>
      <c r="C831" s="22" t="s">
        <v>3501</v>
      </c>
      <c r="E831" s="23" t="s">
        <v>3502</v>
      </c>
      <c r="L831" s="24">
        <f>SUMIFS(L832:L839,A832:A839,"P")</f>
        <v>0</v>
      </c>
      <c r="M831" s="24">
        <f>SUMIFS(M832:M839,A832:A839,"P")</f>
        <v>0</v>
      </c>
      <c r="N831" s="25"/>
    </row>
    <row r="832" ht="25">
      <c r="A832" s="1" t="s">
        <v>504</v>
      </c>
      <c r="B832" s="1">
        <v>202</v>
      </c>
      <c r="C832" s="26" t="s">
        <v>10234</v>
      </c>
      <c r="D832" t="s">
        <v>506</v>
      </c>
      <c r="E832" s="27" t="s">
        <v>10235</v>
      </c>
      <c r="F832" s="28" t="s">
        <v>519</v>
      </c>
      <c r="G832" s="29">
        <v>2</v>
      </c>
      <c r="H832" s="28">
        <v>0.026391999999999999</v>
      </c>
      <c r="I832" s="30">
        <f>ROUND(G832*H832,P4)</f>
        <v>0</v>
      </c>
      <c r="L832" s="30">
        <v>0</v>
      </c>
      <c r="M832" s="24">
        <f>ROUND(G832*L832,P4)</f>
        <v>0</v>
      </c>
      <c r="N832" s="25" t="s">
        <v>6046</v>
      </c>
      <c r="O832" s="31">
        <f>M832*AA832</f>
        <v>0</v>
      </c>
      <c r="P832" s="1">
        <v>3</v>
      </c>
      <c r="AA832" s="1">
        <f>IF(P832=1,$O$3,IF(P832=2,$O$4,$O$5))</f>
        <v>0</v>
      </c>
    </row>
    <row r="833">
      <c r="A833" s="1" t="s">
        <v>510</v>
      </c>
      <c r="E833" s="27" t="s">
        <v>506</v>
      </c>
    </row>
    <row r="834" ht="26">
      <c r="A834" s="1" t="s">
        <v>511</v>
      </c>
      <c r="E834" s="32" t="s">
        <v>10236</v>
      </c>
    </row>
    <row r="835" ht="25">
      <c r="A835" s="1" t="s">
        <v>513</v>
      </c>
      <c r="E835" s="27" t="s">
        <v>6048</v>
      </c>
    </row>
    <row r="836" ht="25">
      <c r="A836" s="1" t="s">
        <v>504</v>
      </c>
      <c r="B836" s="1">
        <v>203</v>
      </c>
      <c r="C836" s="26" t="s">
        <v>10237</v>
      </c>
      <c r="D836" t="s">
        <v>506</v>
      </c>
      <c r="E836" s="27" t="s">
        <v>10238</v>
      </c>
      <c r="F836" s="28" t="s">
        <v>519</v>
      </c>
      <c r="G836" s="29">
        <v>2</v>
      </c>
      <c r="H836" s="28">
        <v>0.00096000000000000002</v>
      </c>
      <c r="I836" s="30">
        <f>ROUND(G836*H836,P4)</f>
        <v>0</v>
      </c>
      <c r="L836" s="30">
        <v>0</v>
      </c>
      <c r="M836" s="24">
        <f>ROUND(G836*L836,P4)</f>
        <v>0</v>
      </c>
      <c r="N836" s="25" t="s">
        <v>6046</v>
      </c>
      <c r="O836" s="31">
        <f>M836*AA836</f>
        <v>0</v>
      </c>
      <c r="P836" s="1">
        <v>3</v>
      </c>
      <c r="AA836" s="1">
        <f>IF(P836=1,$O$3,IF(P836=2,$O$4,$O$5))</f>
        <v>0</v>
      </c>
    </row>
    <row r="837">
      <c r="A837" s="1" t="s">
        <v>510</v>
      </c>
      <c r="E837" s="27" t="s">
        <v>506</v>
      </c>
    </row>
    <row r="838" ht="26">
      <c r="A838" s="1" t="s">
        <v>511</v>
      </c>
      <c r="E838" s="32" t="s">
        <v>10236</v>
      </c>
    </row>
    <row r="839" ht="25">
      <c r="A839" s="1" t="s">
        <v>513</v>
      </c>
      <c r="E839" s="27" t="s">
        <v>6048</v>
      </c>
    </row>
    <row r="840" ht="13">
      <c r="A840" s="1" t="s">
        <v>501</v>
      </c>
      <c r="C840" s="22" t="s">
        <v>2876</v>
      </c>
      <c r="E840" s="23" t="s">
        <v>2877</v>
      </c>
      <c r="L840" s="24">
        <f>SUMIFS(L841:L916,A841:A916,"P")</f>
        <v>0</v>
      </c>
      <c r="M840" s="24">
        <f>SUMIFS(M841:M916,A841:A916,"P")</f>
        <v>0</v>
      </c>
      <c r="N840" s="25"/>
    </row>
    <row r="841">
      <c r="A841" s="1" t="s">
        <v>504</v>
      </c>
      <c r="B841" s="1">
        <v>211</v>
      </c>
      <c r="C841" s="26" t="s">
        <v>10239</v>
      </c>
      <c r="D841" t="s">
        <v>506</v>
      </c>
      <c r="E841" s="27" t="s">
        <v>10240</v>
      </c>
      <c r="F841" s="28" t="s">
        <v>519</v>
      </c>
      <c r="G841" s="29">
        <v>2</v>
      </c>
      <c r="H841" s="28">
        <v>0.0067000000000000002</v>
      </c>
      <c r="I841" s="30">
        <f>ROUND(G841*H841,P4)</f>
        <v>0</v>
      </c>
      <c r="L841" s="30">
        <v>0</v>
      </c>
      <c r="M841" s="24">
        <f>ROUND(G841*L841,P4)</f>
        <v>0</v>
      </c>
      <c r="N841" s="25" t="s">
        <v>6046</v>
      </c>
      <c r="O841" s="31">
        <f>M841*AA841</f>
        <v>0</v>
      </c>
      <c r="P841" s="1">
        <v>3</v>
      </c>
      <c r="AA841" s="1">
        <f>IF(P841=1,$O$3,IF(P841=2,$O$4,$O$5))</f>
        <v>0</v>
      </c>
    </row>
    <row r="842">
      <c r="A842" s="1" t="s">
        <v>510</v>
      </c>
      <c r="E842" s="27" t="s">
        <v>506</v>
      </c>
    </row>
    <row r="843" ht="26">
      <c r="A843" s="1" t="s">
        <v>511</v>
      </c>
      <c r="E843" s="32" t="s">
        <v>529</v>
      </c>
    </row>
    <row r="844" ht="25">
      <c r="A844" s="1" t="s">
        <v>513</v>
      </c>
      <c r="E844" s="27" t="s">
        <v>6048</v>
      </c>
    </row>
    <row r="845">
      <c r="A845" s="1" t="s">
        <v>504</v>
      </c>
      <c r="B845" s="1">
        <v>216</v>
      </c>
      <c r="C845" s="26" t="s">
        <v>9885</v>
      </c>
      <c r="D845" t="s">
        <v>506</v>
      </c>
      <c r="E845" s="27" t="s">
        <v>9886</v>
      </c>
      <c r="F845" s="28" t="s">
        <v>519</v>
      </c>
      <c r="G845" s="29">
        <v>1</v>
      </c>
      <c r="H845" s="28">
        <v>0.012</v>
      </c>
      <c r="I845" s="30">
        <f>ROUND(G845*H845,P4)</f>
        <v>0</v>
      </c>
      <c r="L845" s="30">
        <v>0</v>
      </c>
      <c r="M845" s="24">
        <f>ROUND(G845*L845,P4)</f>
        <v>0</v>
      </c>
      <c r="N845" s="25" t="s">
        <v>6046</v>
      </c>
      <c r="O845" s="31">
        <f>M845*AA845</f>
        <v>0</v>
      </c>
      <c r="P845" s="1">
        <v>3</v>
      </c>
      <c r="AA845" s="1">
        <f>IF(P845=1,$O$3,IF(P845=2,$O$4,$O$5))</f>
        <v>0</v>
      </c>
    </row>
    <row r="846">
      <c r="A846" s="1" t="s">
        <v>510</v>
      </c>
      <c r="E846" s="27" t="s">
        <v>506</v>
      </c>
    </row>
    <row r="847" ht="26">
      <c r="A847" s="1" t="s">
        <v>511</v>
      </c>
      <c r="E847" s="32" t="s">
        <v>10241</v>
      </c>
    </row>
    <row r="848" ht="25">
      <c r="A848" s="1" t="s">
        <v>513</v>
      </c>
      <c r="E848" s="27" t="s">
        <v>6048</v>
      </c>
    </row>
    <row r="849">
      <c r="A849" s="1" t="s">
        <v>504</v>
      </c>
      <c r="B849" s="1">
        <v>217</v>
      </c>
      <c r="C849" s="26" t="s">
        <v>9888</v>
      </c>
      <c r="D849" t="s">
        <v>506</v>
      </c>
      <c r="E849" s="27" t="s">
        <v>9889</v>
      </c>
      <c r="F849" s="28" t="s">
        <v>519</v>
      </c>
      <c r="G849" s="29">
        <v>1</v>
      </c>
      <c r="H849" s="28">
        <v>0.0089999999999999993</v>
      </c>
      <c r="I849" s="30">
        <f>ROUND(G849*H849,P4)</f>
        <v>0</v>
      </c>
      <c r="L849" s="30">
        <v>0</v>
      </c>
      <c r="M849" s="24">
        <f>ROUND(G849*L849,P4)</f>
        <v>0</v>
      </c>
      <c r="N849" s="25" t="s">
        <v>6046</v>
      </c>
      <c r="O849" s="31">
        <f>M849*AA849</f>
        <v>0</v>
      </c>
      <c r="P849" s="1">
        <v>3</v>
      </c>
      <c r="AA849" s="1">
        <f>IF(P849=1,$O$3,IF(P849=2,$O$4,$O$5))</f>
        <v>0</v>
      </c>
    </row>
    <row r="850">
      <c r="A850" s="1" t="s">
        <v>510</v>
      </c>
      <c r="E850" s="27" t="s">
        <v>506</v>
      </c>
    </row>
    <row r="851" ht="26">
      <c r="A851" s="1" t="s">
        <v>511</v>
      </c>
      <c r="E851" s="32" t="s">
        <v>10242</v>
      </c>
    </row>
    <row r="852" ht="25">
      <c r="A852" s="1" t="s">
        <v>513</v>
      </c>
      <c r="E852" s="27" t="s">
        <v>6048</v>
      </c>
    </row>
    <row r="853" ht="25">
      <c r="A853" s="1" t="s">
        <v>504</v>
      </c>
      <c r="B853" s="1">
        <v>204</v>
      </c>
      <c r="C853" s="26" t="s">
        <v>10243</v>
      </c>
      <c r="D853" t="s">
        <v>506</v>
      </c>
      <c r="E853" s="27" t="s">
        <v>10244</v>
      </c>
      <c r="F853" s="28" t="s">
        <v>567</v>
      </c>
      <c r="G853" s="29">
        <v>18</v>
      </c>
      <c r="H853" s="28">
        <v>0.000174</v>
      </c>
      <c r="I853" s="30">
        <f>ROUND(G853*H853,P4)</f>
        <v>0</v>
      </c>
      <c r="L853" s="30">
        <v>0</v>
      </c>
      <c r="M853" s="24">
        <f>ROUND(G853*L853,P4)</f>
        <v>0</v>
      </c>
      <c r="N853" s="25" t="s">
        <v>6046</v>
      </c>
      <c r="O853" s="31">
        <f>M853*AA853</f>
        <v>0</v>
      </c>
      <c r="P853" s="1">
        <v>3</v>
      </c>
      <c r="AA853" s="1">
        <f>IF(P853=1,$O$3,IF(P853=2,$O$4,$O$5))</f>
        <v>0</v>
      </c>
    </row>
    <row r="854">
      <c r="A854" s="1" t="s">
        <v>510</v>
      </c>
      <c r="E854" s="27" t="s">
        <v>506</v>
      </c>
    </row>
    <row r="855" ht="26">
      <c r="A855" s="1" t="s">
        <v>511</v>
      </c>
      <c r="E855" s="32" t="s">
        <v>10245</v>
      </c>
    </row>
    <row r="856" ht="25">
      <c r="A856" s="1" t="s">
        <v>513</v>
      </c>
      <c r="E856" s="27" t="s">
        <v>6048</v>
      </c>
    </row>
    <row r="857" ht="25">
      <c r="A857" s="1" t="s">
        <v>504</v>
      </c>
      <c r="B857" s="1">
        <v>205</v>
      </c>
      <c r="C857" s="26" t="s">
        <v>9894</v>
      </c>
      <c r="D857" t="s">
        <v>506</v>
      </c>
      <c r="E857" s="27" t="s">
        <v>9895</v>
      </c>
      <c r="F857" s="28" t="s">
        <v>1553</v>
      </c>
      <c r="G857" s="29">
        <v>58.624000000000002</v>
      </c>
      <c r="H857" s="28">
        <v>0</v>
      </c>
      <c r="I857" s="30">
        <f>ROUND(G857*H857,P4)</f>
        <v>0</v>
      </c>
      <c r="L857" s="30">
        <v>0</v>
      </c>
      <c r="M857" s="24">
        <f>ROUND(G857*L857,P4)</f>
        <v>0</v>
      </c>
      <c r="N857" s="25" t="s">
        <v>6046</v>
      </c>
      <c r="O857" s="31">
        <f>M857*AA857</f>
        <v>0</v>
      </c>
      <c r="P857" s="1">
        <v>3</v>
      </c>
      <c r="AA857" s="1">
        <f>IF(P857=1,$O$3,IF(P857=2,$O$4,$O$5))</f>
        <v>0</v>
      </c>
    </row>
    <row r="858">
      <c r="A858" s="1" t="s">
        <v>510</v>
      </c>
      <c r="E858" s="27" t="s">
        <v>506</v>
      </c>
    </row>
    <row r="859" ht="26">
      <c r="A859" s="1" t="s">
        <v>511</v>
      </c>
      <c r="E859" s="32" t="s">
        <v>10246</v>
      </c>
    </row>
    <row r="860" ht="25">
      <c r="A860" s="1" t="s">
        <v>513</v>
      </c>
      <c r="E860" s="27" t="s">
        <v>6048</v>
      </c>
    </row>
    <row r="861" ht="37.5">
      <c r="A861" s="1" t="s">
        <v>504</v>
      </c>
      <c r="B861" s="1">
        <v>206</v>
      </c>
      <c r="C861" s="26" t="s">
        <v>9897</v>
      </c>
      <c r="D861" t="s">
        <v>506</v>
      </c>
      <c r="E861" s="27" t="s">
        <v>9898</v>
      </c>
      <c r="F861" s="28" t="s">
        <v>1553</v>
      </c>
      <c r="G861" s="29">
        <v>586.24000000000001</v>
      </c>
      <c r="H861" s="28">
        <v>0</v>
      </c>
      <c r="I861" s="30">
        <f>ROUND(G861*H861,P4)</f>
        <v>0</v>
      </c>
      <c r="L861" s="30">
        <v>0</v>
      </c>
      <c r="M861" s="24">
        <f>ROUND(G861*L861,P4)</f>
        <v>0</v>
      </c>
      <c r="N861" s="25" t="s">
        <v>6046</v>
      </c>
      <c r="O861" s="31">
        <f>M861*AA861</f>
        <v>0</v>
      </c>
      <c r="P861" s="1">
        <v>3</v>
      </c>
      <c r="AA861" s="1">
        <f>IF(P861=1,$O$3,IF(P861=2,$O$4,$O$5))</f>
        <v>0</v>
      </c>
    </row>
    <row r="862">
      <c r="A862" s="1" t="s">
        <v>510</v>
      </c>
      <c r="E862" s="27" t="s">
        <v>506</v>
      </c>
    </row>
    <row r="863" ht="26">
      <c r="A863" s="1" t="s">
        <v>511</v>
      </c>
      <c r="E863" s="32" t="s">
        <v>10247</v>
      </c>
    </row>
    <row r="864" ht="25">
      <c r="A864" s="1" t="s">
        <v>513</v>
      </c>
      <c r="E864" s="27" t="s">
        <v>6048</v>
      </c>
    </row>
    <row r="865" ht="25">
      <c r="A865" s="1" t="s">
        <v>504</v>
      </c>
      <c r="B865" s="1">
        <v>207</v>
      </c>
      <c r="C865" s="26" t="s">
        <v>9900</v>
      </c>
      <c r="D865" t="s">
        <v>506</v>
      </c>
      <c r="E865" s="27" t="s">
        <v>9901</v>
      </c>
      <c r="F865" s="28" t="s">
        <v>1553</v>
      </c>
      <c r="G865" s="29">
        <v>58.624000000000002</v>
      </c>
      <c r="H865" s="28">
        <v>0</v>
      </c>
      <c r="I865" s="30">
        <f>ROUND(G865*H865,P4)</f>
        <v>0</v>
      </c>
      <c r="L865" s="30">
        <v>0</v>
      </c>
      <c r="M865" s="24">
        <f>ROUND(G865*L865,P4)</f>
        <v>0</v>
      </c>
      <c r="N865" s="25" t="s">
        <v>6046</v>
      </c>
      <c r="O865" s="31">
        <f>M865*AA865</f>
        <v>0</v>
      </c>
      <c r="P865" s="1">
        <v>3</v>
      </c>
      <c r="AA865" s="1">
        <f>IF(P865=1,$O$3,IF(P865=2,$O$4,$O$5))</f>
        <v>0</v>
      </c>
    </row>
    <row r="866">
      <c r="A866" s="1" t="s">
        <v>510</v>
      </c>
      <c r="E866" s="27" t="s">
        <v>506</v>
      </c>
    </row>
    <row r="867" ht="26">
      <c r="A867" s="1" t="s">
        <v>511</v>
      </c>
      <c r="E867" s="32" t="s">
        <v>10248</v>
      </c>
    </row>
    <row r="868" ht="25">
      <c r="A868" s="1" t="s">
        <v>513</v>
      </c>
      <c r="E868" s="27" t="s">
        <v>6048</v>
      </c>
    </row>
    <row r="869" ht="25">
      <c r="A869" s="1" t="s">
        <v>504</v>
      </c>
      <c r="B869" s="1">
        <v>208</v>
      </c>
      <c r="C869" s="26" t="s">
        <v>10249</v>
      </c>
      <c r="D869" t="s">
        <v>506</v>
      </c>
      <c r="E869" s="27" t="s">
        <v>10250</v>
      </c>
      <c r="F869" s="28" t="s">
        <v>1553</v>
      </c>
      <c r="G869" s="29">
        <v>11.279999999999999</v>
      </c>
      <c r="H869" s="28">
        <v>0.00021000000000000001</v>
      </c>
      <c r="I869" s="30">
        <f>ROUND(G869*H869,P4)</f>
        <v>0</v>
      </c>
      <c r="L869" s="30">
        <v>0</v>
      </c>
      <c r="M869" s="24">
        <f>ROUND(G869*L869,P4)</f>
        <v>0</v>
      </c>
      <c r="N869" s="25" t="s">
        <v>6046</v>
      </c>
      <c r="O869" s="31">
        <f>M869*AA869</f>
        <v>0</v>
      </c>
      <c r="P869" s="1">
        <v>3</v>
      </c>
      <c r="AA869" s="1">
        <f>IF(P869=1,$O$3,IF(P869=2,$O$4,$O$5))</f>
        <v>0</v>
      </c>
    </row>
    <row r="870">
      <c r="A870" s="1" t="s">
        <v>510</v>
      </c>
      <c r="E870" s="27" t="s">
        <v>506</v>
      </c>
    </row>
    <row r="871" ht="26">
      <c r="A871" s="1" t="s">
        <v>511</v>
      </c>
      <c r="E871" s="32" t="s">
        <v>10251</v>
      </c>
    </row>
    <row r="872" ht="25">
      <c r="A872" s="1" t="s">
        <v>513</v>
      </c>
      <c r="E872" s="27" t="s">
        <v>6048</v>
      </c>
    </row>
    <row r="873" ht="25">
      <c r="A873" s="1" t="s">
        <v>504</v>
      </c>
      <c r="B873" s="1">
        <v>209</v>
      </c>
      <c r="C873" s="26" t="s">
        <v>9905</v>
      </c>
      <c r="D873" t="s">
        <v>506</v>
      </c>
      <c r="E873" s="27" t="s">
        <v>9906</v>
      </c>
      <c r="F873" s="28" t="s">
        <v>1553</v>
      </c>
      <c r="G873" s="29">
        <v>11.279999999999999</v>
      </c>
      <c r="H873" s="28">
        <v>3.4999999999999997E-05</v>
      </c>
      <c r="I873" s="30">
        <f>ROUND(G873*H873,P4)</f>
        <v>0</v>
      </c>
      <c r="L873" s="30">
        <v>0</v>
      </c>
      <c r="M873" s="24">
        <f>ROUND(G873*L873,P4)</f>
        <v>0</v>
      </c>
      <c r="N873" s="25" t="s">
        <v>6046</v>
      </c>
      <c r="O873" s="31">
        <f>M873*AA873</f>
        <v>0</v>
      </c>
      <c r="P873" s="1">
        <v>3</v>
      </c>
      <c r="AA873" s="1">
        <f>IF(P873=1,$O$3,IF(P873=2,$O$4,$O$5))</f>
        <v>0</v>
      </c>
    </row>
    <row r="874">
      <c r="A874" s="1" t="s">
        <v>510</v>
      </c>
      <c r="E874" s="27" t="s">
        <v>506</v>
      </c>
    </row>
    <row r="875" ht="39">
      <c r="A875" s="1" t="s">
        <v>511</v>
      </c>
      <c r="E875" s="32" t="s">
        <v>10252</v>
      </c>
    </row>
    <row r="876" ht="25">
      <c r="A876" s="1" t="s">
        <v>513</v>
      </c>
      <c r="E876" s="27" t="s">
        <v>6048</v>
      </c>
    </row>
    <row r="877" ht="37.5">
      <c r="A877" s="1" t="s">
        <v>504</v>
      </c>
      <c r="B877" s="1">
        <v>210</v>
      </c>
      <c r="C877" s="26" t="s">
        <v>9911</v>
      </c>
      <c r="D877" t="s">
        <v>600</v>
      </c>
      <c r="E877" s="27" t="s">
        <v>9912</v>
      </c>
      <c r="F877" s="28" t="s">
        <v>519</v>
      </c>
      <c r="G877" s="29">
        <v>2</v>
      </c>
      <c r="H877" s="28">
        <v>0.00014999999999999999</v>
      </c>
      <c r="I877" s="30">
        <f>ROUND(G877*H877,P4)</f>
        <v>0</v>
      </c>
      <c r="L877" s="30">
        <v>0</v>
      </c>
      <c r="M877" s="24">
        <f>ROUND(G877*L877,P4)</f>
        <v>0</v>
      </c>
      <c r="N877" s="25" t="s">
        <v>6046</v>
      </c>
      <c r="O877" s="31">
        <f>M877*AA877</f>
        <v>0</v>
      </c>
      <c r="P877" s="1">
        <v>3</v>
      </c>
      <c r="AA877" s="1">
        <f>IF(P877=1,$O$3,IF(P877=2,$O$4,$O$5))</f>
        <v>0</v>
      </c>
    </row>
    <row r="878">
      <c r="A878" s="1" t="s">
        <v>510</v>
      </c>
      <c r="E878" s="27" t="s">
        <v>506</v>
      </c>
    </row>
    <row r="879" ht="26">
      <c r="A879" s="1" t="s">
        <v>511</v>
      </c>
      <c r="E879" s="32" t="s">
        <v>10253</v>
      </c>
    </row>
    <row r="880" ht="25">
      <c r="A880" s="1" t="s">
        <v>513</v>
      </c>
      <c r="E880" s="27" t="s">
        <v>6048</v>
      </c>
    </row>
    <row r="881" ht="37.5">
      <c r="A881" s="1" t="s">
        <v>504</v>
      </c>
      <c r="B881" s="1">
        <v>212</v>
      </c>
      <c r="C881" s="26" t="s">
        <v>9911</v>
      </c>
      <c r="D881" t="s">
        <v>604</v>
      </c>
      <c r="E881" s="27" t="s">
        <v>9912</v>
      </c>
      <c r="F881" s="28" t="s">
        <v>519</v>
      </c>
      <c r="G881" s="29">
        <v>22</v>
      </c>
      <c r="H881" s="28">
        <v>0.00014999999999999999</v>
      </c>
      <c r="I881" s="30">
        <f>ROUND(G881*H881,P4)</f>
        <v>0</v>
      </c>
      <c r="L881" s="30">
        <v>0</v>
      </c>
      <c r="M881" s="24">
        <f>ROUND(G881*L881,P4)</f>
        <v>0</v>
      </c>
      <c r="N881" s="25" t="s">
        <v>6046</v>
      </c>
      <c r="O881" s="31">
        <f>M881*AA881</f>
        <v>0</v>
      </c>
      <c r="P881" s="1">
        <v>3</v>
      </c>
      <c r="AA881" s="1">
        <f>IF(P881=1,$O$3,IF(P881=2,$O$4,$O$5))</f>
        <v>0</v>
      </c>
    </row>
    <row r="882">
      <c r="A882" s="1" t="s">
        <v>510</v>
      </c>
      <c r="E882" s="27" t="s">
        <v>506</v>
      </c>
    </row>
    <row r="883" ht="65">
      <c r="A883" s="1" t="s">
        <v>511</v>
      </c>
      <c r="E883" s="32" t="s">
        <v>10254</v>
      </c>
    </row>
    <row r="884" ht="25">
      <c r="A884" s="1" t="s">
        <v>513</v>
      </c>
      <c r="E884" s="27" t="s">
        <v>6048</v>
      </c>
    </row>
    <row r="885">
      <c r="A885" s="1" t="s">
        <v>504</v>
      </c>
      <c r="B885" s="1">
        <v>215</v>
      </c>
      <c r="C885" s="26" t="s">
        <v>9914</v>
      </c>
      <c r="D885" t="s">
        <v>506</v>
      </c>
      <c r="E885" s="27" t="s">
        <v>9915</v>
      </c>
      <c r="F885" s="28" t="s">
        <v>519</v>
      </c>
      <c r="G885" s="29">
        <v>2</v>
      </c>
      <c r="H885" s="28">
        <v>0.000176</v>
      </c>
      <c r="I885" s="30">
        <f>ROUND(G885*H885,P4)</f>
        <v>0</v>
      </c>
      <c r="L885" s="30">
        <v>0</v>
      </c>
      <c r="M885" s="24">
        <f>ROUND(G885*L885,P4)</f>
        <v>0</v>
      </c>
      <c r="N885" s="25" t="s">
        <v>6046</v>
      </c>
      <c r="O885" s="31">
        <f>M885*AA885</f>
        <v>0</v>
      </c>
      <c r="P885" s="1">
        <v>3</v>
      </c>
      <c r="AA885" s="1">
        <f>IF(P885=1,$O$3,IF(P885=2,$O$4,$O$5))</f>
        <v>0</v>
      </c>
    </row>
    <row r="886">
      <c r="A886" s="1" t="s">
        <v>510</v>
      </c>
      <c r="E886" s="27" t="s">
        <v>506</v>
      </c>
    </row>
    <row r="887" ht="39">
      <c r="A887" s="1" t="s">
        <v>511</v>
      </c>
      <c r="E887" s="32" t="s">
        <v>10255</v>
      </c>
    </row>
    <row r="888" ht="25">
      <c r="A888" s="1" t="s">
        <v>513</v>
      </c>
      <c r="E888" s="27" t="s">
        <v>6048</v>
      </c>
    </row>
    <row r="889" ht="25">
      <c r="A889" s="1" t="s">
        <v>504</v>
      </c>
      <c r="B889" s="1">
        <v>218</v>
      </c>
      <c r="C889" s="26" t="s">
        <v>9916</v>
      </c>
      <c r="D889" t="s">
        <v>506</v>
      </c>
      <c r="E889" s="27" t="s">
        <v>9917</v>
      </c>
      <c r="F889" s="28" t="s">
        <v>519</v>
      </c>
      <c r="G889" s="29">
        <v>32</v>
      </c>
      <c r="H889" s="28">
        <v>4.1999999999999998E-05</v>
      </c>
      <c r="I889" s="30">
        <f>ROUND(G889*H889,P4)</f>
        <v>0</v>
      </c>
      <c r="L889" s="30">
        <v>0</v>
      </c>
      <c r="M889" s="24">
        <f>ROUND(G889*L889,P4)</f>
        <v>0</v>
      </c>
      <c r="N889" s="25" t="s">
        <v>6046</v>
      </c>
      <c r="O889" s="31">
        <f>M889*AA889</f>
        <v>0</v>
      </c>
      <c r="P889" s="1">
        <v>3</v>
      </c>
      <c r="AA889" s="1">
        <f>IF(P889=1,$O$3,IF(P889=2,$O$4,$O$5))</f>
        <v>0</v>
      </c>
    </row>
    <row r="890">
      <c r="A890" s="1" t="s">
        <v>510</v>
      </c>
      <c r="E890" s="27" t="s">
        <v>506</v>
      </c>
    </row>
    <row r="891" ht="39">
      <c r="A891" s="1" t="s">
        <v>511</v>
      </c>
      <c r="E891" s="32" t="s">
        <v>10256</v>
      </c>
    </row>
    <row r="892" ht="25">
      <c r="A892" s="1" t="s">
        <v>513</v>
      </c>
      <c r="E892" s="27" t="s">
        <v>6048</v>
      </c>
    </row>
    <row r="893" ht="25">
      <c r="A893" s="1" t="s">
        <v>504</v>
      </c>
      <c r="B893" s="1">
        <v>219</v>
      </c>
      <c r="C893" s="26" t="s">
        <v>10257</v>
      </c>
      <c r="D893" t="s">
        <v>506</v>
      </c>
      <c r="E893" s="27" t="s">
        <v>10258</v>
      </c>
      <c r="F893" s="28" t="s">
        <v>519</v>
      </c>
      <c r="G893" s="29">
        <v>20</v>
      </c>
      <c r="H893" s="28">
        <v>4.5000000000000003E-05</v>
      </c>
      <c r="I893" s="30">
        <f>ROUND(G893*H893,P4)</f>
        <v>0</v>
      </c>
      <c r="L893" s="30">
        <v>0</v>
      </c>
      <c r="M893" s="24">
        <f>ROUND(G893*L893,P4)</f>
        <v>0</v>
      </c>
      <c r="N893" s="25" t="s">
        <v>6046</v>
      </c>
      <c r="O893" s="31">
        <f>M893*AA893</f>
        <v>0</v>
      </c>
      <c r="P893" s="1">
        <v>3</v>
      </c>
      <c r="AA893" s="1">
        <f>IF(P893=1,$O$3,IF(P893=2,$O$4,$O$5))</f>
        <v>0</v>
      </c>
    </row>
    <row r="894">
      <c r="A894" s="1" t="s">
        <v>510</v>
      </c>
      <c r="E894" s="27" t="s">
        <v>506</v>
      </c>
    </row>
    <row r="895" ht="26">
      <c r="A895" s="1" t="s">
        <v>511</v>
      </c>
      <c r="E895" s="32" t="s">
        <v>10259</v>
      </c>
    </row>
    <row r="896" ht="25">
      <c r="A896" s="1" t="s">
        <v>513</v>
      </c>
      <c r="E896" s="27" t="s">
        <v>6048</v>
      </c>
    </row>
    <row r="897" ht="25">
      <c r="A897" s="1" t="s">
        <v>504</v>
      </c>
      <c r="B897" s="1">
        <v>220</v>
      </c>
      <c r="C897" s="26" t="s">
        <v>9922</v>
      </c>
      <c r="D897" t="s">
        <v>506</v>
      </c>
      <c r="E897" s="27" t="s">
        <v>9923</v>
      </c>
      <c r="F897" s="28" t="s">
        <v>519</v>
      </c>
      <c r="G897" s="29">
        <v>32</v>
      </c>
      <c r="H897" s="28">
        <v>0.00012999999999999999</v>
      </c>
      <c r="I897" s="30">
        <f>ROUND(G897*H897,P4)</f>
        <v>0</v>
      </c>
      <c r="L897" s="30">
        <v>0</v>
      </c>
      <c r="M897" s="24">
        <f>ROUND(G897*L897,P4)</f>
        <v>0</v>
      </c>
      <c r="N897" s="25" t="s">
        <v>6046</v>
      </c>
      <c r="O897" s="31">
        <f>M897*AA897</f>
        <v>0</v>
      </c>
      <c r="P897" s="1">
        <v>3</v>
      </c>
      <c r="AA897" s="1">
        <f>IF(P897=1,$O$3,IF(P897=2,$O$4,$O$5))</f>
        <v>0</v>
      </c>
    </row>
    <row r="898">
      <c r="A898" s="1" t="s">
        <v>510</v>
      </c>
      <c r="E898" s="27" t="s">
        <v>506</v>
      </c>
    </row>
    <row r="899" ht="39">
      <c r="A899" s="1" t="s">
        <v>511</v>
      </c>
      <c r="E899" s="32" t="s">
        <v>10256</v>
      </c>
    </row>
    <row r="900" ht="25">
      <c r="A900" s="1" t="s">
        <v>513</v>
      </c>
      <c r="E900" s="27" t="s">
        <v>6048</v>
      </c>
    </row>
    <row r="901" ht="25">
      <c r="A901" s="1" t="s">
        <v>504</v>
      </c>
      <c r="B901" s="1">
        <v>221</v>
      </c>
      <c r="C901" s="26" t="s">
        <v>10260</v>
      </c>
      <c r="D901" t="s">
        <v>506</v>
      </c>
      <c r="E901" s="27" t="s">
        <v>10261</v>
      </c>
      <c r="F901" s="28" t="s">
        <v>519</v>
      </c>
      <c r="G901" s="29">
        <v>20</v>
      </c>
      <c r="H901" s="28">
        <v>0.00027999999999999998</v>
      </c>
      <c r="I901" s="30">
        <f>ROUND(G901*H901,P4)</f>
        <v>0</v>
      </c>
      <c r="L901" s="30">
        <v>0</v>
      </c>
      <c r="M901" s="24">
        <f>ROUND(G901*L901,P4)</f>
        <v>0</v>
      </c>
      <c r="N901" s="25" t="s">
        <v>6046</v>
      </c>
      <c r="O901" s="31">
        <f>M901*AA901</f>
        <v>0</v>
      </c>
      <c r="P901" s="1">
        <v>3</v>
      </c>
      <c r="AA901" s="1">
        <f>IF(P901=1,$O$3,IF(P901=2,$O$4,$O$5))</f>
        <v>0</v>
      </c>
    </row>
    <row r="902">
      <c r="A902" s="1" t="s">
        <v>510</v>
      </c>
      <c r="E902" s="27" t="s">
        <v>506</v>
      </c>
    </row>
    <row r="903" ht="26">
      <c r="A903" s="1" t="s">
        <v>511</v>
      </c>
      <c r="E903" s="32" t="s">
        <v>10259</v>
      </c>
    </row>
    <row r="904" ht="25">
      <c r="A904" s="1" t="s">
        <v>513</v>
      </c>
      <c r="E904" s="27" t="s">
        <v>6048</v>
      </c>
    </row>
    <row r="905">
      <c r="A905" s="1" t="s">
        <v>504</v>
      </c>
      <c r="B905" s="1">
        <v>222</v>
      </c>
      <c r="C905" s="26" t="s">
        <v>10262</v>
      </c>
      <c r="D905" t="s">
        <v>506</v>
      </c>
      <c r="E905" s="27" t="s">
        <v>10263</v>
      </c>
      <c r="F905" s="28" t="s">
        <v>1553</v>
      </c>
      <c r="G905" s="29">
        <v>79.474999999999994</v>
      </c>
      <c r="H905" s="28">
        <v>0.00047199999999999998</v>
      </c>
      <c r="I905" s="30">
        <f>ROUND(G905*H905,P4)</f>
        <v>0</v>
      </c>
      <c r="L905" s="30">
        <v>0</v>
      </c>
      <c r="M905" s="24">
        <f>ROUND(G905*L905,P4)</f>
        <v>0</v>
      </c>
      <c r="N905" s="25" t="s">
        <v>6046</v>
      </c>
      <c r="O905" s="31">
        <f>M905*AA905</f>
        <v>0</v>
      </c>
      <c r="P905" s="1">
        <v>3</v>
      </c>
      <c r="AA905" s="1">
        <f>IF(P905=1,$O$3,IF(P905=2,$O$4,$O$5))</f>
        <v>0</v>
      </c>
    </row>
    <row r="906">
      <c r="A906" s="1" t="s">
        <v>510</v>
      </c>
      <c r="E906" s="27" t="s">
        <v>506</v>
      </c>
    </row>
    <row r="907" ht="65">
      <c r="A907" s="1" t="s">
        <v>511</v>
      </c>
      <c r="E907" s="32" t="s">
        <v>10264</v>
      </c>
    </row>
    <row r="908" ht="25">
      <c r="A908" s="1" t="s">
        <v>513</v>
      </c>
      <c r="E908" s="27" t="s">
        <v>6048</v>
      </c>
    </row>
    <row r="909">
      <c r="A909" s="1" t="s">
        <v>504</v>
      </c>
      <c r="B909" s="1">
        <v>213</v>
      </c>
      <c r="C909" s="26" t="s">
        <v>9934</v>
      </c>
      <c r="D909" t="s">
        <v>506</v>
      </c>
      <c r="E909" s="27" t="s">
        <v>9935</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
      <c r="A911" s="1" t="s">
        <v>511</v>
      </c>
      <c r="E911" s="32" t="s">
        <v>10265</v>
      </c>
    </row>
    <row r="912">
      <c r="A912" s="1" t="s">
        <v>513</v>
      </c>
      <c r="E912" s="27" t="s">
        <v>506</v>
      </c>
    </row>
    <row r="913">
      <c r="A913" s="1" t="s">
        <v>504</v>
      </c>
      <c r="B913" s="1">
        <v>214</v>
      </c>
      <c r="C913" s="26" t="s">
        <v>9945</v>
      </c>
      <c r="D913" t="s">
        <v>506</v>
      </c>
      <c r="E913" s="27" t="s">
        <v>9946</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
      <c r="A915" s="1" t="s">
        <v>511</v>
      </c>
      <c r="E915" s="32" t="s">
        <v>10266</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11120</v>
      </c>
      <c r="E8" s="23" t="s">
        <v>383</v>
      </c>
      <c r="L8" s="24">
        <f>L9+L18+L39+L80+L97+L122+L151+L200+L225+L482+L535+L564+L625+L686+L751+L768+L789+L802+L831+L840</f>
        <v>0</v>
      </c>
      <c r="M8" s="24">
        <f>M9+M18+M39+M80+M97+M122+M151+M200+M225+M482+M535+M564+M625+M686+M751+M768+M789+M802+M831+M840</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41.109999999999999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9952</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ht="25">
      <c r="A19" s="1" t="s">
        <v>504</v>
      </c>
      <c r="B19" s="1">
        <v>3</v>
      </c>
      <c r="C19" s="26" t="s">
        <v>9953</v>
      </c>
      <c r="D19" t="s">
        <v>506</v>
      </c>
      <c r="E19" s="27" t="s">
        <v>9954</v>
      </c>
      <c r="F19" s="28" t="s">
        <v>563</v>
      </c>
      <c r="G19" s="29">
        <v>48.287999999999997</v>
      </c>
      <c r="H19" s="28">
        <v>0</v>
      </c>
      <c r="I19" s="30">
        <f>ROUND(G19*H19,P4)</f>
        <v>0</v>
      </c>
      <c r="L19" s="30">
        <v>0</v>
      </c>
      <c r="M19" s="24">
        <f>ROUND(G19*L19,P4)</f>
        <v>0</v>
      </c>
      <c r="N19" s="25" t="s">
        <v>6046</v>
      </c>
      <c r="O19" s="31">
        <f>M19*AA19</f>
        <v>0</v>
      </c>
      <c r="P19" s="1">
        <v>3</v>
      </c>
      <c r="AA19" s="1">
        <f>IF(P19=1,$O$3,IF(P19=2,$O$4,$O$5))</f>
        <v>0</v>
      </c>
    </row>
    <row r="20">
      <c r="A20" s="1" t="s">
        <v>510</v>
      </c>
      <c r="E20" s="27" t="s">
        <v>506</v>
      </c>
    </row>
    <row r="21" ht="39">
      <c r="A21" s="1" t="s">
        <v>511</v>
      </c>
      <c r="E21" s="32" t="s">
        <v>9955</v>
      </c>
    </row>
    <row r="22" ht="25">
      <c r="A22" s="1" t="s">
        <v>513</v>
      </c>
      <c r="E22" s="27" t="s">
        <v>6048</v>
      </c>
    </row>
    <row r="23" ht="25">
      <c r="A23" s="1" t="s">
        <v>504</v>
      </c>
      <c r="B23" s="1">
        <v>4</v>
      </c>
      <c r="C23" s="26" t="s">
        <v>9956</v>
      </c>
      <c r="D23" t="s">
        <v>506</v>
      </c>
      <c r="E23" s="27" t="s">
        <v>9957</v>
      </c>
      <c r="F23" s="28" t="s">
        <v>563</v>
      </c>
      <c r="G23" s="29">
        <v>0.39600000000000002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26">
      <c r="A25" s="1" t="s">
        <v>511</v>
      </c>
      <c r="E25" s="32" t="s">
        <v>9958</v>
      </c>
    </row>
    <row r="26" ht="25">
      <c r="A26" s="1" t="s">
        <v>513</v>
      </c>
      <c r="E26" s="27" t="s">
        <v>6048</v>
      </c>
    </row>
    <row r="27" ht="25">
      <c r="A27" s="1" t="s">
        <v>504</v>
      </c>
      <c r="B27" s="1">
        <v>5</v>
      </c>
      <c r="C27" s="26" t="s">
        <v>8630</v>
      </c>
      <c r="D27" t="s">
        <v>506</v>
      </c>
      <c r="E27" s="27" t="s">
        <v>8631</v>
      </c>
      <c r="F27" s="28" t="s">
        <v>563</v>
      </c>
      <c r="G27" s="29">
        <v>20.555</v>
      </c>
      <c r="H27" s="28">
        <v>0</v>
      </c>
      <c r="I27" s="30">
        <f>ROUND(G27*H27,P4)</f>
        <v>0</v>
      </c>
      <c r="L27" s="30">
        <v>0</v>
      </c>
      <c r="M27" s="24">
        <f>ROUND(G27*L27,P4)</f>
        <v>0</v>
      </c>
      <c r="N27" s="25" t="s">
        <v>6046</v>
      </c>
      <c r="O27" s="31">
        <f>M27*AA27</f>
        <v>0</v>
      </c>
      <c r="P27" s="1">
        <v>3</v>
      </c>
      <c r="AA27" s="1">
        <f>IF(P27=1,$O$3,IF(P27=2,$O$4,$O$5))</f>
        <v>0</v>
      </c>
    </row>
    <row r="28">
      <c r="A28" s="1" t="s">
        <v>510</v>
      </c>
      <c r="E28" s="27" t="s">
        <v>506</v>
      </c>
    </row>
    <row r="29" ht="26">
      <c r="A29" s="1" t="s">
        <v>511</v>
      </c>
      <c r="E29" s="32" t="s">
        <v>9959</v>
      </c>
    </row>
    <row r="30" ht="25">
      <c r="A30" s="1" t="s">
        <v>513</v>
      </c>
      <c r="E30" s="27" t="s">
        <v>6048</v>
      </c>
    </row>
    <row r="31" ht="37.5">
      <c r="A31" s="1" t="s">
        <v>504</v>
      </c>
      <c r="B31" s="1">
        <v>6</v>
      </c>
      <c r="C31" s="26" t="s">
        <v>8634</v>
      </c>
      <c r="D31" t="s">
        <v>506</v>
      </c>
      <c r="E31" s="27" t="s">
        <v>8635</v>
      </c>
      <c r="F31" s="28" t="s">
        <v>563</v>
      </c>
      <c r="G31" s="29">
        <v>28.129000000000001</v>
      </c>
      <c r="H31" s="28">
        <v>0</v>
      </c>
      <c r="I31" s="30">
        <f>ROUND(G31*H31,P4)</f>
        <v>0</v>
      </c>
      <c r="L31" s="30">
        <v>0</v>
      </c>
      <c r="M31" s="24">
        <f>ROUND(G31*L31,P4)</f>
        <v>0</v>
      </c>
      <c r="N31" s="25" t="s">
        <v>6046</v>
      </c>
      <c r="O31" s="31">
        <f>M31*AA31</f>
        <v>0</v>
      </c>
      <c r="P31" s="1">
        <v>3</v>
      </c>
      <c r="AA31" s="1">
        <f>IF(P31=1,$O$3,IF(P31=2,$O$4,$O$5))</f>
        <v>0</v>
      </c>
    </row>
    <row r="32">
      <c r="A32" s="1" t="s">
        <v>510</v>
      </c>
      <c r="E32" s="27" t="s">
        <v>506</v>
      </c>
    </row>
    <row r="33" ht="26">
      <c r="A33" s="1" t="s">
        <v>511</v>
      </c>
      <c r="E33" s="32" t="s">
        <v>9960</v>
      </c>
    </row>
    <row r="34" ht="25">
      <c r="A34" s="1" t="s">
        <v>513</v>
      </c>
      <c r="E34" s="27" t="s">
        <v>6048</v>
      </c>
    </row>
    <row r="35" ht="25">
      <c r="A35" s="1" t="s">
        <v>504</v>
      </c>
      <c r="B35" s="1">
        <v>7</v>
      </c>
      <c r="C35" s="26" t="s">
        <v>9961</v>
      </c>
      <c r="D35" t="s">
        <v>506</v>
      </c>
      <c r="E35" s="27" t="s">
        <v>9962</v>
      </c>
      <c r="F35" s="28" t="s">
        <v>1553</v>
      </c>
      <c r="G35" s="29">
        <v>30.620000000000001</v>
      </c>
      <c r="H35" s="28">
        <v>0</v>
      </c>
      <c r="I35" s="30">
        <f>ROUND(G35*H35,P4)</f>
        <v>0</v>
      </c>
      <c r="L35" s="30">
        <v>0</v>
      </c>
      <c r="M35" s="24">
        <f>ROUND(G35*L35,P4)</f>
        <v>0</v>
      </c>
      <c r="N35" s="25" t="s">
        <v>6046</v>
      </c>
      <c r="O35" s="31">
        <f>M35*AA35</f>
        <v>0</v>
      </c>
      <c r="P35" s="1">
        <v>3</v>
      </c>
      <c r="AA35" s="1">
        <f>IF(P35=1,$O$3,IF(P35=2,$O$4,$O$5))</f>
        <v>0</v>
      </c>
    </row>
    <row r="36">
      <c r="A36" s="1" t="s">
        <v>510</v>
      </c>
      <c r="E36" s="27" t="s">
        <v>506</v>
      </c>
    </row>
    <row r="37" ht="26">
      <c r="A37" s="1" t="s">
        <v>511</v>
      </c>
      <c r="E37" s="32" t="s">
        <v>9963</v>
      </c>
    </row>
    <row r="38" ht="25">
      <c r="A38" s="1" t="s">
        <v>513</v>
      </c>
      <c r="E38" s="27" t="s">
        <v>6048</v>
      </c>
    </row>
    <row r="39" ht="13">
      <c r="A39" s="1" t="s">
        <v>501</v>
      </c>
      <c r="C39" s="22" t="s">
        <v>604</v>
      </c>
      <c r="E39" s="23" t="s">
        <v>4304</v>
      </c>
      <c r="L39" s="24">
        <f>SUMIFS(L40:L79,A40:A79,"P")</f>
        <v>0</v>
      </c>
      <c r="M39" s="24">
        <f>SUMIFS(M40:M79,A40:A79,"P")</f>
        <v>0</v>
      </c>
      <c r="N39" s="25"/>
    </row>
    <row r="40">
      <c r="A40" s="1" t="s">
        <v>504</v>
      </c>
      <c r="B40" s="1">
        <v>8</v>
      </c>
      <c r="C40" s="26" t="s">
        <v>9964</v>
      </c>
      <c r="D40" t="s">
        <v>506</v>
      </c>
      <c r="E40" s="27" t="s">
        <v>9965</v>
      </c>
      <c r="F40" s="28" t="s">
        <v>563</v>
      </c>
      <c r="G40" s="29">
        <v>3.96</v>
      </c>
      <c r="H40" s="28">
        <v>1.9199999999999999</v>
      </c>
      <c r="I40" s="30">
        <f>ROUND(G40*H40,P4)</f>
        <v>0</v>
      </c>
      <c r="L40" s="30">
        <v>0</v>
      </c>
      <c r="M40" s="24">
        <f>ROUND(G40*L40,P4)</f>
        <v>0</v>
      </c>
      <c r="N40" s="25" t="s">
        <v>6046</v>
      </c>
      <c r="O40" s="31">
        <f>M40*AA40</f>
        <v>0</v>
      </c>
      <c r="P40" s="1">
        <v>3</v>
      </c>
      <c r="AA40" s="1">
        <f>IF(P40=1,$O$3,IF(P40=2,$O$4,$O$5))</f>
        <v>0</v>
      </c>
    </row>
    <row r="41">
      <c r="A41" s="1" t="s">
        <v>510</v>
      </c>
      <c r="E41" s="27" t="s">
        <v>506</v>
      </c>
    </row>
    <row r="42" ht="26">
      <c r="A42" s="1" t="s">
        <v>511</v>
      </c>
      <c r="E42" s="32" t="s">
        <v>9966</v>
      </c>
    </row>
    <row r="43" ht="25">
      <c r="A43" s="1" t="s">
        <v>513</v>
      </c>
      <c r="E43" s="27" t="s">
        <v>6048</v>
      </c>
    </row>
    <row r="44">
      <c r="A44" s="1" t="s">
        <v>504</v>
      </c>
      <c r="B44" s="1">
        <v>9</v>
      </c>
      <c r="C44" s="26" t="s">
        <v>9967</v>
      </c>
      <c r="D44" t="s">
        <v>506</v>
      </c>
      <c r="E44" s="27" t="s">
        <v>9968</v>
      </c>
      <c r="F44" s="28" t="s">
        <v>567</v>
      </c>
      <c r="G44" s="29">
        <v>12</v>
      </c>
      <c r="H44" s="28">
        <v>0.00048999999999999998</v>
      </c>
      <c r="I44" s="30">
        <f>ROUND(G44*H44,P4)</f>
        <v>0</v>
      </c>
      <c r="L44" s="30">
        <v>0</v>
      </c>
      <c r="M44" s="24">
        <f>ROUND(G44*L44,P4)</f>
        <v>0</v>
      </c>
      <c r="N44" s="25" t="s">
        <v>6046</v>
      </c>
      <c r="O44" s="31">
        <f>M44*AA44</f>
        <v>0</v>
      </c>
      <c r="P44" s="1">
        <v>3</v>
      </c>
      <c r="AA44" s="1">
        <f>IF(P44=1,$O$3,IF(P44=2,$O$4,$O$5))</f>
        <v>0</v>
      </c>
    </row>
    <row r="45">
      <c r="A45" s="1" t="s">
        <v>510</v>
      </c>
      <c r="E45" s="27" t="s">
        <v>506</v>
      </c>
    </row>
    <row r="46" ht="26">
      <c r="A46" s="1" t="s">
        <v>511</v>
      </c>
      <c r="E46" s="32" t="s">
        <v>541</v>
      </c>
    </row>
    <row r="47" ht="25">
      <c r="A47" s="1" t="s">
        <v>513</v>
      </c>
      <c r="E47" s="27" t="s">
        <v>6048</v>
      </c>
    </row>
    <row r="48" ht="25">
      <c r="A48" s="1" t="s">
        <v>504</v>
      </c>
      <c r="B48" s="1">
        <v>10</v>
      </c>
      <c r="C48" s="26" t="s">
        <v>9969</v>
      </c>
      <c r="D48" t="s">
        <v>506</v>
      </c>
      <c r="E48" s="27" t="s">
        <v>9970</v>
      </c>
      <c r="F48" s="28" t="s">
        <v>1553</v>
      </c>
      <c r="G48" s="29">
        <v>7.2000000000000002</v>
      </c>
      <c r="H48" s="28">
        <v>9.8999999999999994E-05</v>
      </c>
      <c r="I48" s="30">
        <f>ROUND(G48*H48,P4)</f>
        <v>0</v>
      </c>
      <c r="L48" s="30">
        <v>0</v>
      </c>
      <c r="M48" s="24">
        <f>ROUND(G48*L48,P4)</f>
        <v>0</v>
      </c>
      <c r="N48" s="25" t="s">
        <v>6046</v>
      </c>
      <c r="O48" s="31">
        <f>M48*AA48</f>
        <v>0</v>
      </c>
      <c r="P48" s="1">
        <v>3</v>
      </c>
      <c r="AA48" s="1">
        <f>IF(P48=1,$O$3,IF(P48=2,$O$4,$O$5))</f>
        <v>0</v>
      </c>
    </row>
    <row r="49">
      <c r="A49" s="1" t="s">
        <v>510</v>
      </c>
      <c r="E49" s="27" t="s">
        <v>506</v>
      </c>
    </row>
    <row r="50" ht="39">
      <c r="A50" s="1" t="s">
        <v>511</v>
      </c>
      <c r="E50" s="32" t="s">
        <v>9971</v>
      </c>
    </row>
    <row r="51" ht="25">
      <c r="A51" s="1" t="s">
        <v>513</v>
      </c>
      <c r="E51" s="27" t="s">
        <v>6048</v>
      </c>
    </row>
    <row r="52" ht="25">
      <c r="A52" s="1" t="s">
        <v>504</v>
      </c>
      <c r="B52" s="1">
        <v>13</v>
      </c>
      <c r="C52" s="26" t="s">
        <v>9972</v>
      </c>
      <c r="D52" t="s">
        <v>506</v>
      </c>
      <c r="E52" s="27" t="s">
        <v>9973</v>
      </c>
      <c r="F52" s="28" t="s">
        <v>563</v>
      </c>
      <c r="G52" s="29">
        <v>2.2200000000000002</v>
      </c>
      <c r="H52" s="28">
        <v>2.523612</v>
      </c>
      <c r="I52" s="30">
        <f>ROUND(G52*H52,P4)</f>
        <v>0</v>
      </c>
      <c r="L52" s="30">
        <v>0</v>
      </c>
      <c r="M52" s="24">
        <f>ROUND(G52*L52,P4)</f>
        <v>0</v>
      </c>
      <c r="N52" s="25" t="s">
        <v>6046</v>
      </c>
      <c r="O52" s="31">
        <f>M52*AA52</f>
        <v>0</v>
      </c>
      <c r="P52" s="1">
        <v>3</v>
      </c>
      <c r="AA52" s="1">
        <f>IF(P52=1,$O$3,IF(P52=2,$O$4,$O$5))</f>
        <v>0</v>
      </c>
    </row>
    <row r="53">
      <c r="A53" s="1" t="s">
        <v>510</v>
      </c>
      <c r="E53" s="27" t="s">
        <v>506</v>
      </c>
    </row>
    <row r="54" ht="39">
      <c r="A54" s="1" t="s">
        <v>511</v>
      </c>
      <c r="E54" s="32" t="s">
        <v>9974</v>
      </c>
    </row>
    <row r="55" ht="25">
      <c r="A55" s="1" t="s">
        <v>513</v>
      </c>
      <c r="E55" s="27" t="s">
        <v>6048</v>
      </c>
    </row>
    <row r="56">
      <c r="A56" s="1" t="s">
        <v>504</v>
      </c>
      <c r="B56" s="1">
        <v>14</v>
      </c>
      <c r="C56" s="26" t="s">
        <v>6091</v>
      </c>
      <c r="D56" t="s">
        <v>506</v>
      </c>
      <c r="E56" s="27" t="s">
        <v>6092</v>
      </c>
      <c r="F56" s="28" t="s">
        <v>1553</v>
      </c>
      <c r="G56" s="29">
        <v>3.976</v>
      </c>
      <c r="H56" s="28">
        <v>0.002944</v>
      </c>
      <c r="I56" s="30">
        <f>ROUND(G56*H56,P4)</f>
        <v>0</v>
      </c>
      <c r="L56" s="30">
        <v>0</v>
      </c>
      <c r="M56" s="24">
        <f>ROUND(G56*L56,P4)</f>
        <v>0</v>
      </c>
      <c r="N56" s="25" t="s">
        <v>6046</v>
      </c>
      <c r="O56" s="31">
        <f>M56*AA56</f>
        <v>0</v>
      </c>
      <c r="P56" s="1">
        <v>3</v>
      </c>
      <c r="AA56" s="1">
        <f>IF(P56=1,$O$3,IF(P56=2,$O$4,$O$5))</f>
        <v>0</v>
      </c>
    </row>
    <row r="57">
      <c r="A57" s="1" t="s">
        <v>510</v>
      </c>
      <c r="E57" s="27" t="s">
        <v>506</v>
      </c>
    </row>
    <row r="58" ht="65">
      <c r="A58" s="1" t="s">
        <v>511</v>
      </c>
      <c r="E58" s="32" t="s">
        <v>9975</v>
      </c>
    </row>
    <row r="59" ht="25">
      <c r="A59" s="1" t="s">
        <v>513</v>
      </c>
      <c r="E59" s="27" t="s">
        <v>6048</v>
      </c>
    </row>
    <row r="60">
      <c r="A60" s="1" t="s">
        <v>504</v>
      </c>
      <c r="B60" s="1">
        <v>15</v>
      </c>
      <c r="C60" s="26" t="s">
        <v>6094</v>
      </c>
      <c r="D60" t="s">
        <v>506</v>
      </c>
      <c r="E60" s="27" t="s">
        <v>6095</v>
      </c>
      <c r="F60" s="28" t="s">
        <v>1553</v>
      </c>
      <c r="G60" s="29">
        <v>3.976</v>
      </c>
      <c r="H60" s="28">
        <v>0</v>
      </c>
      <c r="I60" s="30">
        <f>ROUND(G60*H60,P4)</f>
        <v>0</v>
      </c>
      <c r="L60" s="30">
        <v>0</v>
      </c>
      <c r="M60" s="24">
        <f>ROUND(G60*L60,P4)</f>
        <v>0</v>
      </c>
      <c r="N60" s="25" t="s">
        <v>6046</v>
      </c>
      <c r="O60" s="31">
        <f>M60*AA60</f>
        <v>0</v>
      </c>
      <c r="P60" s="1">
        <v>3</v>
      </c>
      <c r="AA60" s="1">
        <f>IF(P60=1,$O$3,IF(P60=2,$O$4,$O$5))</f>
        <v>0</v>
      </c>
    </row>
    <row r="61">
      <c r="A61" s="1" t="s">
        <v>510</v>
      </c>
      <c r="E61" s="27" t="s">
        <v>506</v>
      </c>
    </row>
    <row r="62" ht="26">
      <c r="A62" s="1" t="s">
        <v>511</v>
      </c>
      <c r="E62" s="32" t="s">
        <v>9976</v>
      </c>
    </row>
    <row r="63" ht="25">
      <c r="A63" s="1" t="s">
        <v>513</v>
      </c>
      <c r="E63" s="27" t="s">
        <v>6048</v>
      </c>
    </row>
    <row r="64">
      <c r="A64" s="1" t="s">
        <v>504</v>
      </c>
      <c r="B64" s="1">
        <v>16</v>
      </c>
      <c r="C64" s="26" t="s">
        <v>9977</v>
      </c>
      <c r="D64" t="s">
        <v>506</v>
      </c>
      <c r="E64" s="27" t="s">
        <v>9978</v>
      </c>
      <c r="F64" s="28" t="s">
        <v>2694</v>
      </c>
      <c r="G64" s="29">
        <v>0.44400000000000001</v>
      </c>
      <c r="H64" s="28">
        <v>1.060621</v>
      </c>
      <c r="I64" s="30">
        <f>ROUND(G64*H64,P4)</f>
        <v>0</v>
      </c>
      <c r="L64" s="30">
        <v>0</v>
      </c>
      <c r="M64" s="24">
        <f>ROUND(G64*L64,P4)</f>
        <v>0</v>
      </c>
      <c r="N64" s="25" t="s">
        <v>6046</v>
      </c>
      <c r="O64" s="31">
        <f>M64*AA64</f>
        <v>0</v>
      </c>
      <c r="P64" s="1">
        <v>3</v>
      </c>
      <c r="AA64" s="1">
        <f>IF(P64=1,$O$3,IF(P64=2,$O$4,$O$5))</f>
        <v>0</v>
      </c>
    </row>
    <row r="65">
      <c r="A65" s="1" t="s">
        <v>510</v>
      </c>
      <c r="E65" s="27" t="s">
        <v>506</v>
      </c>
    </row>
    <row r="66" ht="26">
      <c r="A66" s="1" t="s">
        <v>511</v>
      </c>
      <c r="E66" s="32" t="s">
        <v>9979</v>
      </c>
    </row>
    <row r="67" ht="25">
      <c r="A67" s="1" t="s">
        <v>513</v>
      </c>
      <c r="E67" s="27" t="s">
        <v>6048</v>
      </c>
    </row>
    <row r="68">
      <c r="A68" s="1" t="s">
        <v>504</v>
      </c>
      <c r="B68" s="1">
        <v>17</v>
      </c>
      <c r="C68" s="26" t="s">
        <v>8655</v>
      </c>
      <c r="D68" t="s">
        <v>506</v>
      </c>
      <c r="E68" s="27" t="s">
        <v>8656</v>
      </c>
      <c r="F68" s="28" t="s">
        <v>2694</v>
      </c>
      <c r="G68" s="29">
        <v>0.039</v>
      </c>
      <c r="H68" s="28">
        <v>1.062773</v>
      </c>
      <c r="I68" s="30">
        <f>ROUND(G68*H68,P4)</f>
        <v>0</v>
      </c>
      <c r="L68" s="30">
        <v>0</v>
      </c>
      <c r="M68" s="24">
        <f>ROUND(G68*L68,P4)</f>
        <v>0</v>
      </c>
      <c r="N68" s="25" t="s">
        <v>6046</v>
      </c>
      <c r="O68" s="31">
        <f>M68*AA68</f>
        <v>0</v>
      </c>
      <c r="P68" s="1">
        <v>3</v>
      </c>
      <c r="AA68" s="1">
        <f>IF(P68=1,$O$3,IF(P68=2,$O$4,$O$5))</f>
        <v>0</v>
      </c>
    </row>
    <row r="69">
      <c r="A69" s="1" t="s">
        <v>510</v>
      </c>
      <c r="E69" s="27" t="s">
        <v>506</v>
      </c>
    </row>
    <row r="70" ht="39">
      <c r="A70" s="1" t="s">
        <v>511</v>
      </c>
      <c r="E70" s="32" t="s">
        <v>9980</v>
      </c>
    </row>
    <row r="71" ht="25">
      <c r="A71" s="1" t="s">
        <v>513</v>
      </c>
      <c r="E71" s="27" t="s">
        <v>6048</v>
      </c>
    </row>
    <row r="72">
      <c r="A72" s="1" t="s">
        <v>504</v>
      </c>
      <c r="B72" s="1">
        <v>11</v>
      </c>
      <c r="C72" s="26" t="s">
        <v>6109</v>
      </c>
      <c r="D72" t="s">
        <v>506</v>
      </c>
      <c r="E72" s="27" t="s">
        <v>6110</v>
      </c>
      <c r="F72" s="28" t="s">
        <v>1553</v>
      </c>
      <c r="G72" s="29">
        <v>8.5280000000000005</v>
      </c>
      <c r="H72" s="28">
        <v>0.00050000000000000001</v>
      </c>
      <c r="I72" s="30">
        <f>ROUND(G72*H72,P4)</f>
        <v>0</v>
      </c>
      <c r="L72" s="30">
        <v>0</v>
      </c>
      <c r="M72" s="24">
        <f>ROUND(G72*L72,P4)</f>
        <v>0</v>
      </c>
      <c r="N72" s="25" t="s">
        <v>6046</v>
      </c>
      <c r="O72" s="31">
        <f>M72*AA72</f>
        <v>0</v>
      </c>
      <c r="P72" s="1">
        <v>3</v>
      </c>
      <c r="AA72" s="1">
        <f>IF(P72=1,$O$3,IF(P72=2,$O$4,$O$5))</f>
        <v>0</v>
      </c>
    </row>
    <row r="73">
      <c r="A73" s="1" t="s">
        <v>510</v>
      </c>
      <c r="E73" s="27" t="s">
        <v>506</v>
      </c>
    </row>
    <row r="74" ht="26">
      <c r="A74" s="1" t="s">
        <v>511</v>
      </c>
      <c r="E74" s="32" t="s">
        <v>9981</v>
      </c>
    </row>
    <row r="75" ht="25">
      <c r="A75" s="1" t="s">
        <v>513</v>
      </c>
      <c r="E75" s="27" t="s">
        <v>6048</v>
      </c>
    </row>
    <row r="76" ht="25">
      <c r="A76" s="1" t="s">
        <v>504</v>
      </c>
      <c r="B76" s="1">
        <v>12</v>
      </c>
      <c r="C76" s="26" t="s">
        <v>9982</v>
      </c>
      <c r="D76" t="s">
        <v>506</v>
      </c>
      <c r="E76" s="27" t="s">
        <v>9983</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
      <c r="A78" s="1" t="s">
        <v>511</v>
      </c>
      <c r="E78" s="32" t="s">
        <v>9984</v>
      </c>
    </row>
    <row r="79">
      <c r="A79" s="1" t="s">
        <v>513</v>
      </c>
      <c r="E79" s="27" t="s">
        <v>506</v>
      </c>
    </row>
    <row r="80" ht="13">
      <c r="A80" s="1" t="s">
        <v>501</v>
      </c>
      <c r="C80" s="22" t="s">
        <v>607</v>
      </c>
      <c r="E80" s="23" t="s">
        <v>3447</v>
      </c>
      <c r="L80" s="24">
        <f>SUMIFS(L81:L96,A81:A96,"P")</f>
        <v>0</v>
      </c>
      <c r="M80" s="24">
        <f>SUMIFS(M81:M96,A81:A96,"P")</f>
        <v>0</v>
      </c>
      <c r="N80" s="25"/>
    </row>
    <row r="81">
      <c r="A81" s="1" t="s">
        <v>504</v>
      </c>
      <c r="B81" s="1">
        <v>19</v>
      </c>
      <c r="C81" s="26" t="s">
        <v>9985</v>
      </c>
      <c r="D81" t="s">
        <v>506</v>
      </c>
      <c r="E81" s="27" t="s">
        <v>9986</v>
      </c>
      <c r="F81" s="28" t="s">
        <v>1553</v>
      </c>
      <c r="G81" s="29">
        <v>101.15000000000001</v>
      </c>
      <c r="H81" s="28">
        <v>0.0027469999999999999</v>
      </c>
      <c r="I81" s="30">
        <f>ROUND(G81*H81,P4)</f>
        <v>0</v>
      </c>
      <c r="L81" s="30">
        <v>0</v>
      </c>
      <c r="M81" s="24">
        <f>ROUND(G81*L81,P4)</f>
        <v>0</v>
      </c>
      <c r="N81" s="25" t="s">
        <v>6046</v>
      </c>
      <c r="O81" s="31">
        <f>M81*AA81</f>
        <v>0</v>
      </c>
      <c r="P81" s="1">
        <v>3</v>
      </c>
      <c r="AA81" s="1">
        <f>IF(P81=1,$O$3,IF(P81=2,$O$4,$O$5))</f>
        <v>0</v>
      </c>
    </row>
    <row r="82">
      <c r="A82" s="1" t="s">
        <v>510</v>
      </c>
      <c r="E82" s="27" t="s">
        <v>506</v>
      </c>
    </row>
    <row r="83" ht="78">
      <c r="A83" s="1" t="s">
        <v>511</v>
      </c>
      <c r="E83" s="32" t="s">
        <v>9987</v>
      </c>
    </row>
    <row r="84" ht="25">
      <c r="A84" s="1" t="s">
        <v>513</v>
      </c>
      <c r="E84" s="27" t="s">
        <v>6048</v>
      </c>
    </row>
    <row r="85">
      <c r="A85" s="1" t="s">
        <v>504</v>
      </c>
      <c r="B85" s="1">
        <v>20</v>
      </c>
      <c r="C85" s="26" t="s">
        <v>9988</v>
      </c>
      <c r="D85" t="s">
        <v>506</v>
      </c>
      <c r="E85" s="27" t="s">
        <v>9989</v>
      </c>
      <c r="F85" s="28" t="s">
        <v>1553</v>
      </c>
      <c r="G85" s="29">
        <v>101.15000000000001</v>
      </c>
      <c r="H85" s="28">
        <v>0</v>
      </c>
      <c r="I85" s="30">
        <f>ROUND(G85*H85,P4)</f>
        <v>0</v>
      </c>
      <c r="L85" s="30">
        <v>0</v>
      </c>
      <c r="M85" s="24">
        <f>ROUND(G85*L85,P4)</f>
        <v>0</v>
      </c>
      <c r="N85" s="25" t="s">
        <v>6046</v>
      </c>
      <c r="O85" s="31">
        <f>M85*AA85</f>
        <v>0</v>
      </c>
      <c r="P85" s="1">
        <v>3</v>
      </c>
      <c r="AA85" s="1">
        <f>IF(P85=1,$O$3,IF(P85=2,$O$4,$O$5))</f>
        <v>0</v>
      </c>
    </row>
    <row r="86">
      <c r="A86" s="1" t="s">
        <v>510</v>
      </c>
      <c r="E86" s="27" t="s">
        <v>506</v>
      </c>
    </row>
    <row r="87" ht="78">
      <c r="A87" s="1" t="s">
        <v>511</v>
      </c>
      <c r="E87" s="32" t="s">
        <v>9987</v>
      </c>
    </row>
    <row r="88" ht="25">
      <c r="A88" s="1" t="s">
        <v>513</v>
      </c>
      <c r="E88" s="27" t="s">
        <v>6048</v>
      </c>
    </row>
    <row r="89" ht="25">
      <c r="A89" s="1" t="s">
        <v>504</v>
      </c>
      <c r="B89" s="1">
        <v>21</v>
      </c>
      <c r="C89" s="26" t="s">
        <v>9990</v>
      </c>
      <c r="D89" t="s">
        <v>506</v>
      </c>
      <c r="E89" s="27" t="s">
        <v>9991</v>
      </c>
      <c r="F89" s="28" t="s">
        <v>2694</v>
      </c>
      <c r="G89" s="29">
        <v>1.4930000000000001</v>
      </c>
      <c r="H89" s="28">
        <v>1.0492220000000001</v>
      </c>
      <c r="I89" s="30">
        <f>ROUND(G89*H89,P4)</f>
        <v>0</v>
      </c>
      <c r="L89" s="30">
        <v>0</v>
      </c>
      <c r="M89" s="24">
        <f>ROUND(G89*L89,P4)</f>
        <v>0</v>
      </c>
      <c r="N89" s="25" t="s">
        <v>6046</v>
      </c>
      <c r="O89" s="31">
        <f>M89*AA89</f>
        <v>0</v>
      </c>
      <c r="P89" s="1">
        <v>3</v>
      </c>
      <c r="AA89" s="1">
        <f>IF(P89=1,$O$3,IF(P89=2,$O$4,$O$5))</f>
        <v>0</v>
      </c>
    </row>
    <row r="90">
      <c r="A90" s="1" t="s">
        <v>510</v>
      </c>
      <c r="E90" s="27" t="s">
        <v>506</v>
      </c>
    </row>
    <row r="91" ht="26">
      <c r="A91" s="1" t="s">
        <v>511</v>
      </c>
      <c r="E91" s="32" t="s">
        <v>9992</v>
      </c>
    </row>
    <row r="92" ht="25">
      <c r="A92" s="1" t="s">
        <v>513</v>
      </c>
      <c r="E92" s="27" t="s">
        <v>6048</v>
      </c>
    </row>
    <row r="93" ht="25">
      <c r="A93" s="1" t="s">
        <v>504</v>
      </c>
      <c r="B93" s="1">
        <v>18</v>
      </c>
      <c r="C93" s="26" t="s">
        <v>9993</v>
      </c>
      <c r="D93" t="s">
        <v>506</v>
      </c>
      <c r="E93" s="27" t="s">
        <v>9994</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8">
      <c r="A95" s="1" t="s">
        <v>511</v>
      </c>
      <c r="E95" s="32" t="s">
        <v>9995</v>
      </c>
    </row>
    <row r="96">
      <c r="A96" s="1" t="s">
        <v>513</v>
      </c>
      <c r="E96" s="27" t="s">
        <v>506</v>
      </c>
    </row>
    <row r="97" ht="13">
      <c r="A97" s="1" t="s">
        <v>501</v>
      </c>
      <c r="C97" s="22" t="s">
        <v>855</v>
      </c>
      <c r="E97" s="23" t="s">
        <v>3455</v>
      </c>
      <c r="L97" s="24">
        <f>SUMIFS(L98:L121,A98:A121,"P")</f>
        <v>0</v>
      </c>
      <c r="M97" s="24">
        <f>SUMIFS(M98:M121,A98:A121,"P")</f>
        <v>0</v>
      </c>
      <c r="N97" s="25"/>
    </row>
    <row r="98" ht="25">
      <c r="A98" s="1" t="s">
        <v>504</v>
      </c>
      <c r="B98" s="1">
        <v>23</v>
      </c>
      <c r="C98" s="26" t="s">
        <v>9996</v>
      </c>
      <c r="D98" t="s">
        <v>506</v>
      </c>
      <c r="E98" s="27" t="s">
        <v>9997</v>
      </c>
      <c r="F98" s="28" t="s">
        <v>1553</v>
      </c>
      <c r="G98" s="29">
        <v>15.678000000000001</v>
      </c>
      <c r="H98" s="28">
        <v>0.005326</v>
      </c>
      <c r="I98" s="30">
        <f>ROUND(G98*H98,P4)</f>
        <v>0</v>
      </c>
      <c r="L98" s="30">
        <v>0</v>
      </c>
      <c r="M98" s="24">
        <f>ROUND(G98*L98,P4)</f>
        <v>0</v>
      </c>
      <c r="N98" s="25" t="s">
        <v>6046</v>
      </c>
      <c r="O98" s="31">
        <f>M98*AA98</f>
        <v>0</v>
      </c>
      <c r="P98" s="1">
        <v>3</v>
      </c>
      <c r="AA98" s="1">
        <f>IF(P98=1,$O$3,IF(P98=2,$O$4,$O$5))</f>
        <v>0</v>
      </c>
    </row>
    <row r="99">
      <c r="A99" s="1" t="s">
        <v>510</v>
      </c>
      <c r="E99" s="27" t="s">
        <v>506</v>
      </c>
    </row>
    <row r="100" ht="39">
      <c r="A100" s="1" t="s">
        <v>511</v>
      </c>
      <c r="E100" s="32" t="s">
        <v>9998</v>
      </c>
    </row>
    <row r="101" ht="25">
      <c r="A101" s="1" t="s">
        <v>513</v>
      </c>
      <c r="E101" s="27" t="s">
        <v>6048</v>
      </c>
    </row>
    <row r="102" ht="25">
      <c r="A102" s="1" t="s">
        <v>504</v>
      </c>
      <c r="B102" s="1">
        <v>24</v>
      </c>
      <c r="C102" s="26" t="s">
        <v>9999</v>
      </c>
      <c r="D102" t="s">
        <v>506</v>
      </c>
      <c r="E102" s="27" t="s">
        <v>10000</v>
      </c>
      <c r="F102" s="28" t="s">
        <v>1553</v>
      </c>
      <c r="G102" s="29">
        <v>15.678000000000001</v>
      </c>
      <c r="H102" s="28">
        <v>0</v>
      </c>
      <c r="I102" s="30">
        <f>ROUND(G102*H102,P4)</f>
        <v>0</v>
      </c>
      <c r="L102" s="30">
        <v>0</v>
      </c>
      <c r="M102" s="24">
        <f>ROUND(G102*L102,P4)</f>
        <v>0</v>
      </c>
      <c r="N102" s="25" t="s">
        <v>6046</v>
      </c>
      <c r="O102" s="31">
        <f>M102*AA102</f>
        <v>0</v>
      </c>
      <c r="P102" s="1">
        <v>3</v>
      </c>
      <c r="AA102" s="1">
        <f>IF(P102=1,$O$3,IF(P102=2,$O$4,$O$5))</f>
        <v>0</v>
      </c>
    </row>
    <row r="103">
      <c r="A103" s="1" t="s">
        <v>510</v>
      </c>
      <c r="E103" s="27" t="s">
        <v>506</v>
      </c>
    </row>
    <row r="104" ht="39">
      <c r="A104" s="1" t="s">
        <v>511</v>
      </c>
      <c r="E104" s="32" t="s">
        <v>9998</v>
      </c>
    </row>
    <row r="105" ht="25">
      <c r="A105" s="1" t="s">
        <v>513</v>
      </c>
      <c r="E105" s="27" t="s">
        <v>6048</v>
      </c>
    </row>
    <row r="106" ht="25">
      <c r="A106" s="1" t="s">
        <v>504</v>
      </c>
      <c r="B106" s="1">
        <v>25</v>
      </c>
      <c r="C106" s="26" t="s">
        <v>10001</v>
      </c>
      <c r="D106" t="s">
        <v>506</v>
      </c>
      <c r="E106" s="27" t="s">
        <v>10002</v>
      </c>
      <c r="F106" s="28" t="s">
        <v>1553</v>
      </c>
      <c r="G106" s="29">
        <v>13.878</v>
      </c>
      <c r="H106" s="28">
        <v>0.00080599999999999997</v>
      </c>
      <c r="I106" s="30">
        <f>ROUND(G106*H106,P4)</f>
        <v>0</v>
      </c>
      <c r="L106" s="30">
        <v>0</v>
      </c>
      <c r="M106" s="24">
        <f>ROUND(G106*L106,P4)</f>
        <v>0</v>
      </c>
      <c r="N106" s="25" t="s">
        <v>6046</v>
      </c>
      <c r="O106" s="31">
        <f>M106*AA106</f>
        <v>0</v>
      </c>
      <c r="P106" s="1">
        <v>3</v>
      </c>
      <c r="AA106" s="1">
        <f>IF(P106=1,$O$3,IF(P106=2,$O$4,$O$5))</f>
        <v>0</v>
      </c>
    </row>
    <row r="107">
      <c r="A107" s="1" t="s">
        <v>510</v>
      </c>
      <c r="E107" s="27" t="s">
        <v>506</v>
      </c>
    </row>
    <row r="108" ht="39">
      <c r="A108" s="1" t="s">
        <v>511</v>
      </c>
      <c r="E108" s="32" t="s">
        <v>10003</v>
      </c>
    </row>
    <row r="109" ht="25">
      <c r="A109" s="1" t="s">
        <v>513</v>
      </c>
      <c r="E109" s="27" t="s">
        <v>6048</v>
      </c>
    </row>
    <row r="110" ht="25">
      <c r="A110" s="1" t="s">
        <v>504</v>
      </c>
      <c r="B110" s="1">
        <v>26</v>
      </c>
      <c r="C110" s="26" t="s">
        <v>10004</v>
      </c>
      <c r="D110" t="s">
        <v>506</v>
      </c>
      <c r="E110" s="27" t="s">
        <v>10005</v>
      </c>
      <c r="F110" s="28" t="s">
        <v>1553</v>
      </c>
      <c r="G110" s="29">
        <v>13.878</v>
      </c>
      <c r="H110" s="28">
        <v>0</v>
      </c>
      <c r="I110" s="30">
        <f>ROUND(G110*H110,P4)</f>
        <v>0</v>
      </c>
      <c r="L110" s="30">
        <v>0</v>
      </c>
      <c r="M110" s="24">
        <f>ROUND(G110*L110,P4)</f>
        <v>0</v>
      </c>
      <c r="N110" s="25" t="s">
        <v>6046</v>
      </c>
      <c r="O110" s="31">
        <f>M110*AA110</f>
        <v>0</v>
      </c>
      <c r="P110" s="1">
        <v>3</v>
      </c>
      <c r="AA110" s="1">
        <f>IF(P110=1,$O$3,IF(P110=2,$O$4,$O$5))</f>
        <v>0</v>
      </c>
    </row>
    <row r="111">
      <c r="A111" s="1" t="s">
        <v>510</v>
      </c>
      <c r="E111" s="27" t="s">
        <v>506</v>
      </c>
    </row>
    <row r="112" ht="39">
      <c r="A112" s="1" t="s">
        <v>511</v>
      </c>
      <c r="E112" s="32" t="s">
        <v>10003</v>
      </c>
    </row>
    <row r="113" ht="25">
      <c r="A113" s="1" t="s">
        <v>513</v>
      </c>
      <c r="E113" s="27" t="s">
        <v>6048</v>
      </c>
    </row>
    <row r="114" ht="37.5">
      <c r="A114" s="1" t="s">
        <v>504</v>
      </c>
      <c r="B114" s="1">
        <v>27</v>
      </c>
      <c r="C114" s="26" t="s">
        <v>10006</v>
      </c>
      <c r="D114" t="s">
        <v>506</v>
      </c>
      <c r="E114" s="27" t="s">
        <v>10007</v>
      </c>
      <c r="F114" s="28" t="s">
        <v>2694</v>
      </c>
      <c r="G114" s="29">
        <v>0.33300000000000002</v>
      </c>
      <c r="H114" s="28">
        <v>1.055552</v>
      </c>
      <c r="I114" s="30">
        <f>ROUND(G114*H114,P4)</f>
        <v>0</v>
      </c>
      <c r="L114" s="30">
        <v>0</v>
      </c>
      <c r="M114" s="24">
        <f>ROUND(G114*L114,P4)</f>
        <v>0</v>
      </c>
      <c r="N114" s="25" t="s">
        <v>6046</v>
      </c>
      <c r="O114" s="31">
        <f>M114*AA114</f>
        <v>0</v>
      </c>
      <c r="P114" s="1">
        <v>3</v>
      </c>
      <c r="AA114" s="1">
        <f>IF(P114=1,$O$3,IF(P114=2,$O$4,$O$5))</f>
        <v>0</v>
      </c>
    </row>
    <row r="115" ht="25">
      <c r="A115" s="1" t="s">
        <v>510</v>
      </c>
      <c r="E115" s="27" t="s">
        <v>10008</v>
      </c>
    </row>
    <row r="116" ht="26">
      <c r="A116" s="1" t="s">
        <v>511</v>
      </c>
      <c r="E116" s="32" t="s">
        <v>10009</v>
      </c>
    </row>
    <row r="117" ht="25">
      <c r="A117" s="1" t="s">
        <v>513</v>
      </c>
      <c r="E117" s="27" t="s">
        <v>6048</v>
      </c>
    </row>
    <row r="118" ht="37.5">
      <c r="A118" s="1" t="s">
        <v>504</v>
      </c>
      <c r="B118" s="1">
        <v>22</v>
      </c>
      <c r="C118" s="26" t="s">
        <v>10010</v>
      </c>
      <c r="D118" t="s">
        <v>506</v>
      </c>
      <c r="E118" s="27" t="s">
        <v>10011</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
      <c r="A120" s="1" t="s">
        <v>511</v>
      </c>
      <c r="E120" s="32" t="s">
        <v>10012</v>
      </c>
    </row>
    <row r="121">
      <c r="A121" s="1" t="s">
        <v>513</v>
      </c>
      <c r="E121" s="27" t="s">
        <v>506</v>
      </c>
    </row>
    <row r="122" ht="13">
      <c r="A122" s="1" t="s">
        <v>501</v>
      </c>
      <c r="C122" s="22" t="s">
        <v>5101</v>
      </c>
      <c r="E122" s="23" t="s">
        <v>8746</v>
      </c>
      <c r="L122" s="24">
        <f>SUMIFS(L123:L150,A123:A150,"P")</f>
        <v>0</v>
      </c>
      <c r="M122" s="24">
        <f>SUMIFS(M123:M150,A123:A150,"P")</f>
        <v>0</v>
      </c>
      <c r="N122" s="25"/>
    </row>
    <row r="123">
      <c r="A123" s="1" t="s">
        <v>504</v>
      </c>
      <c r="B123" s="1">
        <v>31</v>
      </c>
      <c r="C123" s="26" t="s">
        <v>10013</v>
      </c>
      <c r="D123" t="s">
        <v>506</v>
      </c>
      <c r="E123" s="27" t="s">
        <v>10014</v>
      </c>
      <c r="F123" s="28" t="s">
        <v>1553</v>
      </c>
      <c r="G123" s="29">
        <v>32.765000000000001</v>
      </c>
      <c r="H123" s="28">
        <v>0.0018400000000000001</v>
      </c>
      <c r="I123" s="30">
        <f>ROUND(G123*H123,P4)</f>
        <v>0</v>
      </c>
      <c r="L123" s="30">
        <v>0</v>
      </c>
      <c r="M123" s="24">
        <f>ROUND(G123*L123,P4)</f>
        <v>0</v>
      </c>
      <c r="N123" s="25" t="s">
        <v>6046</v>
      </c>
      <c r="O123" s="31">
        <f>M123*AA123</f>
        <v>0</v>
      </c>
      <c r="P123" s="1">
        <v>3</v>
      </c>
      <c r="AA123" s="1">
        <f>IF(P123=1,$O$3,IF(P123=2,$O$4,$O$5))</f>
        <v>0</v>
      </c>
    </row>
    <row r="124">
      <c r="A124" s="1" t="s">
        <v>510</v>
      </c>
      <c r="E124" s="27" t="s">
        <v>506</v>
      </c>
    </row>
    <row r="125" ht="26">
      <c r="A125" s="1" t="s">
        <v>511</v>
      </c>
      <c r="E125" s="32" t="s">
        <v>10015</v>
      </c>
    </row>
    <row r="126" ht="25">
      <c r="A126" s="1" t="s">
        <v>513</v>
      </c>
      <c r="E126" s="27" t="s">
        <v>6048</v>
      </c>
    </row>
    <row r="127">
      <c r="A127" s="1" t="s">
        <v>504</v>
      </c>
      <c r="B127" s="1">
        <v>29</v>
      </c>
      <c r="C127" s="26" t="s">
        <v>10016</v>
      </c>
      <c r="D127" t="s">
        <v>506</v>
      </c>
      <c r="E127" s="27" t="s">
        <v>10017</v>
      </c>
      <c r="F127" s="28" t="s">
        <v>1553</v>
      </c>
      <c r="G127" s="29">
        <v>2.9889999999999999</v>
      </c>
      <c r="H127" s="28">
        <v>0.00022000000000000001</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
      <c r="A129" s="1" t="s">
        <v>511</v>
      </c>
      <c r="E129" s="32" t="s">
        <v>10018</v>
      </c>
    </row>
    <row r="130" ht="25">
      <c r="A130" s="1" t="s">
        <v>513</v>
      </c>
      <c r="E130" s="27" t="s">
        <v>6048</v>
      </c>
    </row>
    <row r="131" ht="37.5">
      <c r="A131" s="1" t="s">
        <v>504</v>
      </c>
      <c r="B131" s="1">
        <v>30</v>
      </c>
      <c r="C131" s="26" t="s">
        <v>10019</v>
      </c>
      <c r="D131" t="s">
        <v>506</v>
      </c>
      <c r="E131" s="27" t="s">
        <v>10020</v>
      </c>
      <c r="F131" s="28" t="s">
        <v>1553</v>
      </c>
      <c r="G131" s="29">
        <v>31.204999999999998</v>
      </c>
      <c r="H131" s="28">
        <v>0.0085159999999999993</v>
      </c>
      <c r="I131" s="30">
        <f>ROUND(G131*H131,P4)</f>
        <v>0</v>
      </c>
      <c r="L131" s="30">
        <v>0</v>
      </c>
      <c r="M131" s="24">
        <f>ROUND(G131*L131,P4)</f>
        <v>0</v>
      </c>
      <c r="N131" s="25" t="s">
        <v>6046</v>
      </c>
      <c r="O131" s="31">
        <f>M131*AA131</f>
        <v>0</v>
      </c>
      <c r="P131" s="1">
        <v>3</v>
      </c>
      <c r="AA131" s="1">
        <f>IF(P131=1,$O$3,IF(P131=2,$O$4,$O$5))</f>
        <v>0</v>
      </c>
    </row>
    <row r="132">
      <c r="A132" s="1" t="s">
        <v>510</v>
      </c>
      <c r="E132" s="27" t="s">
        <v>10021</v>
      </c>
    </row>
    <row r="133" ht="65">
      <c r="A133" s="1" t="s">
        <v>511</v>
      </c>
      <c r="E133" s="32" t="s">
        <v>10022</v>
      </c>
    </row>
    <row r="134" ht="25">
      <c r="A134" s="1" t="s">
        <v>513</v>
      </c>
      <c r="E134" s="27" t="s">
        <v>6048</v>
      </c>
    </row>
    <row r="135" ht="25">
      <c r="A135" s="1" t="s">
        <v>504</v>
      </c>
      <c r="B135" s="1">
        <v>32</v>
      </c>
      <c r="C135" s="26" t="s">
        <v>10023</v>
      </c>
      <c r="D135" t="s">
        <v>506</v>
      </c>
      <c r="E135" s="27" t="s">
        <v>10024</v>
      </c>
      <c r="F135" s="28" t="s">
        <v>1553</v>
      </c>
      <c r="G135" s="29">
        <v>2.9889999999999999</v>
      </c>
      <c r="H135" s="28">
        <v>0.0038</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
      <c r="A137" s="1" t="s">
        <v>511</v>
      </c>
      <c r="E137" s="32" t="s">
        <v>10018</v>
      </c>
    </row>
    <row r="138" ht="25">
      <c r="A138" s="1" t="s">
        <v>513</v>
      </c>
      <c r="E138" s="27" t="s">
        <v>6048</v>
      </c>
    </row>
    <row r="139" ht="25">
      <c r="A139" s="1" t="s">
        <v>504</v>
      </c>
      <c r="B139" s="1">
        <v>34</v>
      </c>
      <c r="C139" s="26" t="s">
        <v>10025</v>
      </c>
      <c r="D139" t="s">
        <v>506</v>
      </c>
      <c r="E139" s="27" t="s">
        <v>10026</v>
      </c>
      <c r="F139" s="28" t="s">
        <v>519</v>
      </c>
      <c r="G139" s="29">
        <v>2</v>
      </c>
      <c r="H139" s="28">
        <v>0.025159999999999998</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
      <c r="A141" s="1" t="s">
        <v>511</v>
      </c>
      <c r="E141" s="32" t="s">
        <v>10027</v>
      </c>
    </row>
    <row r="142" ht="25">
      <c r="A142" s="1" t="s">
        <v>513</v>
      </c>
      <c r="E142" s="27" t="s">
        <v>6048</v>
      </c>
    </row>
    <row r="143" ht="25">
      <c r="A143" s="1" t="s">
        <v>504</v>
      </c>
      <c r="B143" s="1">
        <v>28</v>
      </c>
      <c r="C143" s="26" t="s">
        <v>10028</v>
      </c>
      <c r="D143" t="s">
        <v>506</v>
      </c>
      <c r="E143" s="27" t="s">
        <v>10029</v>
      </c>
      <c r="F143" s="28" t="s">
        <v>1553</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10018</v>
      </c>
    </row>
    <row r="146">
      <c r="A146" s="1" t="s">
        <v>513</v>
      </c>
      <c r="E146" s="27" t="s">
        <v>506</v>
      </c>
    </row>
    <row r="147" ht="25">
      <c r="A147" s="1" t="s">
        <v>504</v>
      </c>
      <c r="B147" s="1">
        <v>33</v>
      </c>
      <c r="C147" s="26" t="s">
        <v>10030</v>
      </c>
      <c r="D147" t="s">
        <v>506</v>
      </c>
      <c r="E147" s="27" t="s">
        <v>10031</v>
      </c>
      <c r="F147" s="28" t="s">
        <v>1553</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
      <c r="A149" s="1" t="s">
        <v>511</v>
      </c>
      <c r="E149" s="32" t="s">
        <v>10032</v>
      </c>
    </row>
    <row r="150">
      <c r="A150" s="1" t="s">
        <v>513</v>
      </c>
      <c r="E150" s="27" t="s">
        <v>506</v>
      </c>
    </row>
    <row r="151" ht="13">
      <c r="A151" s="1" t="s">
        <v>501</v>
      </c>
      <c r="C151" s="22" t="s">
        <v>6159</v>
      </c>
      <c r="E151" s="23" t="s">
        <v>6160</v>
      </c>
      <c r="L151" s="24">
        <f>SUMIFS(L152:L199,A152:A199,"P")</f>
        <v>0</v>
      </c>
      <c r="M151" s="24">
        <f>SUMIFS(M152:M199,A152:A199,"P")</f>
        <v>0</v>
      </c>
      <c r="N151" s="25"/>
    </row>
    <row r="152">
      <c r="A152" s="1" t="s">
        <v>504</v>
      </c>
      <c r="B152" s="1">
        <v>36</v>
      </c>
      <c r="C152" s="26" t="s">
        <v>8806</v>
      </c>
      <c r="D152" t="s">
        <v>600</v>
      </c>
      <c r="E152" s="27" t="s">
        <v>8807</v>
      </c>
      <c r="F152" s="28" t="s">
        <v>2694</v>
      </c>
      <c r="G152" s="29">
        <v>0.0050000000000000001</v>
      </c>
      <c r="H152" s="28">
        <v>1</v>
      </c>
      <c r="I152" s="30">
        <f>ROUND(G152*H152,P4)</f>
        <v>0</v>
      </c>
      <c r="L152" s="30">
        <v>0</v>
      </c>
      <c r="M152" s="24">
        <f>ROUND(G152*L152,P4)</f>
        <v>0</v>
      </c>
      <c r="N152" s="25" t="s">
        <v>6046</v>
      </c>
      <c r="O152" s="31">
        <f>M152*AA152</f>
        <v>0</v>
      </c>
      <c r="P152" s="1">
        <v>3</v>
      </c>
      <c r="AA152" s="1">
        <f>IF(P152=1,$O$3,IF(P152=2,$O$4,$O$5))</f>
        <v>0</v>
      </c>
    </row>
    <row r="153">
      <c r="A153" s="1" t="s">
        <v>510</v>
      </c>
      <c r="E153" s="27" t="s">
        <v>506</v>
      </c>
    </row>
    <row r="154" ht="26">
      <c r="A154" s="1" t="s">
        <v>511</v>
      </c>
      <c r="E154" s="32" t="s">
        <v>10033</v>
      </c>
    </row>
    <row r="155" ht="25">
      <c r="A155" s="1" t="s">
        <v>513</v>
      </c>
      <c r="E155" s="27" t="s">
        <v>6048</v>
      </c>
    </row>
    <row r="156">
      <c r="A156" s="1" t="s">
        <v>504</v>
      </c>
      <c r="B156" s="1">
        <v>38</v>
      </c>
      <c r="C156" s="26" t="s">
        <v>8806</v>
      </c>
      <c r="D156" t="s">
        <v>604</v>
      </c>
      <c r="E156" s="27" t="s">
        <v>8807</v>
      </c>
      <c r="F156" s="28" t="s">
        <v>2694</v>
      </c>
      <c r="G156" s="29">
        <v>0.0060000000000000001</v>
      </c>
      <c r="H156" s="28">
        <v>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
      <c r="A158" s="1" t="s">
        <v>511</v>
      </c>
      <c r="E158" s="32" t="s">
        <v>10034</v>
      </c>
    </row>
    <row r="159" ht="25">
      <c r="A159" s="1" t="s">
        <v>513</v>
      </c>
      <c r="E159" s="27" t="s">
        <v>6048</v>
      </c>
    </row>
    <row r="160" ht="37.5">
      <c r="A160" s="1" t="s">
        <v>504</v>
      </c>
      <c r="B160" s="1">
        <v>40</v>
      </c>
      <c r="C160" s="26" t="s">
        <v>10035</v>
      </c>
      <c r="D160" t="s">
        <v>600</v>
      </c>
      <c r="E160" s="27" t="s">
        <v>10036</v>
      </c>
      <c r="F160" s="28" t="s">
        <v>1553</v>
      </c>
      <c r="G160" s="29">
        <v>17.887</v>
      </c>
      <c r="H160" s="28">
        <v>0.0047000000000000002</v>
      </c>
      <c r="I160" s="30">
        <f>ROUND(G160*H160,P4)</f>
        <v>0</v>
      </c>
      <c r="L160" s="30">
        <v>0</v>
      </c>
      <c r="M160" s="24">
        <f>ROUND(G160*L160,P4)</f>
        <v>0</v>
      </c>
      <c r="N160" s="25" t="s">
        <v>6046</v>
      </c>
      <c r="O160" s="31">
        <f>M160*AA160</f>
        <v>0</v>
      </c>
      <c r="P160" s="1">
        <v>3</v>
      </c>
      <c r="AA160" s="1">
        <f>IF(P160=1,$O$3,IF(P160=2,$O$4,$O$5))</f>
        <v>0</v>
      </c>
    </row>
    <row r="161">
      <c r="A161" s="1" t="s">
        <v>510</v>
      </c>
      <c r="E161" s="27" t="s">
        <v>506</v>
      </c>
    </row>
    <row r="162" ht="26">
      <c r="A162" s="1" t="s">
        <v>511</v>
      </c>
      <c r="E162" s="32" t="s">
        <v>10037</v>
      </c>
    </row>
    <row r="163" ht="25">
      <c r="A163" s="1" t="s">
        <v>513</v>
      </c>
      <c r="E163" s="27" t="s">
        <v>6048</v>
      </c>
    </row>
    <row r="164" ht="37.5">
      <c r="A164" s="1" t="s">
        <v>504</v>
      </c>
      <c r="B164" s="1">
        <v>42</v>
      </c>
      <c r="C164" s="26" t="s">
        <v>10035</v>
      </c>
      <c r="D164" t="s">
        <v>604</v>
      </c>
      <c r="E164" s="27" t="s">
        <v>10036</v>
      </c>
      <c r="F164" s="28" t="s">
        <v>1553</v>
      </c>
      <c r="G164" s="29">
        <v>19.963000000000001</v>
      </c>
      <c r="H164" s="28">
        <v>0.0047000000000000002</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
      <c r="A166" s="1" t="s">
        <v>511</v>
      </c>
      <c r="E166" s="32" t="s">
        <v>10038</v>
      </c>
    </row>
    <row r="167" ht="25">
      <c r="A167" s="1" t="s">
        <v>513</v>
      </c>
      <c r="E167" s="27" t="s">
        <v>6048</v>
      </c>
    </row>
    <row r="168" ht="37.5">
      <c r="A168" s="1" t="s">
        <v>504</v>
      </c>
      <c r="B168" s="1">
        <v>46</v>
      </c>
      <c r="C168" s="26" t="s">
        <v>10035</v>
      </c>
      <c r="D168" t="s">
        <v>607</v>
      </c>
      <c r="E168" s="27" t="s">
        <v>10036</v>
      </c>
      <c r="F168" s="28" t="s">
        <v>1553</v>
      </c>
      <c r="G168" s="29">
        <v>9.4499999999999993</v>
      </c>
      <c r="H168" s="28">
        <v>0.0047000000000000002</v>
      </c>
      <c r="I168" s="30">
        <f>ROUND(G168*H168,P4)</f>
        <v>0</v>
      </c>
      <c r="L168" s="30">
        <v>0</v>
      </c>
      <c r="M168" s="24">
        <f>ROUND(G168*L168,P4)</f>
        <v>0</v>
      </c>
      <c r="N168" s="25" t="s">
        <v>6046</v>
      </c>
      <c r="O168" s="31">
        <f>M168*AA168</f>
        <v>0</v>
      </c>
      <c r="P168" s="1">
        <v>3</v>
      </c>
      <c r="AA168" s="1">
        <f>IF(P168=1,$O$3,IF(P168=2,$O$4,$O$5))</f>
        <v>0</v>
      </c>
    </row>
    <row r="169">
      <c r="A169" s="1" t="s">
        <v>510</v>
      </c>
      <c r="E169" s="27" t="s">
        <v>506</v>
      </c>
    </row>
    <row r="170" ht="26">
      <c r="A170" s="1" t="s">
        <v>511</v>
      </c>
      <c r="E170" s="32" t="s">
        <v>10039</v>
      </c>
    </row>
    <row r="171" ht="25">
      <c r="A171" s="1" t="s">
        <v>513</v>
      </c>
      <c r="E171" s="27" t="s">
        <v>6048</v>
      </c>
    </row>
    <row r="172" ht="25">
      <c r="A172" s="1" t="s">
        <v>504</v>
      </c>
      <c r="B172" s="1">
        <v>35</v>
      </c>
      <c r="C172" s="26" t="s">
        <v>6169</v>
      </c>
      <c r="D172" t="s">
        <v>506</v>
      </c>
      <c r="E172" s="27" t="s">
        <v>6170</v>
      </c>
      <c r="F172" s="28" t="s">
        <v>1553</v>
      </c>
      <c r="G172" s="29">
        <v>15.347</v>
      </c>
      <c r="H172" s="28">
        <v>0</v>
      </c>
      <c r="I172" s="30">
        <f>ROUND(G172*H172,P4)</f>
        <v>0</v>
      </c>
      <c r="L172" s="30">
        <v>0</v>
      </c>
      <c r="M172" s="24">
        <f>ROUND(G172*L172,P4)</f>
        <v>0</v>
      </c>
      <c r="N172" s="25" t="s">
        <v>6046</v>
      </c>
      <c r="O172" s="31">
        <f>M172*AA172</f>
        <v>0</v>
      </c>
      <c r="P172" s="1">
        <v>3</v>
      </c>
      <c r="AA172" s="1">
        <f>IF(P172=1,$O$3,IF(P172=2,$O$4,$O$5))</f>
        <v>0</v>
      </c>
    </row>
    <row r="173">
      <c r="A173" s="1" t="s">
        <v>510</v>
      </c>
      <c r="E173" s="27" t="s">
        <v>506</v>
      </c>
    </row>
    <row r="174" ht="39">
      <c r="A174" s="1" t="s">
        <v>511</v>
      </c>
      <c r="E174" s="32" t="s">
        <v>10040</v>
      </c>
    </row>
    <row r="175" ht="25">
      <c r="A175" s="1" t="s">
        <v>513</v>
      </c>
      <c r="E175" s="27" t="s">
        <v>6048</v>
      </c>
    </row>
    <row r="176" ht="25">
      <c r="A176" s="1" t="s">
        <v>504</v>
      </c>
      <c r="B176" s="1">
        <v>37</v>
      </c>
      <c r="C176" s="26" t="s">
        <v>6174</v>
      </c>
      <c r="D176" t="s">
        <v>506</v>
      </c>
      <c r="E176" s="27" t="s">
        <v>6175</v>
      </c>
      <c r="F176" s="28" t="s">
        <v>1553</v>
      </c>
      <c r="G176" s="29">
        <v>16.350000000000001</v>
      </c>
      <c r="H176" s="28">
        <v>0</v>
      </c>
      <c r="I176" s="30">
        <f>ROUND(G176*H176,P4)</f>
        <v>0</v>
      </c>
      <c r="L176" s="30">
        <v>0</v>
      </c>
      <c r="M176" s="24">
        <f>ROUND(G176*L176,P4)</f>
        <v>0</v>
      </c>
      <c r="N176" s="25" t="s">
        <v>6046</v>
      </c>
      <c r="O176" s="31">
        <f>M176*AA176</f>
        <v>0</v>
      </c>
      <c r="P176" s="1">
        <v>3</v>
      </c>
      <c r="AA176" s="1">
        <f>IF(P176=1,$O$3,IF(P176=2,$O$4,$O$5))</f>
        <v>0</v>
      </c>
    </row>
    <row r="177">
      <c r="A177" s="1" t="s">
        <v>510</v>
      </c>
      <c r="E177" s="27" t="s">
        <v>506</v>
      </c>
    </row>
    <row r="178" ht="39">
      <c r="A178" s="1" t="s">
        <v>511</v>
      </c>
      <c r="E178" s="32" t="s">
        <v>10041</v>
      </c>
    </row>
    <row r="179" ht="25">
      <c r="A179" s="1" t="s">
        <v>513</v>
      </c>
      <c r="E179" s="27" t="s">
        <v>6048</v>
      </c>
    </row>
    <row r="180">
      <c r="A180" s="1" t="s">
        <v>504</v>
      </c>
      <c r="B180" s="1">
        <v>39</v>
      </c>
      <c r="C180" s="26" t="s">
        <v>8819</v>
      </c>
      <c r="D180" t="s">
        <v>506</v>
      </c>
      <c r="E180" s="27" t="s">
        <v>8820</v>
      </c>
      <c r="F180" s="28" t="s">
        <v>1553</v>
      </c>
      <c r="G180" s="29">
        <v>15.347</v>
      </c>
      <c r="H180" s="28">
        <v>0.00039800000000000002</v>
      </c>
      <c r="I180" s="30">
        <f>ROUND(G180*H180,P4)</f>
        <v>0</v>
      </c>
      <c r="L180" s="30">
        <v>0</v>
      </c>
      <c r="M180" s="24">
        <f>ROUND(G180*L180,P4)</f>
        <v>0</v>
      </c>
      <c r="N180" s="25" t="s">
        <v>6046</v>
      </c>
      <c r="O180" s="31">
        <f>M180*AA180</f>
        <v>0</v>
      </c>
      <c r="P180" s="1">
        <v>3</v>
      </c>
      <c r="AA180" s="1">
        <f>IF(P180=1,$O$3,IF(P180=2,$O$4,$O$5))</f>
        <v>0</v>
      </c>
    </row>
    <row r="181">
      <c r="A181" s="1" t="s">
        <v>510</v>
      </c>
      <c r="E181" s="27" t="s">
        <v>506</v>
      </c>
    </row>
    <row r="182" ht="39">
      <c r="A182" s="1" t="s">
        <v>511</v>
      </c>
      <c r="E182" s="32" t="s">
        <v>10040</v>
      </c>
    </row>
    <row r="183" ht="25">
      <c r="A183" s="1" t="s">
        <v>513</v>
      </c>
      <c r="E183" s="27" t="s">
        <v>6048</v>
      </c>
    </row>
    <row r="184">
      <c r="A184" s="1" t="s">
        <v>504</v>
      </c>
      <c r="B184" s="1">
        <v>41</v>
      </c>
      <c r="C184" s="26" t="s">
        <v>10042</v>
      </c>
      <c r="D184" t="s">
        <v>506</v>
      </c>
      <c r="E184" s="27" t="s">
        <v>10043</v>
      </c>
      <c r="F184" s="28" t="s">
        <v>1553</v>
      </c>
      <c r="G184" s="29">
        <v>16.350000000000001</v>
      </c>
      <c r="H184" s="28">
        <v>0.00039800000000000002</v>
      </c>
      <c r="I184" s="30">
        <f>ROUND(G184*H184,P4)</f>
        <v>0</v>
      </c>
      <c r="L184" s="30">
        <v>0</v>
      </c>
      <c r="M184" s="24">
        <f>ROUND(G184*L184,P4)</f>
        <v>0</v>
      </c>
      <c r="N184" s="25" t="s">
        <v>6046</v>
      </c>
      <c r="O184" s="31">
        <f>M184*AA184</f>
        <v>0</v>
      </c>
      <c r="P184" s="1">
        <v>3</v>
      </c>
      <c r="AA184" s="1">
        <f>IF(P184=1,$O$3,IF(P184=2,$O$4,$O$5))</f>
        <v>0</v>
      </c>
    </row>
    <row r="185">
      <c r="A185" s="1" t="s">
        <v>510</v>
      </c>
      <c r="E185" s="27" t="s">
        <v>506</v>
      </c>
    </row>
    <row r="186" ht="39">
      <c r="A186" s="1" t="s">
        <v>511</v>
      </c>
      <c r="E186" s="32" t="s">
        <v>10041</v>
      </c>
    </row>
    <row r="187" ht="25">
      <c r="A187" s="1" t="s">
        <v>513</v>
      </c>
      <c r="E187" s="27" t="s">
        <v>6048</v>
      </c>
    </row>
    <row r="188" ht="37.5">
      <c r="A188" s="1" t="s">
        <v>504</v>
      </c>
      <c r="B188" s="1">
        <v>43</v>
      </c>
      <c r="C188" s="26" t="s">
        <v>10044</v>
      </c>
      <c r="D188" t="s">
        <v>506</v>
      </c>
      <c r="E188" s="27" t="s">
        <v>10045</v>
      </c>
      <c r="F188" s="28" t="s">
        <v>1553</v>
      </c>
      <c r="G188" s="29">
        <v>16.611999999999998</v>
      </c>
      <c r="H188" s="28">
        <v>0.00090799999999999995</v>
      </c>
      <c r="I188" s="30">
        <f>ROUND(G188*H188,P4)</f>
        <v>0</v>
      </c>
      <c r="L188" s="30">
        <v>0</v>
      </c>
      <c r="M188" s="24">
        <f>ROUND(G188*L188,P4)</f>
        <v>0</v>
      </c>
      <c r="N188" s="25" t="s">
        <v>6046</v>
      </c>
      <c r="O188" s="31">
        <f>M188*AA188</f>
        <v>0</v>
      </c>
      <c r="P188" s="1">
        <v>3</v>
      </c>
      <c r="AA188" s="1">
        <f>IF(P188=1,$O$3,IF(P188=2,$O$4,$O$5))</f>
        <v>0</v>
      </c>
    </row>
    <row r="189">
      <c r="A189" s="1" t="s">
        <v>510</v>
      </c>
      <c r="E189" s="27" t="s">
        <v>10046</v>
      </c>
    </row>
    <row r="190" ht="39">
      <c r="A190" s="1" t="s">
        <v>511</v>
      </c>
      <c r="E190" s="32" t="s">
        <v>10047</v>
      </c>
    </row>
    <row r="191" ht="25">
      <c r="A191" s="1" t="s">
        <v>513</v>
      </c>
      <c r="E191" s="27" t="s">
        <v>6048</v>
      </c>
    </row>
    <row r="192" ht="25">
      <c r="A192" s="1" t="s">
        <v>504</v>
      </c>
      <c r="B192" s="1">
        <v>44</v>
      </c>
      <c r="C192" s="26" t="s">
        <v>10048</v>
      </c>
      <c r="D192" t="s">
        <v>506</v>
      </c>
      <c r="E192" s="27" t="s">
        <v>10049</v>
      </c>
      <c r="F192" s="28" t="s">
        <v>567</v>
      </c>
      <c r="G192" s="29">
        <v>15.24</v>
      </c>
      <c r="H192" s="28">
        <v>0.00016000000000000001</v>
      </c>
      <c r="I192" s="30">
        <f>ROUND(G192*H192,P4)</f>
        <v>0</v>
      </c>
      <c r="L192" s="30">
        <v>0</v>
      </c>
      <c r="M192" s="24">
        <f>ROUND(G192*L192,P4)</f>
        <v>0</v>
      </c>
      <c r="N192" s="25" t="s">
        <v>6046</v>
      </c>
      <c r="O192" s="31">
        <f>M192*AA192</f>
        <v>0</v>
      </c>
      <c r="P192" s="1">
        <v>3</v>
      </c>
      <c r="AA192" s="1">
        <f>IF(P192=1,$O$3,IF(P192=2,$O$4,$O$5))</f>
        <v>0</v>
      </c>
    </row>
    <row r="193">
      <c r="A193" s="1" t="s">
        <v>510</v>
      </c>
      <c r="E193" s="27" t="s">
        <v>506</v>
      </c>
    </row>
    <row r="194" ht="26">
      <c r="A194" s="1" t="s">
        <v>511</v>
      </c>
      <c r="E194" s="32" t="s">
        <v>10050</v>
      </c>
    </row>
    <row r="195" ht="25">
      <c r="A195" s="1" t="s">
        <v>513</v>
      </c>
      <c r="E195" s="27" t="s">
        <v>6048</v>
      </c>
    </row>
    <row r="196" ht="25">
      <c r="A196" s="1" t="s">
        <v>504</v>
      </c>
      <c r="B196" s="1">
        <v>45</v>
      </c>
      <c r="C196" s="26" t="s">
        <v>10051</v>
      </c>
      <c r="D196" t="s">
        <v>506</v>
      </c>
      <c r="E196" s="27" t="s">
        <v>10052</v>
      </c>
      <c r="F196" s="28" t="s">
        <v>567</v>
      </c>
      <c r="G196" s="29">
        <v>15</v>
      </c>
      <c r="H196" s="28">
        <v>0.00020100000000000001</v>
      </c>
      <c r="I196" s="30">
        <f>ROUND(G196*H196,P4)</f>
        <v>0</v>
      </c>
      <c r="L196" s="30">
        <v>0</v>
      </c>
      <c r="M196" s="24">
        <f>ROUND(G196*L196,P4)</f>
        <v>0</v>
      </c>
      <c r="N196" s="25" t="s">
        <v>6046</v>
      </c>
      <c r="O196" s="31">
        <f>M196*AA196</f>
        <v>0</v>
      </c>
      <c r="P196" s="1">
        <v>3</v>
      </c>
      <c r="AA196" s="1">
        <f>IF(P196=1,$O$3,IF(P196=2,$O$4,$O$5))</f>
        <v>0</v>
      </c>
    </row>
    <row r="197">
      <c r="A197" s="1" t="s">
        <v>510</v>
      </c>
      <c r="E197" s="27" t="s">
        <v>506</v>
      </c>
    </row>
    <row r="198" ht="39">
      <c r="A198" s="1" t="s">
        <v>511</v>
      </c>
      <c r="E198" s="32" t="s">
        <v>10053</v>
      </c>
    </row>
    <row r="199" ht="25">
      <c r="A199" s="1" t="s">
        <v>513</v>
      </c>
      <c r="E199" s="27" t="s">
        <v>6048</v>
      </c>
    </row>
    <row r="200" ht="13">
      <c r="A200" s="1" t="s">
        <v>501</v>
      </c>
      <c r="C200" s="22" t="s">
        <v>8823</v>
      </c>
      <c r="E200" s="23" t="s">
        <v>8824</v>
      </c>
      <c r="L200" s="24">
        <f>SUMIFS(L201:L224,A201:A224,"P")</f>
        <v>0</v>
      </c>
      <c r="M200" s="24">
        <f>SUMIFS(M201:M224,A201:A224,"P")</f>
        <v>0</v>
      </c>
      <c r="N200" s="25"/>
    </row>
    <row r="201">
      <c r="A201" s="1" t="s">
        <v>504</v>
      </c>
      <c r="B201" s="1">
        <v>52</v>
      </c>
      <c r="C201" s="26" t="s">
        <v>10054</v>
      </c>
      <c r="D201" t="s">
        <v>506</v>
      </c>
      <c r="E201" s="27" t="s">
        <v>10055</v>
      </c>
      <c r="F201" s="28" t="s">
        <v>1553</v>
      </c>
      <c r="G201" s="29">
        <v>18.062000000000001</v>
      </c>
      <c r="H201" s="28">
        <v>0.00016000000000000001</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
      <c r="A203" s="1" t="s">
        <v>511</v>
      </c>
      <c r="E203" s="32" t="s">
        <v>10056</v>
      </c>
    </row>
    <row r="204" ht="25">
      <c r="A204" s="1" t="s">
        <v>513</v>
      </c>
      <c r="E204" s="27" t="s">
        <v>6048</v>
      </c>
    </row>
    <row r="205">
      <c r="A205" s="1" t="s">
        <v>504</v>
      </c>
      <c r="B205" s="1">
        <v>50</v>
      </c>
      <c r="C205" s="26" t="s">
        <v>10057</v>
      </c>
      <c r="D205" t="s">
        <v>506</v>
      </c>
      <c r="E205" s="27" t="s">
        <v>10058</v>
      </c>
      <c r="F205" s="28" t="s">
        <v>1553</v>
      </c>
      <c r="G205" s="29">
        <v>17.443000000000001</v>
      </c>
      <c r="H205" s="28">
        <v>0.0018</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
      <c r="A207" s="1" t="s">
        <v>511</v>
      </c>
      <c r="E207" s="32" t="s">
        <v>10059</v>
      </c>
    </row>
    <row r="208" ht="25">
      <c r="A208" s="1" t="s">
        <v>513</v>
      </c>
      <c r="E208" s="27" t="s">
        <v>6048</v>
      </c>
    </row>
    <row r="209">
      <c r="A209" s="1" t="s">
        <v>504</v>
      </c>
      <c r="B209" s="1">
        <v>48</v>
      </c>
      <c r="C209" s="26" t="s">
        <v>10060</v>
      </c>
      <c r="D209" t="s">
        <v>506</v>
      </c>
      <c r="E209" s="27" t="s">
        <v>10061</v>
      </c>
      <c r="F209" s="28" t="s">
        <v>1553</v>
      </c>
      <c r="G209" s="29">
        <v>16.271999999999998</v>
      </c>
      <c r="H209" s="28">
        <v>0.0035999999999999999</v>
      </c>
      <c r="I209" s="30">
        <f>ROUND(G209*H209,P4)</f>
        <v>0</v>
      </c>
      <c r="L209" s="30">
        <v>0</v>
      </c>
      <c r="M209" s="24">
        <f>ROUND(G209*L209,P4)</f>
        <v>0</v>
      </c>
      <c r="N209" s="25" t="s">
        <v>6046</v>
      </c>
      <c r="O209" s="31">
        <f>M209*AA209</f>
        <v>0</v>
      </c>
      <c r="P209" s="1">
        <v>3</v>
      </c>
      <c r="AA209" s="1">
        <f>IF(P209=1,$O$3,IF(P209=2,$O$4,$O$5))</f>
        <v>0</v>
      </c>
    </row>
    <row r="210">
      <c r="A210" s="1" t="s">
        <v>510</v>
      </c>
      <c r="E210" s="27" t="s">
        <v>506</v>
      </c>
    </row>
    <row r="211" ht="26">
      <c r="A211" s="1" t="s">
        <v>511</v>
      </c>
      <c r="E211" s="32" t="s">
        <v>10062</v>
      </c>
    </row>
    <row r="212" ht="25">
      <c r="A212" s="1" t="s">
        <v>513</v>
      </c>
      <c r="E212" s="27" t="s">
        <v>6048</v>
      </c>
    </row>
    <row r="213" ht="25">
      <c r="A213" s="1" t="s">
        <v>504</v>
      </c>
      <c r="B213" s="1">
        <v>47</v>
      </c>
      <c r="C213" s="26" t="s">
        <v>10063</v>
      </c>
      <c r="D213" t="s">
        <v>506</v>
      </c>
      <c r="E213" s="27" t="s">
        <v>10064</v>
      </c>
      <c r="F213" s="28" t="s">
        <v>1553</v>
      </c>
      <c r="G213" s="29">
        <v>15.497</v>
      </c>
      <c r="H213" s="28">
        <v>0.0030000000000000001</v>
      </c>
      <c r="I213" s="30">
        <f>ROUND(G213*H213,P4)</f>
        <v>0</v>
      </c>
      <c r="L213" s="30">
        <v>0</v>
      </c>
      <c r="M213" s="24">
        <f>ROUND(G213*L213,P4)</f>
        <v>0</v>
      </c>
      <c r="N213" s="25" t="s">
        <v>6046</v>
      </c>
      <c r="O213" s="31">
        <f>M213*AA213</f>
        <v>0</v>
      </c>
      <c r="P213" s="1">
        <v>3</v>
      </c>
      <c r="AA213" s="1">
        <f>IF(P213=1,$O$3,IF(P213=2,$O$4,$O$5))</f>
        <v>0</v>
      </c>
    </row>
    <row r="214">
      <c r="A214" s="1" t="s">
        <v>510</v>
      </c>
      <c r="E214" s="27" t="s">
        <v>506</v>
      </c>
    </row>
    <row r="215" ht="39">
      <c r="A215" s="1" t="s">
        <v>511</v>
      </c>
      <c r="E215" s="32" t="s">
        <v>10065</v>
      </c>
    </row>
    <row r="216" ht="25">
      <c r="A216" s="1" t="s">
        <v>513</v>
      </c>
      <c r="E216" s="27" t="s">
        <v>6048</v>
      </c>
    </row>
    <row r="217" ht="25">
      <c r="A217" s="1" t="s">
        <v>504</v>
      </c>
      <c r="B217" s="1">
        <v>49</v>
      </c>
      <c r="C217" s="26" t="s">
        <v>10066</v>
      </c>
      <c r="D217" t="s">
        <v>506</v>
      </c>
      <c r="E217" s="27" t="s">
        <v>10067</v>
      </c>
      <c r="F217" s="28" t="s">
        <v>1553</v>
      </c>
      <c r="G217" s="29">
        <v>16.611999999999998</v>
      </c>
      <c r="H217" s="28">
        <v>0.0060600000000000003</v>
      </c>
      <c r="I217" s="30">
        <f>ROUND(G217*H217,P4)</f>
        <v>0</v>
      </c>
      <c r="L217" s="30">
        <v>0</v>
      </c>
      <c r="M217" s="24">
        <f>ROUND(G217*L217,P4)</f>
        <v>0</v>
      </c>
      <c r="N217" s="25" t="s">
        <v>6046</v>
      </c>
      <c r="O217" s="31">
        <f>M217*AA217</f>
        <v>0</v>
      </c>
      <c r="P217" s="1">
        <v>3</v>
      </c>
      <c r="AA217" s="1">
        <f>IF(P217=1,$O$3,IF(P217=2,$O$4,$O$5))</f>
        <v>0</v>
      </c>
    </row>
    <row r="218">
      <c r="A218" s="1" t="s">
        <v>510</v>
      </c>
      <c r="E218" s="27" t="s">
        <v>506</v>
      </c>
    </row>
    <row r="219" ht="39">
      <c r="A219" s="1" t="s">
        <v>511</v>
      </c>
      <c r="E219" s="32" t="s">
        <v>10047</v>
      </c>
    </row>
    <row r="220" ht="25">
      <c r="A220" s="1" t="s">
        <v>513</v>
      </c>
      <c r="E220" s="27" t="s">
        <v>6048</v>
      </c>
    </row>
    <row r="221" ht="25">
      <c r="A221" s="1" t="s">
        <v>504</v>
      </c>
      <c r="B221" s="1">
        <v>51</v>
      </c>
      <c r="C221" s="26" t="s">
        <v>10068</v>
      </c>
      <c r="D221" t="s">
        <v>506</v>
      </c>
      <c r="E221" s="27" t="s">
        <v>10069</v>
      </c>
      <c r="F221" s="28" t="s">
        <v>1553</v>
      </c>
      <c r="G221" s="29">
        <v>15.497</v>
      </c>
      <c r="H221" s="28">
        <v>4.0000000000000003E-05</v>
      </c>
      <c r="I221" s="30">
        <f>ROUND(G221*H221,P4)</f>
        <v>0</v>
      </c>
      <c r="L221" s="30">
        <v>0</v>
      </c>
      <c r="M221" s="24">
        <f>ROUND(G221*L221,P4)</f>
        <v>0</v>
      </c>
      <c r="N221" s="25" t="s">
        <v>6046</v>
      </c>
      <c r="O221" s="31">
        <f>M221*AA221</f>
        <v>0</v>
      </c>
      <c r="P221" s="1">
        <v>3</v>
      </c>
      <c r="AA221" s="1">
        <f>IF(P221=1,$O$3,IF(P221=2,$O$4,$O$5))</f>
        <v>0</v>
      </c>
    </row>
    <row r="222">
      <c r="A222" s="1" t="s">
        <v>510</v>
      </c>
      <c r="E222" s="27" t="s">
        <v>506</v>
      </c>
    </row>
    <row r="223" ht="39">
      <c r="A223" s="1" t="s">
        <v>511</v>
      </c>
      <c r="E223" s="32" t="s">
        <v>10065</v>
      </c>
    </row>
    <row r="224" ht="25">
      <c r="A224" s="1" t="s">
        <v>513</v>
      </c>
      <c r="E224" s="27" t="s">
        <v>6048</v>
      </c>
    </row>
    <row r="225" ht="13">
      <c r="A225" s="1" t="s">
        <v>501</v>
      </c>
      <c r="C225" s="22" t="s">
        <v>2576</v>
      </c>
      <c r="E225" s="23" t="s">
        <v>7211</v>
      </c>
      <c r="L225" s="24">
        <f>SUMIFS(L226:L481,A226:A481,"P")</f>
        <v>0</v>
      </c>
      <c r="M225" s="24">
        <f>SUMIFS(M226:M481,A226:A481,"P")</f>
        <v>0</v>
      </c>
      <c r="N225" s="25"/>
    </row>
    <row r="226">
      <c r="A226" s="1" t="s">
        <v>504</v>
      </c>
      <c r="B226" s="1">
        <v>59</v>
      </c>
      <c r="C226" s="26" t="s">
        <v>9004</v>
      </c>
      <c r="D226" t="s">
        <v>506</v>
      </c>
      <c r="E226" s="27" t="s">
        <v>9005</v>
      </c>
      <c r="F226" s="28" t="s">
        <v>567</v>
      </c>
      <c r="G226" s="29">
        <v>57.5</v>
      </c>
      <c r="H226" s="28">
        <v>0.00012</v>
      </c>
      <c r="I226" s="30">
        <f>ROUND(G226*H226,P4)</f>
        <v>0</v>
      </c>
      <c r="L226" s="30">
        <v>0</v>
      </c>
      <c r="M226" s="24">
        <f>ROUND(G226*L226,P4)</f>
        <v>0</v>
      </c>
      <c r="N226" s="25" t="s">
        <v>6046</v>
      </c>
      <c r="O226" s="31">
        <f>M226*AA226</f>
        <v>0</v>
      </c>
      <c r="P226" s="1">
        <v>3</v>
      </c>
      <c r="AA226" s="1">
        <f>IF(P226=1,$O$3,IF(P226=2,$O$4,$O$5))</f>
        <v>0</v>
      </c>
    </row>
    <row r="227">
      <c r="A227" s="1" t="s">
        <v>510</v>
      </c>
      <c r="E227" s="27" t="s">
        <v>506</v>
      </c>
    </row>
    <row r="228" ht="26">
      <c r="A228" s="1" t="s">
        <v>511</v>
      </c>
      <c r="E228" s="32" t="s">
        <v>9018</v>
      </c>
    </row>
    <row r="229" ht="25">
      <c r="A229" s="1" t="s">
        <v>513</v>
      </c>
      <c r="E229" s="27" t="s">
        <v>6048</v>
      </c>
    </row>
    <row r="230">
      <c r="A230" s="1" t="s">
        <v>504</v>
      </c>
      <c r="B230" s="1">
        <v>61</v>
      </c>
      <c r="C230" s="26" t="s">
        <v>9007</v>
      </c>
      <c r="D230" t="s">
        <v>506</v>
      </c>
      <c r="E230" s="27" t="s">
        <v>9008</v>
      </c>
      <c r="F230" s="28" t="s">
        <v>567</v>
      </c>
      <c r="G230" s="29">
        <v>23</v>
      </c>
      <c r="H230" s="28">
        <v>0.00017000000000000001</v>
      </c>
      <c r="I230" s="30">
        <f>ROUND(G230*H230,P4)</f>
        <v>0</v>
      </c>
      <c r="L230" s="30">
        <v>0</v>
      </c>
      <c r="M230" s="24">
        <f>ROUND(G230*L230,P4)</f>
        <v>0</v>
      </c>
      <c r="N230" s="25" t="s">
        <v>6046</v>
      </c>
      <c r="O230" s="31">
        <f>M230*AA230</f>
        <v>0</v>
      </c>
      <c r="P230" s="1">
        <v>3</v>
      </c>
      <c r="AA230" s="1">
        <f>IF(P230=1,$O$3,IF(P230=2,$O$4,$O$5))</f>
        <v>0</v>
      </c>
    </row>
    <row r="231">
      <c r="A231" s="1" t="s">
        <v>510</v>
      </c>
      <c r="E231" s="27" t="s">
        <v>506</v>
      </c>
    </row>
    <row r="232" ht="26">
      <c r="A232" s="1" t="s">
        <v>511</v>
      </c>
      <c r="E232" s="32" t="s">
        <v>10070</v>
      </c>
    </row>
    <row r="233" ht="25">
      <c r="A233" s="1" t="s">
        <v>513</v>
      </c>
      <c r="E233" s="27" t="s">
        <v>6048</v>
      </c>
    </row>
    <row r="234">
      <c r="A234" s="1" t="s">
        <v>504</v>
      </c>
      <c r="B234" s="1">
        <v>63</v>
      </c>
      <c r="C234" s="26" t="s">
        <v>9010</v>
      </c>
      <c r="D234" t="s">
        <v>506</v>
      </c>
      <c r="E234" s="27" t="s">
        <v>9011</v>
      </c>
      <c r="F234" s="28" t="s">
        <v>567</v>
      </c>
      <c r="G234" s="29">
        <v>23</v>
      </c>
      <c r="H234" s="28">
        <v>0.00013999999999999999</v>
      </c>
      <c r="I234" s="30">
        <f>ROUND(G234*H234,P4)</f>
        <v>0</v>
      </c>
      <c r="L234" s="30">
        <v>0</v>
      </c>
      <c r="M234" s="24">
        <f>ROUND(G234*L234,P4)</f>
        <v>0</v>
      </c>
      <c r="N234" s="25" t="s">
        <v>6046</v>
      </c>
      <c r="O234" s="31">
        <f>M234*AA234</f>
        <v>0</v>
      </c>
      <c r="P234" s="1">
        <v>3</v>
      </c>
      <c r="AA234" s="1">
        <f>IF(P234=1,$O$3,IF(P234=2,$O$4,$O$5))</f>
        <v>0</v>
      </c>
    </row>
    <row r="235">
      <c r="A235" s="1" t="s">
        <v>510</v>
      </c>
      <c r="E235" s="27" t="s">
        <v>506</v>
      </c>
    </row>
    <row r="236" ht="26">
      <c r="A236" s="1" t="s">
        <v>511</v>
      </c>
      <c r="E236" s="32" t="s">
        <v>10070</v>
      </c>
    </row>
    <row r="237" ht="25">
      <c r="A237" s="1" t="s">
        <v>513</v>
      </c>
      <c r="E237" s="27" t="s">
        <v>6048</v>
      </c>
    </row>
    <row r="238">
      <c r="A238" s="1" t="s">
        <v>504</v>
      </c>
      <c r="B238" s="1">
        <v>65</v>
      </c>
      <c r="C238" s="26" t="s">
        <v>9013</v>
      </c>
      <c r="D238" t="s">
        <v>506</v>
      </c>
      <c r="E238" s="27" t="s">
        <v>9014</v>
      </c>
      <c r="F238" s="28" t="s">
        <v>567</v>
      </c>
      <c r="G238" s="29">
        <v>11.5</v>
      </c>
      <c r="H238" s="28">
        <v>0.00064000000000000005</v>
      </c>
      <c r="I238" s="30">
        <f>ROUND(G238*H238,P4)</f>
        <v>0</v>
      </c>
      <c r="L238" s="30">
        <v>0</v>
      </c>
      <c r="M238" s="24">
        <f>ROUND(G238*L238,P4)</f>
        <v>0</v>
      </c>
      <c r="N238" s="25" t="s">
        <v>6046</v>
      </c>
      <c r="O238" s="31">
        <f>M238*AA238</f>
        <v>0</v>
      </c>
      <c r="P238" s="1">
        <v>3</v>
      </c>
      <c r="AA238" s="1">
        <f>IF(P238=1,$O$3,IF(P238=2,$O$4,$O$5))</f>
        <v>0</v>
      </c>
    </row>
    <row r="239">
      <c r="A239" s="1" t="s">
        <v>510</v>
      </c>
      <c r="E239" s="27" t="s">
        <v>506</v>
      </c>
    </row>
    <row r="240" ht="26">
      <c r="A240" s="1" t="s">
        <v>511</v>
      </c>
      <c r="E240" s="32" t="s">
        <v>10071</v>
      </c>
    </row>
    <row r="241" ht="25">
      <c r="A241" s="1" t="s">
        <v>513</v>
      </c>
      <c r="E241" s="27" t="s">
        <v>6048</v>
      </c>
    </row>
    <row r="242">
      <c r="A242" s="1" t="s">
        <v>504</v>
      </c>
      <c r="B242" s="1">
        <v>57</v>
      </c>
      <c r="C242" s="26" t="s">
        <v>9019</v>
      </c>
      <c r="D242" t="s">
        <v>506</v>
      </c>
      <c r="E242" s="27" t="s">
        <v>9020</v>
      </c>
      <c r="F242" s="28" t="s">
        <v>567</v>
      </c>
      <c r="G242" s="29">
        <v>11.5</v>
      </c>
      <c r="H242" s="28">
        <v>6.9999999999999994E-05</v>
      </c>
      <c r="I242" s="30">
        <f>ROUND(G242*H242,P4)</f>
        <v>0</v>
      </c>
      <c r="L242" s="30">
        <v>0</v>
      </c>
      <c r="M242" s="24">
        <f>ROUND(G242*L242,P4)</f>
        <v>0</v>
      </c>
      <c r="N242" s="25" t="s">
        <v>6046</v>
      </c>
      <c r="O242" s="31">
        <f>M242*AA242</f>
        <v>0</v>
      </c>
      <c r="P242" s="1">
        <v>3</v>
      </c>
      <c r="AA242" s="1">
        <f>IF(P242=1,$O$3,IF(P242=2,$O$4,$O$5))</f>
        <v>0</v>
      </c>
    </row>
    <row r="243">
      <c r="A243" s="1" t="s">
        <v>510</v>
      </c>
      <c r="E243" s="27" t="s">
        <v>506</v>
      </c>
    </row>
    <row r="244" ht="26">
      <c r="A244" s="1" t="s">
        <v>511</v>
      </c>
      <c r="E244" s="32" t="s">
        <v>10071</v>
      </c>
    </row>
    <row r="245" ht="25">
      <c r="A245" s="1" t="s">
        <v>513</v>
      </c>
      <c r="E245" s="27" t="s">
        <v>6048</v>
      </c>
    </row>
    <row r="246">
      <c r="A246" s="1" t="s">
        <v>504</v>
      </c>
      <c r="B246" s="1">
        <v>92</v>
      </c>
      <c r="C246" s="26" t="s">
        <v>9022</v>
      </c>
      <c r="D246" t="s">
        <v>506</v>
      </c>
      <c r="E246" s="27" t="s">
        <v>9023</v>
      </c>
      <c r="F246" s="28" t="s">
        <v>567</v>
      </c>
      <c r="G246" s="29">
        <v>11.5</v>
      </c>
      <c r="H246" s="28">
        <v>4.0000000000000003E-05</v>
      </c>
      <c r="I246" s="30">
        <f>ROUND(G246*H246,P4)</f>
        <v>0</v>
      </c>
      <c r="L246" s="30">
        <v>0</v>
      </c>
      <c r="M246" s="24">
        <f>ROUND(G246*L246,P4)</f>
        <v>0</v>
      </c>
      <c r="N246" s="25" t="s">
        <v>6046</v>
      </c>
      <c r="O246" s="31">
        <f>M246*AA246</f>
        <v>0</v>
      </c>
      <c r="P246" s="1">
        <v>3</v>
      </c>
      <c r="AA246" s="1">
        <f>IF(P246=1,$O$3,IF(P246=2,$O$4,$O$5))</f>
        <v>0</v>
      </c>
    </row>
    <row r="247">
      <c r="A247" s="1" t="s">
        <v>510</v>
      </c>
      <c r="E247" s="27" t="s">
        <v>506</v>
      </c>
    </row>
    <row r="248" ht="26">
      <c r="A248" s="1" t="s">
        <v>511</v>
      </c>
      <c r="E248" s="32" t="s">
        <v>10071</v>
      </c>
    </row>
    <row r="249" ht="25">
      <c r="A249" s="1" t="s">
        <v>513</v>
      </c>
      <c r="E249" s="27" t="s">
        <v>6048</v>
      </c>
    </row>
    <row r="250">
      <c r="A250" s="1" t="s">
        <v>504</v>
      </c>
      <c r="B250" s="1">
        <v>94</v>
      </c>
      <c r="C250" s="26" t="s">
        <v>10072</v>
      </c>
      <c r="D250" t="s">
        <v>506</v>
      </c>
      <c r="E250" s="27" t="s">
        <v>10073</v>
      </c>
      <c r="F250" s="28" t="s">
        <v>567</v>
      </c>
      <c r="G250" s="29">
        <v>11.5</v>
      </c>
      <c r="H250" s="28">
        <v>0.00022000000000000001</v>
      </c>
      <c r="I250" s="30">
        <f>ROUND(G250*H250,P4)</f>
        <v>0</v>
      </c>
      <c r="L250" s="30">
        <v>0</v>
      </c>
      <c r="M250" s="24">
        <f>ROUND(G250*L250,P4)</f>
        <v>0</v>
      </c>
      <c r="N250" s="25" t="s">
        <v>6046</v>
      </c>
      <c r="O250" s="31">
        <f>M250*AA250</f>
        <v>0</v>
      </c>
      <c r="P250" s="1">
        <v>3</v>
      </c>
      <c r="AA250" s="1">
        <f>IF(P250=1,$O$3,IF(P250=2,$O$4,$O$5))</f>
        <v>0</v>
      </c>
    </row>
    <row r="251">
      <c r="A251" s="1" t="s">
        <v>510</v>
      </c>
      <c r="E251" s="27" t="s">
        <v>506</v>
      </c>
    </row>
    <row r="252" ht="26">
      <c r="A252" s="1" t="s">
        <v>511</v>
      </c>
      <c r="E252" s="32" t="s">
        <v>10071</v>
      </c>
    </row>
    <row r="253" ht="25">
      <c r="A253" s="1" t="s">
        <v>513</v>
      </c>
      <c r="E253" s="27" t="s">
        <v>6048</v>
      </c>
    </row>
    <row r="254">
      <c r="A254" s="1" t="s">
        <v>504</v>
      </c>
      <c r="B254" s="1">
        <v>73</v>
      </c>
      <c r="C254" s="26" t="s">
        <v>10074</v>
      </c>
      <c r="D254" t="s">
        <v>506</v>
      </c>
      <c r="E254" s="27" t="s">
        <v>10075</v>
      </c>
      <c r="F254" s="28" t="s">
        <v>519</v>
      </c>
      <c r="G254" s="29">
        <v>2</v>
      </c>
      <c r="H254" s="28">
        <v>9.0000000000000006E-05</v>
      </c>
      <c r="I254" s="30">
        <f>ROUND(G254*H254,P4)</f>
        <v>0</v>
      </c>
      <c r="L254" s="30">
        <v>0</v>
      </c>
      <c r="M254" s="24">
        <f>ROUND(G254*L254,P4)</f>
        <v>0</v>
      </c>
      <c r="N254" s="25" t="s">
        <v>6046</v>
      </c>
      <c r="O254" s="31">
        <f>M254*AA254</f>
        <v>0</v>
      </c>
      <c r="P254" s="1">
        <v>3</v>
      </c>
      <c r="AA254" s="1">
        <f>IF(P254=1,$O$3,IF(P254=2,$O$4,$O$5))</f>
        <v>0</v>
      </c>
    </row>
    <row r="255">
      <c r="A255" s="1" t="s">
        <v>510</v>
      </c>
      <c r="E255" s="27" t="s">
        <v>506</v>
      </c>
    </row>
    <row r="256" ht="26">
      <c r="A256" s="1" t="s">
        <v>511</v>
      </c>
      <c r="E256" s="32" t="s">
        <v>529</v>
      </c>
    </row>
    <row r="257" ht="25">
      <c r="A257" s="1" t="s">
        <v>513</v>
      </c>
      <c r="E257" s="27" t="s">
        <v>6048</v>
      </c>
    </row>
    <row r="258">
      <c r="A258" s="1" t="s">
        <v>504</v>
      </c>
      <c r="B258" s="1">
        <v>75</v>
      </c>
      <c r="C258" s="26" t="s">
        <v>10076</v>
      </c>
      <c r="D258" t="s">
        <v>506</v>
      </c>
      <c r="E258" s="27" t="s">
        <v>10077</v>
      </c>
      <c r="F258" s="28" t="s">
        <v>519</v>
      </c>
      <c r="G258" s="29">
        <v>3</v>
      </c>
      <c r="H258" s="28">
        <v>0.0001</v>
      </c>
      <c r="I258" s="30">
        <f>ROUND(G258*H258,P4)</f>
        <v>0</v>
      </c>
      <c r="L258" s="30">
        <v>0</v>
      </c>
      <c r="M258" s="24">
        <f>ROUND(G258*L258,P4)</f>
        <v>0</v>
      </c>
      <c r="N258" s="25" t="s">
        <v>6046</v>
      </c>
      <c r="O258" s="31">
        <f>M258*AA258</f>
        <v>0</v>
      </c>
      <c r="P258" s="1">
        <v>3</v>
      </c>
      <c r="AA258" s="1">
        <f>IF(P258=1,$O$3,IF(P258=2,$O$4,$O$5))</f>
        <v>0</v>
      </c>
    </row>
    <row r="259">
      <c r="A259" s="1" t="s">
        <v>510</v>
      </c>
      <c r="E259" s="27" t="s">
        <v>506</v>
      </c>
    </row>
    <row r="260" ht="26">
      <c r="A260" s="1" t="s">
        <v>511</v>
      </c>
      <c r="E260" s="32" t="s">
        <v>673</v>
      </c>
    </row>
    <row r="261" ht="25">
      <c r="A261" s="1" t="s">
        <v>513</v>
      </c>
      <c r="E261" s="27" t="s">
        <v>6048</v>
      </c>
    </row>
    <row r="262">
      <c r="A262" s="1" t="s">
        <v>504</v>
      </c>
      <c r="B262" s="1">
        <v>54</v>
      </c>
      <c r="C262" s="26" t="s">
        <v>9046</v>
      </c>
      <c r="D262" t="s">
        <v>506</v>
      </c>
      <c r="E262" s="27" t="s">
        <v>9047</v>
      </c>
      <c r="F262" s="28" t="s">
        <v>567</v>
      </c>
      <c r="G262" s="29">
        <v>84</v>
      </c>
      <c r="H262" s="28">
        <v>0.00016000000000000001</v>
      </c>
      <c r="I262" s="30">
        <f>ROUND(G262*H262,P4)</f>
        <v>0</v>
      </c>
      <c r="L262" s="30">
        <v>0</v>
      </c>
      <c r="M262" s="24">
        <f>ROUND(G262*L262,P4)</f>
        <v>0</v>
      </c>
      <c r="N262" s="25" t="s">
        <v>6046</v>
      </c>
      <c r="O262" s="31">
        <f>M262*AA262</f>
        <v>0</v>
      </c>
      <c r="P262" s="1">
        <v>3</v>
      </c>
      <c r="AA262" s="1">
        <f>IF(P262=1,$O$3,IF(P262=2,$O$4,$O$5))</f>
        <v>0</v>
      </c>
    </row>
    <row r="263">
      <c r="A263" s="1" t="s">
        <v>510</v>
      </c>
      <c r="E263" s="27" t="s">
        <v>506</v>
      </c>
    </row>
    <row r="264" ht="26">
      <c r="A264" s="1" t="s">
        <v>511</v>
      </c>
      <c r="E264" s="32" t="s">
        <v>10078</v>
      </c>
    </row>
    <row r="265" ht="25">
      <c r="A265" s="1" t="s">
        <v>513</v>
      </c>
      <c r="E265" s="27" t="s">
        <v>6048</v>
      </c>
    </row>
    <row r="266">
      <c r="A266" s="1" t="s">
        <v>504</v>
      </c>
      <c r="B266" s="1">
        <v>106</v>
      </c>
      <c r="C266" s="26" t="s">
        <v>10079</v>
      </c>
      <c r="D266" t="s">
        <v>506</v>
      </c>
      <c r="E266" s="27" t="s">
        <v>10080</v>
      </c>
      <c r="F266" s="28" t="s">
        <v>519</v>
      </c>
      <c r="G266" s="29">
        <v>2</v>
      </c>
      <c r="H266" s="28">
        <v>0.00018000000000000001</v>
      </c>
      <c r="I266" s="30">
        <f>ROUND(G266*H266,P4)</f>
        <v>0</v>
      </c>
      <c r="L266" s="30">
        <v>0</v>
      </c>
      <c r="M266" s="24">
        <f>ROUND(G266*L266,P4)</f>
        <v>0</v>
      </c>
      <c r="N266" s="25" t="s">
        <v>6046</v>
      </c>
      <c r="O266" s="31">
        <f>M266*AA266</f>
        <v>0</v>
      </c>
      <c r="P266" s="1">
        <v>3</v>
      </c>
      <c r="AA266" s="1">
        <f>IF(P266=1,$O$3,IF(P266=2,$O$4,$O$5))</f>
        <v>0</v>
      </c>
    </row>
    <row r="267">
      <c r="A267" s="1" t="s">
        <v>510</v>
      </c>
      <c r="E267" s="27" t="s">
        <v>506</v>
      </c>
    </row>
    <row r="268" ht="26">
      <c r="A268" s="1" t="s">
        <v>511</v>
      </c>
      <c r="E268" s="32" t="s">
        <v>529</v>
      </c>
    </row>
    <row r="269" ht="25">
      <c r="A269" s="1" t="s">
        <v>513</v>
      </c>
      <c r="E269" s="27" t="s">
        <v>6048</v>
      </c>
    </row>
    <row r="270">
      <c r="A270" s="1" t="s">
        <v>504</v>
      </c>
      <c r="B270" s="1">
        <v>105</v>
      </c>
      <c r="C270" s="26" t="s">
        <v>9062</v>
      </c>
      <c r="D270" t="s">
        <v>506</v>
      </c>
      <c r="E270" s="27" t="s">
        <v>10081</v>
      </c>
      <c r="F270" s="28" t="s">
        <v>519</v>
      </c>
      <c r="G270" s="29">
        <v>2</v>
      </c>
      <c r="H270" s="28">
        <v>0.00029999999999999997</v>
      </c>
      <c r="I270" s="30">
        <f>ROUND(G270*H270,P4)</f>
        <v>0</v>
      </c>
      <c r="L270" s="30">
        <v>0</v>
      </c>
      <c r="M270" s="24">
        <f>ROUND(G270*L270,P4)</f>
        <v>0</v>
      </c>
      <c r="N270" s="25" t="s">
        <v>6046</v>
      </c>
      <c r="O270" s="31">
        <f>M270*AA270</f>
        <v>0</v>
      </c>
      <c r="P270" s="1">
        <v>3</v>
      </c>
      <c r="AA270" s="1">
        <f>IF(P270=1,$O$3,IF(P270=2,$O$4,$O$5))</f>
        <v>0</v>
      </c>
    </row>
    <row r="271">
      <c r="A271" s="1" t="s">
        <v>510</v>
      </c>
      <c r="E271" s="27" t="s">
        <v>506</v>
      </c>
    </row>
    <row r="272" ht="26">
      <c r="A272" s="1" t="s">
        <v>511</v>
      </c>
      <c r="E272" s="32" t="s">
        <v>529</v>
      </c>
    </row>
    <row r="273" ht="25">
      <c r="A273" s="1" t="s">
        <v>513</v>
      </c>
      <c r="E273" s="27" t="s">
        <v>6048</v>
      </c>
    </row>
    <row r="274">
      <c r="A274" s="1" t="s">
        <v>504</v>
      </c>
      <c r="B274" s="1">
        <v>101</v>
      </c>
      <c r="C274" s="26" t="s">
        <v>9064</v>
      </c>
      <c r="D274" t="s">
        <v>506</v>
      </c>
      <c r="E274" s="27" t="s">
        <v>9065</v>
      </c>
      <c r="F274" s="28" t="s">
        <v>4976</v>
      </c>
      <c r="G274" s="29">
        <v>6.2000000000000002</v>
      </c>
      <c r="H274" s="28">
        <v>0.001</v>
      </c>
      <c r="I274" s="30">
        <f>ROUND(G274*H274,P4)</f>
        <v>0</v>
      </c>
      <c r="L274" s="30">
        <v>0</v>
      </c>
      <c r="M274" s="24">
        <f>ROUND(G274*L274,P4)</f>
        <v>0</v>
      </c>
      <c r="N274" s="25" t="s">
        <v>6046</v>
      </c>
      <c r="O274" s="31">
        <f>M274*AA274</f>
        <v>0</v>
      </c>
      <c r="P274" s="1">
        <v>3</v>
      </c>
      <c r="AA274" s="1">
        <f>IF(P274=1,$O$3,IF(P274=2,$O$4,$O$5))</f>
        <v>0</v>
      </c>
    </row>
    <row r="275">
      <c r="A275" s="1" t="s">
        <v>510</v>
      </c>
      <c r="E275" s="27" t="s">
        <v>506</v>
      </c>
    </row>
    <row r="276" ht="26">
      <c r="A276" s="1" t="s">
        <v>511</v>
      </c>
      <c r="E276" s="32" t="s">
        <v>10082</v>
      </c>
    </row>
    <row r="277" ht="25">
      <c r="A277" s="1" t="s">
        <v>513</v>
      </c>
      <c r="E277" s="27" t="s">
        <v>6048</v>
      </c>
    </row>
    <row r="278">
      <c r="A278" s="1" t="s">
        <v>504</v>
      </c>
      <c r="B278" s="1">
        <v>99</v>
      </c>
      <c r="C278" s="26" t="s">
        <v>9066</v>
      </c>
      <c r="D278" t="s">
        <v>506</v>
      </c>
      <c r="E278" s="27" t="s">
        <v>9067</v>
      </c>
      <c r="F278" s="28" t="s">
        <v>519</v>
      </c>
      <c r="G278" s="29">
        <v>25</v>
      </c>
      <c r="H278" s="28">
        <v>0.00011</v>
      </c>
      <c r="I278" s="30">
        <f>ROUND(G278*H278,P4)</f>
        <v>0</v>
      </c>
      <c r="L278" s="30">
        <v>0</v>
      </c>
      <c r="M278" s="24">
        <f>ROUND(G278*L278,P4)</f>
        <v>0</v>
      </c>
      <c r="N278" s="25" t="s">
        <v>6046</v>
      </c>
      <c r="O278" s="31">
        <f>M278*AA278</f>
        <v>0</v>
      </c>
      <c r="P278" s="1">
        <v>3</v>
      </c>
      <c r="AA278" s="1">
        <f>IF(P278=1,$O$3,IF(P278=2,$O$4,$O$5))</f>
        <v>0</v>
      </c>
    </row>
    <row r="279">
      <c r="A279" s="1" t="s">
        <v>510</v>
      </c>
      <c r="E279" s="27" t="s">
        <v>506</v>
      </c>
    </row>
    <row r="280" ht="26">
      <c r="A280" s="1" t="s">
        <v>511</v>
      </c>
      <c r="E280" s="32" t="s">
        <v>2318</v>
      </c>
    </row>
    <row r="281" ht="25">
      <c r="A281" s="1" t="s">
        <v>513</v>
      </c>
      <c r="E281" s="27" t="s">
        <v>6048</v>
      </c>
    </row>
    <row r="282">
      <c r="A282" s="1" t="s">
        <v>504</v>
      </c>
      <c r="B282" s="1">
        <v>97</v>
      </c>
      <c r="C282" s="26" t="s">
        <v>9068</v>
      </c>
      <c r="D282" t="s">
        <v>506</v>
      </c>
      <c r="E282" s="27" t="s">
        <v>9069</v>
      </c>
      <c r="F282" s="28" t="s">
        <v>519</v>
      </c>
      <c r="G282" s="29">
        <v>16</v>
      </c>
      <c r="H282" s="28">
        <v>0.00044999999999999999</v>
      </c>
      <c r="I282" s="30">
        <f>ROUND(G282*H282,P4)</f>
        <v>0</v>
      </c>
      <c r="L282" s="30">
        <v>0</v>
      </c>
      <c r="M282" s="24">
        <f>ROUND(G282*L282,P4)</f>
        <v>0</v>
      </c>
      <c r="N282" s="25" t="s">
        <v>6046</v>
      </c>
      <c r="O282" s="31">
        <f>M282*AA282</f>
        <v>0</v>
      </c>
      <c r="P282" s="1">
        <v>3</v>
      </c>
      <c r="AA282" s="1">
        <f>IF(P282=1,$O$3,IF(P282=2,$O$4,$O$5))</f>
        <v>0</v>
      </c>
    </row>
    <row r="283">
      <c r="A283" s="1" t="s">
        <v>510</v>
      </c>
      <c r="E283" s="27" t="s">
        <v>506</v>
      </c>
    </row>
    <row r="284" ht="26">
      <c r="A284" s="1" t="s">
        <v>511</v>
      </c>
      <c r="E284" s="32" t="s">
        <v>718</v>
      </c>
    </row>
    <row r="285" ht="25">
      <c r="A285" s="1" t="s">
        <v>513</v>
      </c>
      <c r="E285" s="27" t="s">
        <v>6048</v>
      </c>
    </row>
    <row r="286">
      <c r="A286" s="1" t="s">
        <v>504</v>
      </c>
      <c r="B286" s="1">
        <v>98</v>
      </c>
      <c r="C286" s="26" t="s">
        <v>9070</v>
      </c>
      <c r="D286" t="s">
        <v>506</v>
      </c>
      <c r="E286" s="27" t="s">
        <v>9071</v>
      </c>
      <c r="F286" s="28" t="s">
        <v>519</v>
      </c>
      <c r="G286" s="29">
        <v>10</v>
      </c>
      <c r="H286" s="28">
        <v>0.00033</v>
      </c>
      <c r="I286" s="30">
        <f>ROUND(G286*H286,P4)</f>
        <v>0</v>
      </c>
      <c r="L286" s="30">
        <v>0</v>
      </c>
      <c r="M286" s="24">
        <f>ROUND(G286*L286,P4)</f>
        <v>0</v>
      </c>
      <c r="N286" s="25" t="s">
        <v>6046</v>
      </c>
      <c r="O286" s="31">
        <f>M286*AA286</f>
        <v>0</v>
      </c>
      <c r="P286" s="1">
        <v>3</v>
      </c>
      <c r="AA286" s="1">
        <f>IF(P286=1,$O$3,IF(P286=2,$O$4,$O$5))</f>
        <v>0</v>
      </c>
    </row>
    <row r="287">
      <c r="A287" s="1" t="s">
        <v>510</v>
      </c>
      <c r="E287" s="27" t="s">
        <v>506</v>
      </c>
    </row>
    <row r="288" ht="26">
      <c r="A288" s="1" t="s">
        <v>511</v>
      </c>
      <c r="E288" s="32" t="s">
        <v>668</v>
      </c>
    </row>
    <row r="289" ht="25">
      <c r="A289" s="1" t="s">
        <v>513</v>
      </c>
      <c r="E289" s="27" t="s">
        <v>6048</v>
      </c>
    </row>
    <row r="290">
      <c r="A290" s="1" t="s">
        <v>504</v>
      </c>
      <c r="B290" s="1">
        <v>109</v>
      </c>
      <c r="C290" s="26" t="s">
        <v>9072</v>
      </c>
      <c r="D290" t="s">
        <v>506</v>
      </c>
      <c r="E290" s="27" t="s">
        <v>9073</v>
      </c>
      <c r="F290" s="28" t="s">
        <v>519</v>
      </c>
      <c r="G290" s="29">
        <v>2</v>
      </c>
      <c r="H290" s="28">
        <v>0.0041999999999999997</v>
      </c>
      <c r="I290" s="30">
        <f>ROUND(G290*H290,P4)</f>
        <v>0</v>
      </c>
      <c r="L290" s="30">
        <v>0</v>
      </c>
      <c r="M290" s="24">
        <f>ROUND(G290*L290,P4)</f>
        <v>0</v>
      </c>
      <c r="N290" s="25" t="s">
        <v>6046</v>
      </c>
      <c r="O290" s="31">
        <f>M290*AA290</f>
        <v>0</v>
      </c>
      <c r="P290" s="1">
        <v>3</v>
      </c>
      <c r="AA290" s="1">
        <f>IF(P290=1,$O$3,IF(P290=2,$O$4,$O$5))</f>
        <v>0</v>
      </c>
    </row>
    <row r="291">
      <c r="A291" s="1" t="s">
        <v>510</v>
      </c>
      <c r="E291" s="27" t="s">
        <v>506</v>
      </c>
    </row>
    <row r="292" ht="26">
      <c r="A292" s="1" t="s">
        <v>511</v>
      </c>
      <c r="E292" s="32" t="s">
        <v>529</v>
      </c>
    </row>
    <row r="293" ht="25">
      <c r="A293" s="1" t="s">
        <v>513</v>
      </c>
      <c r="E293" s="27" t="s">
        <v>6048</v>
      </c>
    </row>
    <row r="294">
      <c r="A294" s="1" t="s">
        <v>504</v>
      </c>
      <c r="B294" s="1">
        <v>110</v>
      </c>
      <c r="C294" s="26" t="s">
        <v>9074</v>
      </c>
      <c r="D294" t="s">
        <v>506</v>
      </c>
      <c r="E294" s="27" t="s">
        <v>9075</v>
      </c>
      <c r="F294" s="28" t="s">
        <v>519</v>
      </c>
      <c r="G294" s="29">
        <v>4</v>
      </c>
      <c r="H294" s="28">
        <v>0.00032000000000000003</v>
      </c>
      <c r="I294" s="30">
        <f>ROUND(G294*H294,P4)</f>
        <v>0</v>
      </c>
      <c r="L294" s="30">
        <v>0</v>
      </c>
      <c r="M294" s="24">
        <f>ROUND(G294*L294,P4)</f>
        <v>0</v>
      </c>
      <c r="N294" s="25" t="s">
        <v>6046</v>
      </c>
      <c r="O294" s="31">
        <f>M294*AA294</f>
        <v>0</v>
      </c>
      <c r="P294" s="1">
        <v>3</v>
      </c>
      <c r="AA294" s="1">
        <f>IF(P294=1,$O$3,IF(P294=2,$O$4,$O$5))</f>
        <v>0</v>
      </c>
    </row>
    <row r="295">
      <c r="A295" s="1" t="s">
        <v>510</v>
      </c>
      <c r="E295" s="27" t="s">
        <v>506</v>
      </c>
    </row>
    <row r="296" ht="26">
      <c r="A296" s="1" t="s">
        <v>511</v>
      </c>
      <c r="E296" s="32" t="s">
        <v>544</v>
      </c>
    </row>
    <row r="297" ht="25">
      <c r="A297" s="1" t="s">
        <v>513</v>
      </c>
      <c r="E297" s="27" t="s">
        <v>6048</v>
      </c>
    </row>
    <row r="298">
      <c r="A298" s="1" t="s">
        <v>504</v>
      </c>
      <c r="B298" s="1">
        <v>107</v>
      </c>
      <c r="C298" s="26" t="s">
        <v>9076</v>
      </c>
      <c r="D298" t="s">
        <v>506</v>
      </c>
      <c r="E298" s="27" t="s">
        <v>9077</v>
      </c>
      <c r="F298" s="28" t="s">
        <v>519</v>
      </c>
      <c r="G298" s="29">
        <v>4</v>
      </c>
      <c r="H298" s="28">
        <v>0.00042999999999999999</v>
      </c>
      <c r="I298" s="30">
        <f>ROUND(G298*H298,P4)</f>
        <v>0</v>
      </c>
      <c r="L298" s="30">
        <v>0</v>
      </c>
      <c r="M298" s="24">
        <f>ROUND(G298*L298,P4)</f>
        <v>0</v>
      </c>
      <c r="N298" s="25" t="s">
        <v>6046</v>
      </c>
      <c r="O298" s="31">
        <f>M298*AA298</f>
        <v>0</v>
      </c>
      <c r="P298" s="1">
        <v>3</v>
      </c>
      <c r="AA298" s="1">
        <f>IF(P298=1,$O$3,IF(P298=2,$O$4,$O$5))</f>
        <v>0</v>
      </c>
    </row>
    <row r="299">
      <c r="A299" s="1" t="s">
        <v>510</v>
      </c>
      <c r="E299" s="27" t="s">
        <v>506</v>
      </c>
    </row>
    <row r="300" ht="26">
      <c r="A300" s="1" t="s">
        <v>511</v>
      </c>
      <c r="E300" s="32" t="s">
        <v>544</v>
      </c>
    </row>
    <row r="301" ht="25">
      <c r="A301" s="1" t="s">
        <v>513</v>
      </c>
      <c r="E301" s="27" t="s">
        <v>6048</v>
      </c>
    </row>
    <row r="302">
      <c r="A302" s="1" t="s">
        <v>504</v>
      </c>
      <c r="B302" s="1">
        <v>104</v>
      </c>
      <c r="C302" s="26" t="s">
        <v>9080</v>
      </c>
      <c r="D302" t="s">
        <v>506</v>
      </c>
      <c r="E302" s="27" t="s">
        <v>9081</v>
      </c>
      <c r="F302" s="28" t="s">
        <v>519</v>
      </c>
      <c r="G302" s="29">
        <v>2</v>
      </c>
      <c r="H302" s="28">
        <v>0.00069999999999999999</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
      <c r="A304" s="1" t="s">
        <v>511</v>
      </c>
      <c r="E304" s="32" t="s">
        <v>529</v>
      </c>
    </row>
    <row r="305" ht="25">
      <c r="A305" s="1" t="s">
        <v>513</v>
      </c>
      <c r="E305" s="27" t="s">
        <v>6048</v>
      </c>
    </row>
    <row r="306">
      <c r="A306" s="1" t="s">
        <v>504</v>
      </c>
      <c r="B306" s="1">
        <v>90</v>
      </c>
      <c r="C306" s="26" t="s">
        <v>9082</v>
      </c>
      <c r="D306" t="s">
        <v>506</v>
      </c>
      <c r="E306" s="27" t="s">
        <v>9083</v>
      </c>
      <c r="F306" s="28" t="s">
        <v>4976</v>
      </c>
      <c r="G306" s="29">
        <v>28.5</v>
      </c>
      <c r="H306" s="28">
        <v>0.001</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
      <c r="A308" s="1" t="s">
        <v>511</v>
      </c>
      <c r="E308" s="32" t="s">
        <v>10083</v>
      </c>
    </row>
    <row r="309" ht="25">
      <c r="A309" s="1" t="s">
        <v>513</v>
      </c>
      <c r="E309" s="27" t="s">
        <v>6048</v>
      </c>
    </row>
    <row r="310">
      <c r="A310" s="1" t="s">
        <v>504</v>
      </c>
      <c r="B310" s="1">
        <v>112</v>
      </c>
      <c r="C310" s="26" t="s">
        <v>9084</v>
      </c>
      <c r="D310" t="s">
        <v>506</v>
      </c>
      <c r="E310" s="27" t="s">
        <v>9085</v>
      </c>
      <c r="F310" s="28" t="s">
        <v>519</v>
      </c>
      <c r="G310" s="29">
        <v>2</v>
      </c>
      <c r="H310" s="28">
        <v>0</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
      <c r="A312" s="1" t="s">
        <v>511</v>
      </c>
      <c r="E312" s="32" t="s">
        <v>529</v>
      </c>
    </row>
    <row r="313" ht="25">
      <c r="A313" s="1" t="s">
        <v>513</v>
      </c>
      <c r="E313" s="27" t="s">
        <v>6048</v>
      </c>
    </row>
    <row r="314">
      <c r="A314" s="1" t="s">
        <v>504</v>
      </c>
      <c r="B314" s="1">
        <v>96</v>
      </c>
      <c r="C314" s="26" t="s">
        <v>9086</v>
      </c>
      <c r="D314" t="s">
        <v>506</v>
      </c>
      <c r="E314" s="27" t="s">
        <v>9087</v>
      </c>
      <c r="F314" s="28" t="s">
        <v>4976</v>
      </c>
      <c r="G314" s="29">
        <v>4.0499999999999998</v>
      </c>
      <c r="H314" s="28">
        <v>0.001</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
      <c r="A316" s="1" t="s">
        <v>511</v>
      </c>
      <c r="E316" s="32" t="s">
        <v>10084</v>
      </c>
    </row>
    <row r="317" ht="25">
      <c r="A317" s="1" t="s">
        <v>513</v>
      </c>
      <c r="E317" s="27" t="s">
        <v>6048</v>
      </c>
    </row>
    <row r="318">
      <c r="A318" s="1" t="s">
        <v>504</v>
      </c>
      <c r="B318" s="1">
        <v>114</v>
      </c>
      <c r="C318" s="26" t="s">
        <v>9088</v>
      </c>
      <c r="D318" t="s">
        <v>506</v>
      </c>
      <c r="E318" s="27" t="s">
        <v>9089</v>
      </c>
      <c r="F318" s="28" t="s">
        <v>519</v>
      </c>
      <c r="G318" s="29">
        <v>2</v>
      </c>
      <c r="H318" s="28">
        <v>0.0022799999999999999</v>
      </c>
      <c r="I318" s="30">
        <f>ROUND(G318*H318,P4)</f>
        <v>0</v>
      </c>
      <c r="L318" s="30">
        <v>0</v>
      </c>
      <c r="M318" s="24">
        <f>ROUND(G318*L318,P4)</f>
        <v>0</v>
      </c>
      <c r="N318" s="25" t="s">
        <v>6046</v>
      </c>
      <c r="O318" s="31">
        <f>M318*AA318</f>
        <v>0</v>
      </c>
      <c r="P318" s="1">
        <v>3</v>
      </c>
      <c r="AA318" s="1">
        <f>IF(P318=1,$O$3,IF(P318=2,$O$4,$O$5))</f>
        <v>0</v>
      </c>
    </row>
    <row r="319">
      <c r="A319" s="1" t="s">
        <v>510</v>
      </c>
      <c r="E319" s="27" t="s">
        <v>506</v>
      </c>
    </row>
    <row r="320" ht="26">
      <c r="A320" s="1" t="s">
        <v>511</v>
      </c>
      <c r="E320" s="32" t="s">
        <v>529</v>
      </c>
    </row>
    <row r="321" ht="25">
      <c r="A321" s="1" t="s">
        <v>513</v>
      </c>
      <c r="E321" s="27" t="s">
        <v>6048</v>
      </c>
    </row>
    <row r="322">
      <c r="A322" s="1" t="s">
        <v>504</v>
      </c>
      <c r="B322" s="1">
        <v>77</v>
      </c>
      <c r="C322" s="26" t="s">
        <v>9092</v>
      </c>
      <c r="D322" t="s">
        <v>506</v>
      </c>
      <c r="E322" s="27" t="s">
        <v>9093</v>
      </c>
      <c r="F322" s="28" t="s">
        <v>519</v>
      </c>
      <c r="G322" s="29">
        <v>3</v>
      </c>
      <c r="H322" s="28">
        <v>0.00040000000000000002</v>
      </c>
      <c r="I322" s="30">
        <f>ROUND(G322*H322,P4)</f>
        <v>0</v>
      </c>
      <c r="L322" s="30">
        <v>0</v>
      </c>
      <c r="M322" s="24">
        <f>ROUND(G322*L322,P4)</f>
        <v>0</v>
      </c>
      <c r="N322" s="25" t="s">
        <v>6046</v>
      </c>
      <c r="O322" s="31">
        <f>M322*AA322</f>
        <v>0</v>
      </c>
      <c r="P322" s="1">
        <v>3</v>
      </c>
      <c r="AA322" s="1">
        <f>IF(P322=1,$O$3,IF(P322=2,$O$4,$O$5))</f>
        <v>0</v>
      </c>
    </row>
    <row r="323">
      <c r="A323" s="1" t="s">
        <v>510</v>
      </c>
      <c r="E323" s="27" t="s">
        <v>506</v>
      </c>
    </row>
    <row r="324" ht="26">
      <c r="A324" s="1" t="s">
        <v>511</v>
      </c>
      <c r="E324" s="32" t="s">
        <v>673</v>
      </c>
    </row>
    <row r="325" ht="25">
      <c r="A325" s="1" t="s">
        <v>513</v>
      </c>
      <c r="E325" s="27" t="s">
        <v>6048</v>
      </c>
    </row>
    <row r="326">
      <c r="A326" s="1" t="s">
        <v>504</v>
      </c>
      <c r="B326" s="1">
        <v>78</v>
      </c>
      <c r="C326" s="26" t="s">
        <v>9095</v>
      </c>
      <c r="D326" t="s">
        <v>506</v>
      </c>
      <c r="E326" s="27" t="s">
        <v>9096</v>
      </c>
      <c r="F326" s="28" t="s">
        <v>519</v>
      </c>
      <c r="G326" s="29">
        <v>3</v>
      </c>
      <c r="H326" s="28">
        <v>0.00040000000000000002</v>
      </c>
      <c r="I326" s="30">
        <f>ROUND(G326*H326,P4)</f>
        <v>0</v>
      </c>
      <c r="L326" s="30">
        <v>0</v>
      </c>
      <c r="M326" s="24">
        <f>ROUND(G326*L326,P4)</f>
        <v>0</v>
      </c>
      <c r="N326" s="25" t="s">
        <v>6046</v>
      </c>
      <c r="O326" s="31">
        <f>M326*AA326</f>
        <v>0</v>
      </c>
      <c r="P326" s="1">
        <v>3</v>
      </c>
      <c r="AA326" s="1">
        <f>IF(P326=1,$O$3,IF(P326=2,$O$4,$O$5))</f>
        <v>0</v>
      </c>
    </row>
    <row r="327">
      <c r="A327" s="1" t="s">
        <v>510</v>
      </c>
      <c r="E327" s="27" t="s">
        <v>506</v>
      </c>
    </row>
    <row r="328" ht="26">
      <c r="A328" s="1" t="s">
        <v>511</v>
      </c>
      <c r="E328" s="32" t="s">
        <v>673</v>
      </c>
    </row>
    <row r="329" ht="25">
      <c r="A329" s="1" t="s">
        <v>513</v>
      </c>
      <c r="E329" s="27" t="s">
        <v>6048</v>
      </c>
    </row>
    <row r="330">
      <c r="A330" s="1" t="s">
        <v>504</v>
      </c>
      <c r="B330" s="1">
        <v>82</v>
      </c>
      <c r="C330" s="26" t="s">
        <v>9104</v>
      </c>
      <c r="D330" t="s">
        <v>506</v>
      </c>
      <c r="E330" s="27" t="s">
        <v>9105</v>
      </c>
      <c r="F330" s="28" t="s">
        <v>519</v>
      </c>
      <c r="G330" s="29">
        <v>1</v>
      </c>
      <c r="H330" s="28">
        <v>0.00025000000000000001</v>
      </c>
      <c r="I330" s="30">
        <f>ROUND(G330*H330,P4)</f>
        <v>0</v>
      </c>
      <c r="L330" s="30">
        <v>0</v>
      </c>
      <c r="M330" s="24">
        <f>ROUND(G330*L330,P4)</f>
        <v>0</v>
      </c>
      <c r="N330" s="25" t="s">
        <v>6046</v>
      </c>
      <c r="O330" s="31">
        <f>M330*AA330</f>
        <v>0</v>
      </c>
      <c r="P330" s="1">
        <v>3</v>
      </c>
      <c r="AA330" s="1">
        <f>IF(P330=1,$O$3,IF(P330=2,$O$4,$O$5))</f>
        <v>0</v>
      </c>
    </row>
    <row r="331">
      <c r="A331" s="1" t="s">
        <v>510</v>
      </c>
      <c r="E331" s="27" t="s">
        <v>506</v>
      </c>
    </row>
    <row r="332" ht="26">
      <c r="A332" s="1" t="s">
        <v>511</v>
      </c>
      <c r="E332" s="32" t="s">
        <v>521</v>
      </c>
    </row>
    <row r="333" ht="25">
      <c r="A333" s="1" t="s">
        <v>513</v>
      </c>
      <c r="E333" s="27" t="s">
        <v>6048</v>
      </c>
    </row>
    <row r="334" ht="25">
      <c r="A334" s="1" t="s">
        <v>504</v>
      </c>
      <c r="B334" s="1">
        <v>53</v>
      </c>
      <c r="C334" s="26" t="s">
        <v>9111</v>
      </c>
      <c r="D334" t="s">
        <v>506</v>
      </c>
      <c r="E334" s="27" t="s">
        <v>9112</v>
      </c>
      <c r="F334" s="28" t="s">
        <v>567</v>
      </c>
      <c r="G334" s="29">
        <v>80</v>
      </c>
      <c r="H334" s="28">
        <v>0</v>
      </c>
      <c r="I334" s="30">
        <f>ROUND(G334*H334,P4)</f>
        <v>0</v>
      </c>
      <c r="L334" s="30">
        <v>0</v>
      </c>
      <c r="M334" s="24">
        <f>ROUND(G334*L334,P4)</f>
        <v>0</v>
      </c>
      <c r="N334" s="25" t="s">
        <v>6046</v>
      </c>
      <c r="O334" s="31">
        <f>M334*AA334</f>
        <v>0</v>
      </c>
      <c r="P334" s="1">
        <v>3</v>
      </c>
      <c r="AA334" s="1">
        <f>IF(P334=1,$O$3,IF(P334=2,$O$4,$O$5))</f>
        <v>0</v>
      </c>
    </row>
    <row r="335">
      <c r="A335" s="1" t="s">
        <v>510</v>
      </c>
      <c r="E335" s="27" t="s">
        <v>506</v>
      </c>
    </row>
    <row r="336" ht="26">
      <c r="A336" s="1" t="s">
        <v>511</v>
      </c>
      <c r="E336" s="32" t="s">
        <v>10085</v>
      </c>
    </row>
    <row r="337" ht="25">
      <c r="A337" s="1" t="s">
        <v>513</v>
      </c>
      <c r="E337" s="27" t="s">
        <v>6048</v>
      </c>
    </row>
    <row r="338" ht="25">
      <c r="A338" s="1" t="s">
        <v>504</v>
      </c>
      <c r="B338" s="1">
        <v>56</v>
      </c>
      <c r="C338" s="26" t="s">
        <v>9125</v>
      </c>
      <c r="D338" t="s">
        <v>506</v>
      </c>
      <c r="E338" s="27" t="s">
        <v>9126</v>
      </c>
      <c r="F338" s="28" t="s">
        <v>567</v>
      </c>
      <c r="G338" s="29">
        <v>10</v>
      </c>
      <c r="H338" s="28">
        <v>0</v>
      </c>
      <c r="I338" s="30">
        <f>ROUND(G338*H338,P4)</f>
        <v>0</v>
      </c>
      <c r="L338" s="30">
        <v>0</v>
      </c>
      <c r="M338" s="24">
        <f>ROUND(G338*L338,P4)</f>
        <v>0</v>
      </c>
      <c r="N338" s="25" t="s">
        <v>6046</v>
      </c>
      <c r="O338" s="31">
        <f>M338*AA338</f>
        <v>0</v>
      </c>
      <c r="P338" s="1">
        <v>3</v>
      </c>
      <c r="AA338" s="1">
        <f>IF(P338=1,$O$3,IF(P338=2,$O$4,$O$5))</f>
        <v>0</v>
      </c>
    </row>
    <row r="339">
      <c r="A339" s="1" t="s">
        <v>510</v>
      </c>
      <c r="E339" s="27" t="s">
        <v>506</v>
      </c>
    </row>
    <row r="340" ht="26">
      <c r="A340" s="1" t="s">
        <v>511</v>
      </c>
      <c r="E340" s="32" t="s">
        <v>10086</v>
      </c>
    </row>
    <row r="341" ht="25">
      <c r="A341" s="1" t="s">
        <v>513</v>
      </c>
      <c r="E341" s="27" t="s">
        <v>6048</v>
      </c>
    </row>
    <row r="342" ht="25">
      <c r="A342" s="1" t="s">
        <v>504</v>
      </c>
      <c r="B342" s="1">
        <v>58</v>
      </c>
      <c r="C342" s="26" t="s">
        <v>10087</v>
      </c>
      <c r="D342" t="s">
        <v>600</v>
      </c>
      <c r="E342" s="27" t="s">
        <v>10088</v>
      </c>
      <c r="F342" s="28" t="s">
        <v>567</v>
      </c>
      <c r="G342" s="29">
        <v>50</v>
      </c>
      <c r="H342" s="28">
        <v>0</v>
      </c>
      <c r="I342" s="30">
        <f>ROUND(G342*H342,P4)</f>
        <v>0</v>
      </c>
      <c r="L342" s="30">
        <v>0</v>
      </c>
      <c r="M342" s="24">
        <f>ROUND(G342*L342,P4)</f>
        <v>0</v>
      </c>
      <c r="N342" s="25" t="s">
        <v>6046</v>
      </c>
      <c r="O342" s="31">
        <f>M342*AA342</f>
        <v>0</v>
      </c>
      <c r="P342" s="1">
        <v>3</v>
      </c>
      <c r="AA342" s="1">
        <f>IF(P342=1,$O$3,IF(P342=2,$O$4,$O$5))</f>
        <v>0</v>
      </c>
    </row>
    <row r="343">
      <c r="A343" s="1" t="s">
        <v>510</v>
      </c>
      <c r="E343" s="27" t="s">
        <v>506</v>
      </c>
    </row>
    <row r="344" ht="26">
      <c r="A344" s="1" t="s">
        <v>511</v>
      </c>
      <c r="E344" s="32" t="s">
        <v>1423</v>
      </c>
    </row>
    <row r="345" ht="25">
      <c r="A345" s="1" t="s">
        <v>513</v>
      </c>
      <c r="E345" s="27" t="s">
        <v>6048</v>
      </c>
    </row>
    <row r="346" ht="25">
      <c r="A346" s="1" t="s">
        <v>504</v>
      </c>
      <c r="B346" s="1">
        <v>60</v>
      </c>
      <c r="C346" s="26" t="s">
        <v>10087</v>
      </c>
      <c r="D346" t="s">
        <v>604</v>
      </c>
      <c r="E346" s="27" t="s">
        <v>10088</v>
      </c>
      <c r="F346" s="28" t="s">
        <v>567</v>
      </c>
      <c r="G346" s="29">
        <v>20</v>
      </c>
      <c r="H346" s="28">
        <v>0</v>
      </c>
      <c r="I346" s="30">
        <f>ROUND(G346*H346,P4)</f>
        <v>0</v>
      </c>
      <c r="L346" s="30">
        <v>0</v>
      </c>
      <c r="M346" s="24">
        <f>ROUND(G346*L346,P4)</f>
        <v>0</v>
      </c>
      <c r="N346" s="25" t="s">
        <v>6046</v>
      </c>
      <c r="O346" s="31">
        <f>M346*AA346</f>
        <v>0</v>
      </c>
      <c r="P346" s="1">
        <v>3</v>
      </c>
      <c r="AA346" s="1">
        <f>IF(P346=1,$O$3,IF(P346=2,$O$4,$O$5))</f>
        <v>0</v>
      </c>
    </row>
    <row r="347">
      <c r="A347" s="1" t="s">
        <v>510</v>
      </c>
      <c r="E347" s="27" t="s">
        <v>506</v>
      </c>
    </row>
    <row r="348" ht="26">
      <c r="A348" s="1" t="s">
        <v>511</v>
      </c>
      <c r="E348" s="32" t="s">
        <v>926</v>
      </c>
    </row>
    <row r="349" ht="25">
      <c r="A349" s="1" t="s">
        <v>513</v>
      </c>
      <c r="E349" s="27" t="s">
        <v>6048</v>
      </c>
    </row>
    <row r="350" ht="25">
      <c r="A350" s="1" t="s">
        <v>504</v>
      </c>
      <c r="B350" s="1">
        <v>62</v>
      </c>
      <c r="C350" s="26" t="s">
        <v>10089</v>
      </c>
      <c r="D350" t="s">
        <v>506</v>
      </c>
      <c r="E350" s="27" t="s">
        <v>10090</v>
      </c>
      <c r="F350" s="28" t="s">
        <v>567</v>
      </c>
      <c r="G350" s="29">
        <v>20</v>
      </c>
      <c r="H350" s="28">
        <v>0</v>
      </c>
      <c r="I350" s="30">
        <f>ROUND(G350*H350,P4)</f>
        <v>0</v>
      </c>
      <c r="L350" s="30">
        <v>0</v>
      </c>
      <c r="M350" s="24">
        <f>ROUND(G350*L350,P4)</f>
        <v>0</v>
      </c>
      <c r="N350" s="25" t="s">
        <v>6046</v>
      </c>
      <c r="O350" s="31">
        <f>M350*AA350</f>
        <v>0</v>
      </c>
      <c r="P350" s="1">
        <v>3</v>
      </c>
      <c r="AA350" s="1">
        <f>IF(P350=1,$O$3,IF(P350=2,$O$4,$O$5))</f>
        <v>0</v>
      </c>
    </row>
    <row r="351">
      <c r="A351" s="1" t="s">
        <v>510</v>
      </c>
      <c r="E351" s="27" t="s">
        <v>506</v>
      </c>
    </row>
    <row r="352" ht="26">
      <c r="A352" s="1" t="s">
        <v>511</v>
      </c>
      <c r="E352" s="32" t="s">
        <v>926</v>
      </c>
    </row>
    <row r="353" ht="25">
      <c r="A353" s="1" t="s">
        <v>513</v>
      </c>
      <c r="E353" s="27" t="s">
        <v>6048</v>
      </c>
    </row>
    <row r="354" ht="25">
      <c r="A354" s="1" t="s">
        <v>504</v>
      </c>
      <c r="B354" s="1">
        <v>64</v>
      </c>
      <c r="C354" s="26" t="s">
        <v>10091</v>
      </c>
      <c r="D354" t="s">
        <v>506</v>
      </c>
      <c r="E354" s="27" t="s">
        <v>10092</v>
      </c>
      <c r="F354" s="28" t="s">
        <v>567</v>
      </c>
      <c r="G354" s="29">
        <v>10</v>
      </c>
      <c r="H354" s="28">
        <v>0</v>
      </c>
      <c r="I354" s="30">
        <f>ROUND(G354*H354,P4)</f>
        <v>0</v>
      </c>
      <c r="L354" s="30">
        <v>0</v>
      </c>
      <c r="M354" s="24">
        <f>ROUND(G354*L354,P4)</f>
        <v>0</v>
      </c>
      <c r="N354" s="25" t="s">
        <v>6046</v>
      </c>
      <c r="O354" s="31">
        <f>M354*AA354</f>
        <v>0</v>
      </c>
      <c r="P354" s="1">
        <v>3</v>
      </c>
      <c r="AA354" s="1">
        <f>IF(P354=1,$O$3,IF(P354=2,$O$4,$O$5))</f>
        <v>0</v>
      </c>
    </row>
    <row r="355">
      <c r="A355" s="1" t="s">
        <v>510</v>
      </c>
      <c r="E355" s="27" t="s">
        <v>506</v>
      </c>
    </row>
    <row r="356" ht="26">
      <c r="A356" s="1" t="s">
        <v>511</v>
      </c>
      <c r="E356" s="32" t="s">
        <v>668</v>
      </c>
    </row>
    <row r="357" ht="25">
      <c r="A357" s="1" t="s">
        <v>513</v>
      </c>
      <c r="E357" s="27" t="s">
        <v>6048</v>
      </c>
    </row>
    <row r="358" ht="25">
      <c r="A358" s="1" t="s">
        <v>504</v>
      </c>
      <c r="B358" s="1">
        <v>66</v>
      </c>
      <c r="C358" s="26" t="s">
        <v>9144</v>
      </c>
      <c r="D358" t="s">
        <v>506</v>
      </c>
      <c r="E358" s="27" t="s">
        <v>9145</v>
      </c>
      <c r="F358" s="28" t="s">
        <v>519</v>
      </c>
      <c r="G358" s="29">
        <v>9</v>
      </c>
      <c r="H358" s="28">
        <v>0</v>
      </c>
      <c r="I358" s="30">
        <f>ROUND(G358*H358,P4)</f>
        <v>0</v>
      </c>
      <c r="L358" s="30">
        <v>0</v>
      </c>
      <c r="M358" s="24">
        <f>ROUND(G358*L358,P4)</f>
        <v>0</v>
      </c>
      <c r="N358" s="25" t="s">
        <v>6046</v>
      </c>
      <c r="O358" s="31">
        <f>M358*AA358</f>
        <v>0</v>
      </c>
      <c r="P358" s="1">
        <v>3</v>
      </c>
      <c r="AA358" s="1">
        <f>IF(P358=1,$O$3,IF(P358=2,$O$4,$O$5))</f>
        <v>0</v>
      </c>
    </row>
    <row r="359">
      <c r="A359" s="1" t="s">
        <v>510</v>
      </c>
      <c r="E359" s="27" t="s">
        <v>506</v>
      </c>
    </row>
    <row r="360" ht="26">
      <c r="A360" s="1" t="s">
        <v>511</v>
      </c>
      <c r="E360" s="32" t="s">
        <v>10093</v>
      </c>
    </row>
    <row r="361" ht="25">
      <c r="A361" s="1" t="s">
        <v>513</v>
      </c>
      <c r="E361" s="27" t="s">
        <v>6048</v>
      </c>
    </row>
    <row r="362" ht="25">
      <c r="A362" s="1" t="s">
        <v>504</v>
      </c>
      <c r="B362" s="1">
        <v>67</v>
      </c>
      <c r="C362" s="26" t="s">
        <v>10094</v>
      </c>
      <c r="D362" t="s">
        <v>506</v>
      </c>
      <c r="E362" s="27" t="s">
        <v>10095</v>
      </c>
      <c r="F362" s="28" t="s">
        <v>519</v>
      </c>
      <c r="G362" s="29">
        <v>3</v>
      </c>
      <c r="H362" s="28">
        <v>0</v>
      </c>
      <c r="I362" s="30">
        <f>ROUND(G362*H362,P4)</f>
        <v>0</v>
      </c>
      <c r="L362" s="30">
        <v>0</v>
      </c>
      <c r="M362" s="24">
        <f>ROUND(G362*L362,P4)</f>
        <v>0</v>
      </c>
      <c r="N362" s="25" t="s">
        <v>6046</v>
      </c>
      <c r="O362" s="31">
        <f>M362*AA362</f>
        <v>0</v>
      </c>
      <c r="P362" s="1">
        <v>3</v>
      </c>
      <c r="AA362" s="1">
        <f>IF(P362=1,$O$3,IF(P362=2,$O$4,$O$5))</f>
        <v>0</v>
      </c>
    </row>
    <row r="363">
      <c r="A363" s="1" t="s">
        <v>510</v>
      </c>
      <c r="E363" s="27" t="s">
        <v>506</v>
      </c>
    </row>
    <row r="364" ht="26">
      <c r="A364" s="1" t="s">
        <v>511</v>
      </c>
      <c r="E364" s="32" t="s">
        <v>10096</v>
      </c>
    </row>
    <row r="365" ht="25">
      <c r="A365" s="1" t="s">
        <v>513</v>
      </c>
      <c r="E365" s="27" t="s">
        <v>6048</v>
      </c>
    </row>
    <row r="366" ht="25">
      <c r="A366" s="1" t="s">
        <v>504</v>
      </c>
      <c r="B366" s="1">
        <v>68</v>
      </c>
      <c r="C366" s="26" t="s">
        <v>10097</v>
      </c>
      <c r="D366" t="s">
        <v>506</v>
      </c>
      <c r="E366" s="27" t="s">
        <v>10098</v>
      </c>
      <c r="F366" s="28" t="s">
        <v>519</v>
      </c>
      <c r="G366" s="29">
        <v>3</v>
      </c>
      <c r="H366" s="28">
        <v>0</v>
      </c>
      <c r="I366" s="30">
        <f>ROUND(G366*H366,P4)</f>
        <v>0</v>
      </c>
      <c r="L366" s="30">
        <v>0</v>
      </c>
      <c r="M366" s="24">
        <f>ROUND(G366*L366,P4)</f>
        <v>0</v>
      </c>
      <c r="N366" s="25" t="s">
        <v>6046</v>
      </c>
      <c r="O366" s="31">
        <f>M366*AA366</f>
        <v>0</v>
      </c>
      <c r="P366" s="1">
        <v>3</v>
      </c>
      <c r="AA366" s="1">
        <f>IF(P366=1,$O$3,IF(P366=2,$O$4,$O$5))</f>
        <v>0</v>
      </c>
    </row>
    <row r="367">
      <c r="A367" s="1" t="s">
        <v>510</v>
      </c>
      <c r="E367" s="27" t="s">
        <v>506</v>
      </c>
    </row>
    <row r="368" ht="26">
      <c r="A368" s="1" t="s">
        <v>511</v>
      </c>
      <c r="E368" s="32" t="s">
        <v>10096</v>
      </c>
    </row>
    <row r="369" ht="25">
      <c r="A369" s="1" t="s">
        <v>513</v>
      </c>
      <c r="E369" s="27" t="s">
        <v>6048</v>
      </c>
    </row>
    <row r="370" ht="25">
      <c r="A370" s="1" t="s">
        <v>504</v>
      </c>
      <c r="B370" s="1">
        <v>69</v>
      </c>
      <c r="C370" s="26" t="s">
        <v>9147</v>
      </c>
      <c r="D370" t="s">
        <v>506</v>
      </c>
      <c r="E370" s="27" t="s">
        <v>10099</v>
      </c>
      <c r="F370" s="28" t="s">
        <v>519</v>
      </c>
      <c r="G370" s="29">
        <v>4</v>
      </c>
      <c r="H370" s="28">
        <v>0</v>
      </c>
      <c r="I370" s="30">
        <f>ROUND(G370*H370,P4)</f>
        <v>0</v>
      </c>
      <c r="L370" s="30">
        <v>0</v>
      </c>
      <c r="M370" s="24">
        <f>ROUND(G370*L370,P4)</f>
        <v>0</v>
      </c>
      <c r="N370" s="25" t="s">
        <v>6046</v>
      </c>
      <c r="O370" s="31">
        <f>M370*AA370</f>
        <v>0</v>
      </c>
      <c r="P370" s="1">
        <v>3</v>
      </c>
      <c r="AA370" s="1">
        <f>IF(P370=1,$O$3,IF(P370=2,$O$4,$O$5))</f>
        <v>0</v>
      </c>
    </row>
    <row r="371">
      <c r="A371" s="1" t="s">
        <v>510</v>
      </c>
      <c r="E371" s="27" t="s">
        <v>506</v>
      </c>
    </row>
    <row r="372" ht="26">
      <c r="A372" s="1" t="s">
        <v>511</v>
      </c>
      <c r="E372" s="32" t="s">
        <v>10100</v>
      </c>
    </row>
    <row r="373" ht="25">
      <c r="A373" s="1" t="s">
        <v>513</v>
      </c>
      <c r="E373" s="27" t="s">
        <v>6048</v>
      </c>
    </row>
    <row r="374" ht="25">
      <c r="A374" s="1" t="s">
        <v>504</v>
      </c>
      <c r="B374" s="1">
        <v>70</v>
      </c>
      <c r="C374" s="26" t="s">
        <v>9156</v>
      </c>
      <c r="D374" t="s">
        <v>506</v>
      </c>
      <c r="E374" s="27" t="s">
        <v>9157</v>
      </c>
      <c r="F374" s="28" t="s">
        <v>519</v>
      </c>
      <c r="G374" s="29">
        <v>1</v>
      </c>
      <c r="H374" s="28">
        <v>0</v>
      </c>
      <c r="I374" s="30">
        <f>ROUND(G374*H374,P4)</f>
        <v>0</v>
      </c>
      <c r="L374" s="30">
        <v>0</v>
      </c>
      <c r="M374" s="24">
        <f>ROUND(G374*L374,P4)</f>
        <v>0</v>
      </c>
      <c r="N374" s="25" t="s">
        <v>6046</v>
      </c>
      <c r="O374" s="31">
        <f>M374*AA374</f>
        <v>0</v>
      </c>
      <c r="P374" s="1">
        <v>3</v>
      </c>
      <c r="AA374" s="1">
        <f>IF(P374=1,$O$3,IF(P374=2,$O$4,$O$5))</f>
        <v>0</v>
      </c>
    </row>
    <row r="375">
      <c r="A375" s="1" t="s">
        <v>510</v>
      </c>
      <c r="E375" s="27" t="s">
        <v>506</v>
      </c>
    </row>
    <row r="376" ht="26">
      <c r="A376" s="1" t="s">
        <v>511</v>
      </c>
      <c r="E376" s="32" t="s">
        <v>521</v>
      </c>
    </row>
    <row r="377" ht="25">
      <c r="A377" s="1" t="s">
        <v>513</v>
      </c>
      <c r="E377" s="27" t="s">
        <v>6048</v>
      </c>
    </row>
    <row r="378" ht="25">
      <c r="A378" s="1" t="s">
        <v>504</v>
      </c>
      <c r="B378" s="1">
        <v>72</v>
      </c>
      <c r="C378" s="26" t="s">
        <v>10101</v>
      </c>
      <c r="D378" t="s">
        <v>506</v>
      </c>
      <c r="E378" s="27" t="s">
        <v>10102</v>
      </c>
      <c r="F378" s="28" t="s">
        <v>519</v>
      </c>
      <c r="G378" s="29">
        <v>2</v>
      </c>
      <c r="H378" s="28">
        <v>0</v>
      </c>
      <c r="I378" s="30">
        <f>ROUND(G378*H378,P4)</f>
        <v>0</v>
      </c>
      <c r="L378" s="30">
        <v>0</v>
      </c>
      <c r="M378" s="24">
        <f>ROUND(G378*L378,P4)</f>
        <v>0</v>
      </c>
      <c r="N378" s="25" t="s">
        <v>6046</v>
      </c>
      <c r="O378" s="31">
        <f>M378*AA378</f>
        <v>0</v>
      </c>
      <c r="P378" s="1">
        <v>3</v>
      </c>
      <c r="AA378" s="1">
        <f>IF(P378=1,$O$3,IF(P378=2,$O$4,$O$5))</f>
        <v>0</v>
      </c>
    </row>
    <row r="379">
      <c r="A379" s="1" t="s">
        <v>510</v>
      </c>
      <c r="E379" s="27" t="s">
        <v>506</v>
      </c>
    </row>
    <row r="380" ht="26">
      <c r="A380" s="1" t="s">
        <v>511</v>
      </c>
      <c r="E380" s="32" t="s">
        <v>529</v>
      </c>
    </row>
    <row r="381" ht="25">
      <c r="A381" s="1" t="s">
        <v>513</v>
      </c>
      <c r="E381" s="27" t="s">
        <v>6048</v>
      </c>
    </row>
    <row r="382" ht="25">
      <c r="A382" s="1" t="s">
        <v>504</v>
      </c>
      <c r="B382" s="1">
        <v>74</v>
      </c>
      <c r="C382" s="26" t="s">
        <v>9172</v>
      </c>
      <c r="D382" t="s">
        <v>506</v>
      </c>
      <c r="E382" s="27" t="s">
        <v>9173</v>
      </c>
      <c r="F382" s="28" t="s">
        <v>519</v>
      </c>
      <c r="G382" s="29">
        <v>3</v>
      </c>
      <c r="H382" s="28">
        <v>0</v>
      </c>
      <c r="I382" s="30">
        <f>ROUND(G382*H382,P4)</f>
        <v>0</v>
      </c>
      <c r="L382" s="30">
        <v>0</v>
      </c>
      <c r="M382" s="24">
        <f>ROUND(G382*L382,P4)</f>
        <v>0</v>
      </c>
      <c r="N382" s="25" t="s">
        <v>6046</v>
      </c>
      <c r="O382" s="31">
        <f>M382*AA382</f>
        <v>0</v>
      </c>
      <c r="P382" s="1">
        <v>3</v>
      </c>
      <c r="AA382" s="1">
        <f>IF(P382=1,$O$3,IF(P382=2,$O$4,$O$5))</f>
        <v>0</v>
      </c>
    </row>
    <row r="383">
      <c r="A383" s="1" t="s">
        <v>510</v>
      </c>
      <c r="E383" s="27" t="s">
        <v>506</v>
      </c>
    </row>
    <row r="384" ht="26">
      <c r="A384" s="1" t="s">
        <v>511</v>
      </c>
      <c r="E384" s="32" t="s">
        <v>673</v>
      </c>
    </row>
    <row r="385" ht="25">
      <c r="A385" s="1" t="s">
        <v>513</v>
      </c>
      <c r="E385" s="27" t="s">
        <v>6048</v>
      </c>
    </row>
    <row r="386">
      <c r="A386" s="1" t="s">
        <v>504</v>
      </c>
      <c r="B386" s="1">
        <v>76</v>
      </c>
      <c r="C386" s="26" t="s">
        <v>9176</v>
      </c>
      <c r="D386" t="s">
        <v>506</v>
      </c>
      <c r="E386" s="27" t="s">
        <v>9177</v>
      </c>
      <c r="F386" s="28" t="s">
        <v>519</v>
      </c>
      <c r="G386" s="29">
        <v>6</v>
      </c>
      <c r="H386" s="28">
        <v>0</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
      <c r="A388" s="1" t="s">
        <v>511</v>
      </c>
      <c r="E388" s="32" t="s">
        <v>524</v>
      </c>
    </row>
    <row r="389" ht="25">
      <c r="A389" s="1" t="s">
        <v>513</v>
      </c>
      <c r="E389" s="27" t="s">
        <v>6048</v>
      </c>
    </row>
    <row r="390">
      <c r="A390" s="1" t="s">
        <v>504</v>
      </c>
      <c r="B390" s="1">
        <v>81</v>
      </c>
      <c r="C390" s="26" t="s">
        <v>9181</v>
      </c>
      <c r="D390" t="s">
        <v>506</v>
      </c>
      <c r="E390" s="27" t="s">
        <v>9182</v>
      </c>
      <c r="F390" s="28" t="s">
        <v>519</v>
      </c>
      <c r="G390" s="29">
        <v>1</v>
      </c>
      <c r="H390" s="28">
        <v>0</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
      <c r="A392" s="1" t="s">
        <v>511</v>
      </c>
      <c r="E392" s="32" t="s">
        <v>521</v>
      </c>
    </row>
    <row r="393" ht="25">
      <c r="A393" s="1" t="s">
        <v>513</v>
      </c>
      <c r="E393" s="27" t="s">
        <v>6048</v>
      </c>
    </row>
    <row r="394" ht="25">
      <c r="A394" s="1" t="s">
        <v>504</v>
      </c>
      <c r="B394" s="1">
        <v>83</v>
      </c>
      <c r="C394" s="26" t="s">
        <v>9185</v>
      </c>
      <c r="D394" t="s">
        <v>506</v>
      </c>
      <c r="E394" s="27" t="s">
        <v>9186</v>
      </c>
      <c r="F394" s="28" t="s">
        <v>519</v>
      </c>
      <c r="G394" s="29">
        <v>1</v>
      </c>
      <c r="H394" s="28">
        <v>0</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
      <c r="A396" s="1" t="s">
        <v>511</v>
      </c>
      <c r="E396" s="32" t="s">
        <v>521</v>
      </c>
    </row>
    <row r="397" ht="25">
      <c r="A397" s="1" t="s">
        <v>513</v>
      </c>
      <c r="E397" s="27" t="s">
        <v>6048</v>
      </c>
    </row>
    <row r="398" ht="25">
      <c r="A398" s="1" t="s">
        <v>504</v>
      </c>
      <c r="B398" s="1">
        <v>87</v>
      </c>
      <c r="C398" s="26" t="s">
        <v>9187</v>
      </c>
      <c r="D398" t="s">
        <v>506</v>
      </c>
      <c r="E398" s="27" t="s">
        <v>9188</v>
      </c>
      <c r="F398" s="28" t="s">
        <v>519</v>
      </c>
      <c r="G398" s="29">
        <v>6</v>
      </c>
      <c r="H398" s="28">
        <v>0</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
      <c r="A400" s="1" t="s">
        <v>511</v>
      </c>
      <c r="E400" s="32" t="s">
        <v>524</v>
      </c>
    </row>
    <row r="401" ht="25">
      <c r="A401" s="1" t="s">
        <v>513</v>
      </c>
      <c r="E401" s="27" t="s">
        <v>6048</v>
      </c>
    </row>
    <row r="402" ht="25">
      <c r="A402" s="1" t="s">
        <v>504</v>
      </c>
      <c r="B402" s="1">
        <v>89</v>
      </c>
      <c r="C402" s="26" t="s">
        <v>10103</v>
      </c>
      <c r="D402" t="s">
        <v>506</v>
      </c>
      <c r="E402" s="27" t="s">
        <v>10104</v>
      </c>
      <c r="F402" s="28" t="s">
        <v>567</v>
      </c>
      <c r="G402" s="29">
        <v>30</v>
      </c>
      <c r="H402" s="28">
        <v>0</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
      <c r="A404" s="1" t="s">
        <v>511</v>
      </c>
      <c r="E404" s="32" t="s">
        <v>934</v>
      </c>
    </row>
    <row r="405" ht="25">
      <c r="A405" s="1" t="s">
        <v>513</v>
      </c>
      <c r="E405" s="27" t="s">
        <v>6048</v>
      </c>
    </row>
    <row r="406" ht="37.5">
      <c r="A406" s="1" t="s">
        <v>504</v>
      </c>
      <c r="B406" s="1">
        <v>91</v>
      </c>
      <c r="C406" s="26" t="s">
        <v>9191</v>
      </c>
      <c r="D406" t="s">
        <v>607</v>
      </c>
      <c r="E406" s="27" t="s">
        <v>9192</v>
      </c>
      <c r="F406" s="28" t="s">
        <v>567</v>
      </c>
      <c r="G406" s="29">
        <v>10</v>
      </c>
      <c r="H406" s="28">
        <v>0</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
      <c r="A408" s="1" t="s">
        <v>511</v>
      </c>
      <c r="E408" s="32" t="s">
        <v>668</v>
      </c>
    </row>
    <row r="409" ht="25">
      <c r="A409" s="1" t="s">
        <v>513</v>
      </c>
      <c r="E409" s="27" t="s">
        <v>6048</v>
      </c>
    </row>
    <row r="410" ht="37.5">
      <c r="A410" s="1" t="s">
        <v>504</v>
      </c>
      <c r="B410" s="1">
        <v>93</v>
      </c>
      <c r="C410" s="26" t="s">
        <v>9191</v>
      </c>
      <c r="D410" t="s">
        <v>855</v>
      </c>
      <c r="E410" s="27" t="s">
        <v>9192</v>
      </c>
      <c r="F410" s="28" t="s">
        <v>567</v>
      </c>
      <c r="G410" s="29">
        <v>10</v>
      </c>
      <c r="H410" s="28">
        <v>0</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
      <c r="A412" s="1" t="s">
        <v>511</v>
      </c>
      <c r="E412" s="32" t="s">
        <v>668</v>
      </c>
    </row>
    <row r="413" ht="25">
      <c r="A413" s="1" t="s">
        <v>513</v>
      </c>
      <c r="E413" s="27" t="s">
        <v>6048</v>
      </c>
    </row>
    <row r="414">
      <c r="A414" s="1" t="s">
        <v>504</v>
      </c>
      <c r="B414" s="1">
        <v>95</v>
      </c>
      <c r="C414" s="26" t="s">
        <v>9193</v>
      </c>
      <c r="D414" t="s">
        <v>506</v>
      </c>
      <c r="E414" s="27" t="s">
        <v>9194</v>
      </c>
      <c r="F414" s="28" t="s">
        <v>567</v>
      </c>
      <c r="G414" s="29">
        <v>30</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
      <c r="A416" s="1" t="s">
        <v>511</v>
      </c>
      <c r="E416" s="32" t="s">
        <v>934</v>
      </c>
    </row>
    <row r="417" ht="25">
      <c r="A417" s="1" t="s">
        <v>513</v>
      </c>
      <c r="E417" s="27" t="s">
        <v>6048</v>
      </c>
    </row>
    <row r="418">
      <c r="A418" s="1" t="s">
        <v>504</v>
      </c>
      <c r="B418" s="1">
        <v>100</v>
      </c>
      <c r="C418" s="26" t="s">
        <v>9196</v>
      </c>
      <c r="D418" t="s">
        <v>506</v>
      </c>
      <c r="E418" s="27" t="s">
        <v>9197</v>
      </c>
      <c r="F418" s="28" t="s">
        <v>567</v>
      </c>
      <c r="G418" s="29">
        <v>15</v>
      </c>
      <c r="H418" s="28">
        <v>0</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
      <c r="A420" s="1" t="s">
        <v>511</v>
      </c>
      <c r="E420" s="32" t="s">
        <v>650</v>
      </c>
    </row>
    <row r="421" ht="25">
      <c r="A421" s="1" t="s">
        <v>513</v>
      </c>
      <c r="E421" s="27" t="s">
        <v>6048</v>
      </c>
    </row>
    <row r="422" ht="25">
      <c r="A422" s="1" t="s">
        <v>504</v>
      </c>
      <c r="B422" s="1">
        <v>108</v>
      </c>
      <c r="C422" s="26" t="s">
        <v>9202</v>
      </c>
      <c r="D422" t="s">
        <v>506</v>
      </c>
      <c r="E422" s="27" t="s">
        <v>9203</v>
      </c>
      <c r="F422" s="28" t="s">
        <v>519</v>
      </c>
      <c r="G422" s="29">
        <v>2</v>
      </c>
      <c r="H422" s="28">
        <v>0</v>
      </c>
      <c r="I422" s="30">
        <f>ROUND(G422*H422,P4)</f>
        <v>0</v>
      </c>
      <c r="L422" s="30">
        <v>0</v>
      </c>
      <c r="M422" s="24">
        <f>ROUND(G422*L422,P4)</f>
        <v>0</v>
      </c>
      <c r="N422" s="25" t="s">
        <v>6046</v>
      </c>
      <c r="O422" s="31">
        <f>M422*AA422</f>
        <v>0</v>
      </c>
      <c r="P422" s="1">
        <v>3</v>
      </c>
      <c r="AA422" s="1">
        <f>IF(P422=1,$O$3,IF(P422=2,$O$4,$O$5))</f>
        <v>0</v>
      </c>
    </row>
    <row r="423">
      <c r="A423" s="1" t="s">
        <v>510</v>
      </c>
      <c r="E423" s="27" t="s">
        <v>506</v>
      </c>
    </row>
    <row r="424" ht="26">
      <c r="A424" s="1" t="s">
        <v>511</v>
      </c>
      <c r="E424" s="32" t="s">
        <v>529</v>
      </c>
    </row>
    <row r="425" ht="25">
      <c r="A425" s="1" t="s">
        <v>513</v>
      </c>
      <c r="E425" s="27" t="s">
        <v>6048</v>
      </c>
    </row>
    <row r="426">
      <c r="A426" s="1" t="s">
        <v>504</v>
      </c>
      <c r="B426" s="1">
        <v>111</v>
      </c>
      <c r="C426" s="26" t="s">
        <v>9204</v>
      </c>
      <c r="D426" t="s">
        <v>506</v>
      </c>
      <c r="E426" s="27" t="s">
        <v>9205</v>
      </c>
      <c r="F426" s="28" t="s">
        <v>519</v>
      </c>
      <c r="G426" s="29">
        <v>2</v>
      </c>
      <c r="H426" s="28">
        <v>0</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
      <c r="A428" s="1" t="s">
        <v>511</v>
      </c>
      <c r="E428" s="32" t="s">
        <v>529</v>
      </c>
    </row>
    <row r="429" ht="25">
      <c r="A429" s="1" t="s">
        <v>513</v>
      </c>
      <c r="E429" s="27" t="s">
        <v>6048</v>
      </c>
    </row>
    <row r="430">
      <c r="A430" s="1" t="s">
        <v>504</v>
      </c>
      <c r="B430" s="1">
        <v>113</v>
      </c>
      <c r="C430" s="26" t="s">
        <v>9206</v>
      </c>
      <c r="D430" t="s">
        <v>506</v>
      </c>
      <c r="E430" s="27" t="s">
        <v>9207</v>
      </c>
      <c r="F430" s="28" t="s">
        <v>519</v>
      </c>
      <c r="G430" s="29">
        <v>2</v>
      </c>
      <c r="H430" s="28">
        <v>0</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
      <c r="A432" s="1" t="s">
        <v>511</v>
      </c>
      <c r="E432" s="32" t="s">
        <v>529</v>
      </c>
    </row>
    <row r="433" ht="25">
      <c r="A433" s="1" t="s">
        <v>513</v>
      </c>
      <c r="E433" s="27" t="s">
        <v>6048</v>
      </c>
    </row>
    <row r="434" ht="25">
      <c r="A434" s="1" t="s">
        <v>504</v>
      </c>
      <c r="B434" s="1">
        <v>115</v>
      </c>
      <c r="C434" s="26" t="s">
        <v>10105</v>
      </c>
      <c r="D434" t="s">
        <v>506</v>
      </c>
      <c r="E434" s="27" t="s">
        <v>10106</v>
      </c>
      <c r="F434" s="28" t="s">
        <v>519</v>
      </c>
      <c r="G434" s="29">
        <v>1</v>
      </c>
      <c r="H434" s="28">
        <v>0</v>
      </c>
      <c r="I434" s="30">
        <f>ROUND(G434*H434,P4)</f>
        <v>0</v>
      </c>
      <c r="L434" s="30">
        <v>0</v>
      </c>
      <c r="M434" s="24">
        <f>ROUND(G434*L434,P4)</f>
        <v>0</v>
      </c>
      <c r="N434" s="25" t="s">
        <v>6046</v>
      </c>
      <c r="O434" s="31">
        <f>M434*AA434</f>
        <v>0</v>
      </c>
      <c r="P434" s="1">
        <v>3</v>
      </c>
      <c r="AA434" s="1">
        <f>IF(P434=1,$O$3,IF(P434=2,$O$4,$O$5))</f>
        <v>0</v>
      </c>
    </row>
    <row r="435">
      <c r="A435" s="1" t="s">
        <v>510</v>
      </c>
      <c r="E435" s="27" t="s">
        <v>506</v>
      </c>
    </row>
    <row r="436" ht="26">
      <c r="A436" s="1" t="s">
        <v>511</v>
      </c>
      <c r="E436" s="32" t="s">
        <v>521</v>
      </c>
    </row>
    <row r="437" ht="25">
      <c r="A437" s="1" t="s">
        <v>513</v>
      </c>
      <c r="E437" s="27" t="s">
        <v>6048</v>
      </c>
    </row>
    <row r="438" ht="25">
      <c r="A438" s="1" t="s">
        <v>504</v>
      </c>
      <c r="B438" s="1">
        <v>116</v>
      </c>
      <c r="C438" s="26" t="s">
        <v>9210</v>
      </c>
      <c r="D438" t="s">
        <v>506</v>
      </c>
      <c r="E438" s="27" t="s">
        <v>9211</v>
      </c>
      <c r="F438" s="28" t="s">
        <v>519</v>
      </c>
      <c r="G438" s="29">
        <v>2</v>
      </c>
      <c r="H438" s="28">
        <v>3.3000000000000003E-05</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
      <c r="A440" s="1" t="s">
        <v>511</v>
      </c>
      <c r="E440" s="32" t="s">
        <v>529</v>
      </c>
    </row>
    <row r="441" ht="25">
      <c r="A441" s="1" t="s">
        <v>513</v>
      </c>
      <c r="E441" s="27" t="s">
        <v>6048</v>
      </c>
    </row>
    <row r="442">
      <c r="A442" s="1" t="s">
        <v>504</v>
      </c>
      <c r="B442" s="1">
        <v>55</v>
      </c>
      <c r="C442" s="26" t="s">
        <v>9215</v>
      </c>
      <c r="D442" t="s">
        <v>506</v>
      </c>
      <c r="E442" s="27" t="s">
        <v>9216</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
      <c r="A444" s="1" t="s">
        <v>511</v>
      </c>
      <c r="E444" s="32" t="s">
        <v>10107</v>
      </c>
    </row>
    <row r="445">
      <c r="A445" s="1" t="s">
        <v>513</v>
      </c>
      <c r="E445" s="27" t="s">
        <v>506</v>
      </c>
    </row>
    <row r="446">
      <c r="A446" s="1" t="s">
        <v>504</v>
      </c>
      <c r="B446" s="1">
        <v>88</v>
      </c>
      <c r="C446" s="26" t="s">
        <v>10108</v>
      </c>
      <c r="D446" t="s">
        <v>506</v>
      </c>
      <c r="E446" s="27" t="s">
        <v>10109</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
      <c r="A448" s="1" t="s">
        <v>511</v>
      </c>
      <c r="E448" s="32" t="s">
        <v>524</v>
      </c>
    </row>
    <row r="449">
      <c r="A449" s="1" t="s">
        <v>513</v>
      </c>
      <c r="E449" s="27" t="s">
        <v>506</v>
      </c>
    </row>
    <row r="450">
      <c r="A450" s="1" t="s">
        <v>504</v>
      </c>
      <c r="B450" s="1">
        <v>86</v>
      </c>
      <c r="C450" s="26" t="s">
        <v>10110</v>
      </c>
      <c r="D450" t="s">
        <v>506</v>
      </c>
      <c r="E450" s="27" t="s">
        <v>9234</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529</v>
      </c>
    </row>
    <row r="453">
      <c r="A453" s="1" t="s">
        <v>513</v>
      </c>
      <c r="E453" s="27" t="s">
        <v>506</v>
      </c>
    </row>
    <row r="454">
      <c r="A454" s="1" t="s">
        <v>504</v>
      </c>
      <c r="B454" s="1">
        <v>103</v>
      </c>
      <c r="C454" s="26" t="s">
        <v>10111</v>
      </c>
      <c r="D454" t="s">
        <v>506</v>
      </c>
      <c r="E454" s="27" t="s">
        <v>9079</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529</v>
      </c>
    </row>
    <row r="457">
      <c r="A457" s="1" t="s">
        <v>513</v>
      </c>
      <c r="E457" s="27" t="s">
        <v>506</v>
      </c>
    </row>
    <row r="458">
      <c r="A458" s="1" t="s">
        <v>504</v>
      </c>
      <c r="B458" s="1">
        <v>71</v>
      </c>
      <c r="C458" s="26" t="s">
        <v>10112</v>
      </c>
      <c r="D458" t="s">
        <v>506</v>
      </c>
      <c r="E458" s="27" t="s">
        <v>10113</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521</v>
      </c>
    </row>
    <row r="461">
      <c r="A461" s="1" t="s">
        <v>513</v>
      </c>
      <c r="E461" s="27" t="s">
        <v>506</v>
      </c>
    </row>
    <row r="462">
      <c r="A462" s="1" t="s">
        <v>504</v>
      </c>
      <c r="B462" s="1">
        <v>80</v>
      </c>
      <c r="C462" s="26" t="s">
        <v>9241</v>
      </c>
      <c r="D462" t="s">
        <v>506</v>
      </c>
      <c r="E462" s="27" t="s">
        <v>9242</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521</v>
      </c>
    </row>
    <row r="465">
      <c r="A465" s="1" t="s">
        <v>513</v>
      </c>
      <c r="E465" s="27" t="s">
        <v>506</v>
      </c>
    </row>
    <row r="466" ht="25">
      <c r="A466" s="1" t="s">
        <v>504</v>
      </c>
      <c r="B466" s="1">
        <v>84</v>
      </c>
      <c r="C466" s="26" t="s">
        <v>9252</v>
      </c>
      <c r="D466" t="s">
        <v>506</v>
      </c>
      <c r="E466" s="27" t="s">
        <v>9253</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521</v>
      </c>
    </row>
    <row r="469">
      <c r="A469" s="1" t="s">
        <v>513</v>
      </c>
      <c r="E469" s="27" t="s">
        <v>506</v>
      </c>
    </row>
    <row r="470">
      <c r="A470" s="1" t="s">
        <v>504</v>
      </c>
      <c r="B470" s="1">
        <v>79</v>
      </c>
      <c r="C470" s="26" t="s">
        <v>9255</v>
      </c>
      <c r="D470" t="s">
        <v>506</v>
      </c>
      <c r="E470" s="27" t="s">
        <v>9256</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521</v>
      </c>
    </row>
    <row r="473">
      <c r="A473" s="1" t="s">
        <v>513</v>
      </c>
      <c r="E473" s="27" t="s">
        <v>506</v>
      </c>
    </row>
    <row r="474">
      <c r="A474" s="1" t="s">
        <v>504</v>
      </c>
      <c r="B474" s="1">
        <v>85</v>
      </c>
      <c r="C474" s="26" t="s">
        <v>9259</v>
      </c>
      <c r="D474" t="s">
        <v>506</v>
      </c>
      <c r="E474" s="27" t="s">
        <v>9260</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
      <c r="A476" s="1" t="s">
        <v>511</v>
      </c>
      <c r="E476" s="32" t="s">
        <v>529</v>
      </c>
    </row>
    <row r="477">
      <c r="A477" s="1" t="s">
        <v>513</v>
      </c>
      <c r="E477" s="27" t="s">
        <v>506</v>
      </c>
    </row>
    <row r="478">
      <c r="A478" s="1" t="s">
        <v>504</v>
      </c>
      <c r="B478" s="1">
        <v>102</v>
      </c>
      <c r="C478" s="26" t="s">
        <v>10114</v>
      </c>
      <c r="D478" t="s">
        <v>506</v>
      </c>
      <c r="E478" s="27" t="s">
        <v>9201</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
      <c r="A480" s="1" t="s">
        <v>511</v>
      </c>
      <c r="E480" s="32" t="s">
        <v>541</v>
      </c>
    </row>
    <row r="481">
      <c r="A481" s="1" t="s">
        <v>513</v>
      </c>
      <c r="E481" s="27" t="s">
        <v>506</v>
      </c>
    </row>
    <row r="482" ht="13">
      <c r="A482" s="1" t="s">
        <v>501</v>
      </c>
      <c r="C482" s="22" t="s">
        <v>9309</v>
      </c>
      <c r="E482" s="23" t="s">
        <v>9310</v>
      </c>
      <c r="L482" s="24">
        <f>SUMIFS(L483:L534,A483:A534,"P")</f>
        <v>0</v>
      </c>
      <c r="M482" s="24">
        <f>SUMIFS(M483:M534,A483:A534,"P")</f>
        <v>0</v>
      </c>
      <c r="N482" s="25"/>
    </row>
    <row r="483">
      <c r="A483" s="1" t="s">
        <v>504</v>
      </c>
      <c r="B483" s="1">
        <v>122</v>
      </c>
      <c r="C483" s="26" t="s">
        <v>10115</v>
      </c>
      <c r="D483" t="s">
        <v>506</v>
      </c>
      <c r="E483" s="27" t="s">
        <v>10116</v>
      </c>
      <c r="F483" s="28" t="s">
        <v>2694</v>
      </c>
      <c r="G483" s="29">
        <v>0.023</v>
      </c>
      <c r="H483" s="28">
        <v>1</v>
      </c>
      <c r="I483" s="30">
        <f>ROUND(G483*H483,P4)</f>
        <v>0</v>
      </c>
      <c r="L483" s="30">
        <v>0</v>
      </c>
      <c r="M483" s="24">
        <f>ROUND(G483*L483,P4)</f>
        <v>0</v>
      </c>
      <c r="N483" s="25" t="s">
        <v>6046</v>
      </c>
      <c r="O483" s="31">
        <f>M483*AA483</f>
        <v>0</v>
      </c>
      <c r="P483" s="1">
        <v>3</v>
      </c>
      <c r="AA483" s="1">
        <f>IF(P483=1,$O$3,IF(P483=2,$O$4,$O$5))</f>
        <v>0</v>
      </c>
    </row>
    <row r="484">
      <c r="A484" s="1" t="s">
        <v>510</v>
      </c>
      <c r="E484" s="27" t="s">
        <v>506</v>
      </c>
    </row>
    <row r="485" ht="26">
      <c r="A485" s="1" t="s">
        <v>511</v>
      </c>
      <c r="E485" s="32" t="s">
        <v>10117</v>
      </c>
    </row>
    <row r="486" ht="25">
      <c r="A486" s="1" t="s">
        <v>513</v>
      </c>
      <c r="E486" s="27" t="s">
        <v>6048</v>
      </c>
    </row>
    <row r="487">
      <c r="A487" s="1" t="s">
        <v>504</v>
      </c>
      <c r="B487" s="1">
        <v>119</v>
      </c>
      <c r="C487" s="26" t="s">
        <v>10118</v>
      </c>
      <c r="D487" t="s">
        <v>506</v>
      </c>
      <c r="E487" s="27" t="s">
        <v>10119</v>
      </c>
      <c r="F487" s="28" t="s">
        <v>519</v>
      </c>
      <c r="G487" s="29">
        <v>24</v>
      </c>
      <c r="H487" s="28">
        <v>0.00020000000000000001</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
      <c r="A489" s="1" t="s">
        <v>511</v>
      </c>
      <c r="E489" s="32" t="s">
        <v>767</v>
      </c>
    </row>
    <row r="490" ht="25">
      <c r="A490" s="1" t="s">
        <v>513</v>
      </c>
      <c r="E490" s="27" t="s">
        <v>6048</v>
      </c>
    </row>
    <row r="491">
      <c r="A491" s="1" t="s">
        <v>504</v>
      </c>
      <c r="B491" s="1">
        <v>120</v>
      </c>
      <c r="C491" s="26" t="s">
        <v>10120</v>
      </c>
      <c r="D491" t="s">
        <v>506</v>
      </c>
      <c r="E491" s="27" t="s">
        <v>10121</v>
      </c>
      <c r="F491" s="28" t="s">
        <v>519</v>
      </c>
      <c r="G491" s="29">
        <v>12</v>
      </c>
      <c r="H491" s="28">
        <v>0.00031</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
      <c r="A493" s="1" t="s">
        <v>511</v>
      </c>
      <c r="E493" s="32" t="s">
        <v>541</v>
      </c>
    </row>
    <row r="494" ht="25">
      <c r="A494" s="1" t="s">
        <v>513</v>
      </c>
      <c r="E494" s="27" t="s">
        <v>6048</v>
      </c>
    </row>
    <row r="495">
      <c r="A495" s="1" t="s">
        <v>504</v>
      </c>
      <c r="B495" s="1">
        <v>124</v>
      </c>
      <c r="C495" s="26" t="s">
        <v>10122</v>
      </c>
      <c r="D495" t="s">
        <v>506</v>
      </c>
      <c r="E495" s="27" t="s">
        <v>10123</v>
      </c>
      <c r="F495" s="28" t="s">
        <v>563</v>
      </c>
      <c r="G495" s="29">
        <v>0.52200000000000002</v>
      </c>
      <c r="H495" s="28">
        <v>0.55000000000000004</v>
      </c>
      <c r="I495" s="30">
        <f>ROUND(G495*H495,P4)</f>
        <v>0</v>
      </c>
      <c r="L495" s="30">
        <v>0</v>
      </c>
      <c r="M495" s="24">
        <f>ROUND(G495*L495,P4)</f>
        <v>0</v>
      </c>
      <c r="N495" s="25" t="s">
        <v>6046</v>
      </c>
      <c r="O495" s="31">
        <f>M495*AA495</f>
        <v>0</v>
      </c>
      <c r="P495" s="1">
        <v>3</v>
      </c>
      <c r="AA495" s="1">
        <f>IF(P495=1,$O$3,IF(P495=2,$O$4,$O$5))</f>
        <v>0</v>
      </c>
    </row>
    <row r="496">
      <c r="A496" s="1" t="s">
        <v>510</v>
      </c>
      <c r="E496" s="27" t="s">
        <v>506</v>
      </c>
    </row>
    <row r="497" ht="39">
      <c r="A497" s="1" t="s">
        <v>511</v>
      </c>
      <c r="E497" s="32" t="s">
        <v>10124</v>
      </c>
    </row>
    <row r="498" ht="25">
      <c r="A498" s="1" t="s">
        <v>513</v>
      </c>
      <c r="E498" s="27" t="s">
        <v>6048</v>
      </c>
    </row>
    <row r="499">
      <c r="A499" s="1" t="s">
        <v>504</v>
      </c>
      <c r="B499" s="1">
        <v>126</v>
      </c>
      <c r="C499" s="26" t="s">
        <v>9311</v>
      </c>
      <c r="D499" t="s">
        <v>600</v>
      </c>
      <c r="E499" s="27" t="s">
        <v>9312</v>
      </c>
      <c r="F499" s="28" t="s">
        <v>563</v>
      </c>
      <c r="G499" s="29">
        <v>0.214</v>
      </c>
      <c r="H499" s="28">
        <v>0.55000000000000004</v>
      </c>
      <c r="I499" s="30">
        <f>ROUND(G499*H499,P4)</f>
        <v>0</v>
      </c>
      <c r="L499" s="30">
        <v>0</v>
      </c>
      <c r="M499" s="24">
        <f>ROUND(G499*L499,P4)</f>
        <v>0</v>
      </c>
      <c r="N499" s="25" t="s">
        <v>6046</v>
      </c>
      <c r="O499" s="31">
        <f>M499*AA499</f>
        <v>0</v>
      </c>
      <c r="P499" s="1">
        <v>3</v>
      </c>
      <c r="AA499" s="1">
        <f>IF(P499=1,$O$3,IF(P499=2,$O$4,$O$5))</f>
        <v>0</v>
      </c>
    </row>
    <row r="500">
      <c r="A500" s="1" t="s">
        <v>510</v>
      </c>
      <c r="E500" s="27" t="s">
        <v>506</v>
      </c>
    </row>
    <row r="501" ht="39">
      <c r="A501" s="1" t="s">
        <v>511</v>
      </c>
      <c r="E501" s="32" t="s">
        <v>10125</v>
      </c>
    </row>
    <row r="502" ht="25">
      <c r="A502" s="1" t="s">
        <v>513</v>
      </c>
      <c r="E502" s="27" t="s">
        <v>6048</v>
      </c>
    </row>
    <row r="503">
      <c r="A503" s="1" t="s">
        <v>504</v>
      </c>
      <c r="B503" s="1">
        <v>128</v>
      </c>
      <c r="C503" s="26" t="s">
        <v>9311</v>
      </c>
      <c r="D503" t="s">
        <v>604</v>
      </c>
      <c r="E503" s="27" t="s">
        <v>9312</v>
      </c>
      <c r="F503" s="28" t="s">
        <v>563</v>
      </c>
      <c r="G503" s="29">
        <v>0.070000000000000007</v>
      </c>
      <c r="H503" s="28">
        <v>0.55000000000000004</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
      <c r="A505" s="1" t="s">
        <v>511</v>
      </c>
      <c r="E505" s="32" t="s">
        <v>10126</v>
      </c>
    </row>
    <row r="506" ht="25">
      <c r="A506" s="1" t="s">
        <v>513</v>
      </c>
      <c r="E506" s="27" t="s">
        <v>6048</v>
      </c>
    </row>
    <row r="507" ht="25">
      <c r="A507" s="1" t="s">
        <v>504</v>
      </c>
      <c r="B507" s="1">
        <v>117</v>
      </c>
      <c r="C507" s="26" t="s">
        <v>9315</v>
      </c>
      <c r="D507" t="s">
        <v>506</v>
      </c>
      <c r="E507" s="27" t="s">
        <v>9316</v>
      </c>
      <c r="F507" s="28" t="s">
        <v>563</v>
      </c>
      <c r="G507" s="29">
        <v>0.52200000000000002</v>
      </c>
      <c r="H507" s="28">
        <v>0.0012149999999999999</v>
      </c>
      <c r="I507" s="30">
        <f>ROUND(G507*H507,P4)</f>
        <v>0</v>
      </c>
      <c r="L507" s="30">
        <v>0</v>
      </c>
      <c r="M507" s="24">
        <f>ROUND(G507*L507,P4)</f>
        <v>0</v>
      </c>
      <c r="N507" s="25" t="s">
        <v>6046</v>
      </c>
      <c r="O507" s="31">
        <f>M507*AA507</f>
        <v>0</v>
      </c>
      <c r="P507" s="1">
        <v>3</v>
      </c>
      <c r="AA507" s="1">
        <f>IF(P507=1,$O$3,IF(P507=2,$O$4,$O$5))</f>
        <v>0</v>
      </c>
    </row>
    <row r="508">
      <c r="A508" s="1" t="s">
        <v>510</v>
      </c>
      <c r="E508" s="27" t="s">
        <v>506</v>
      </c>
    </row>
    <row r="509" ht="39">
      <c r="A509" s="1" t="s">
        <v>511</v>
      </c>
      <c r="E509" s="32" t="s">
        <v>10124</v>
      </c>
    </row>
    <row r="510" ht="25">
      <c r="A510" s="1" t="s">
        <v>513</v>
      </c>
      <c r="E510" s="27" t="s">
        <v>6048</v>
      </c>
    </row>
    <row r="511" ht="25">
      <c r="A511" s="1" t="s">
        <v>504</v>
      </c>
      <c r="B511" s="1">
        <v>118</v>
      </c>
      <c r="C511" s="26" t="s">
        <v>10127</v>
      </c>
      <c r="D511" t="s">
        <v>506</v>
      </c>
      <c r="E511" s="27" t="s">
        <v>10128</v>
      </c>
      <c r="F511" s="28" t="s">
        <v>519</v>
      </c>
      <c r="G511" s="29">
        <v>36</v>
      </c>
      <c r="H511" s="28">
        <v>0</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
      <c r="A513" s="1" t="s">
        <v>511</v>
      </c>
      <c r="E513" s="32" t="s">
        <v>2304</v>
      </c>
    </row>
    <row r="514" ht="25">
      <c r="A514" s="1" t="s">
        <v>513</v>
      </c>
      <c r="E514" s="27" t="s">
        <v>6048</v>
      </c>
    </row>
    <row r="515" ht="25">
      <c r="A515" s="1" t="s">
        <v>504</v>
      </c>
      <c r="B515" s="1">
        <v>121</v>
      </c>
      <c r="C515" s="26" t="s">
        <v>10129</v>
      </c>
      <c r="D515" t="s">
        <v>506</v>
      </c>
      <c r="E515" s="27" t="s">
        <v>10130</v>
      </c>
      <c r="F515" s="28" t="s">
        <v>4976</v>
      </c>
      <c r="G515" s="29">
        <v>21.431999999999999</v>
      </c>
      <c r="H515" s="28">
        <v>0</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
      <c r="A517" s="1" t="s">
        <v>511</v>
      </c>
      <c r="E517" s="32" t="s">
        <v>10131</v>
      </c>
    </row>
    <row r="518" ht="25">
      <c r="A518" s="1" t="s">
        <v>513</v>
      </c>
      <c r="E518" s="27" t="s">
        <v>6048</v>
      </c>
    </row>
    <row r="519" ht="37.5">
      <c r="A519" s="1" t="s">
        <v>504</v>
      </c>
      <c r="B519" s="1">
        <v>123</v>
      </c>
      <c r="C519" s="26" t="s">
        <v>10132</v>
      </c>
      <c r="D519" t="s">
        <v>506</v>
      </c>
      <c r="E519" s="27" t="s">
        <v>10133</v>
      </c>
      <c r="F519" s="28" t="s">
        <v>567</v>
      </c>
      <c r="G519" s="29">
        <v>35.280000000000001</v>
      </c>
      <c r="H519" s="28">
        <v>0</v>
      </c>
      <c r="I519" s="30">
        <f>ROUND(G519*H519,P4)</f>
        <v>0</v>
      </c>
      <c r="L519" s="30">
        <v>0</v>
      </c>
      <c r="M519" s="24">
        <f>ROUND(G519*L519,P4)</f>
        <v>0</v>
      </c>
      <c r="N519" s="25" t="s">
        <v>6046</v>
      </c>
      <c r="O519" s="31">
        <f>M519*AA519</f>
        <v>0</v>
      </c>
      <c r="P519" s="1">
        <v>3</v>
      </c>
      <c r="AA519" s="1">
        <f>IF(P519=1,$O$3,IF(P519=2,$O$4,$O$5))</f>
        <v>0</v>
      </c>
    </row>
    <row r="520">
      <c r="A520" s="1" t="s">
        <v>510</v>
      </c>
      <c r="E520" s="27" t="s">
        <v>10134</v>
      </c>
    </row>
    <row r="521" ht="39">
      <c r="A521" s="1" t="s">
        <v>511</v>
      </c>
      <c r="E521" s="32" t="s">
        <v>10135</v>
      </c>
    </row>
    <row r="522" ht="25">
      <c r="A522" s="1" t="s">
        <v>513</v>
      </c>
      <c r="E522" s="27" t="s">
        <v>6048</v>
      </c>
    </row>
    <row r="523" ht="25">
      <c r="A523" s="1" t="s">
        <v>504</v>
      </c>
      <c r="B523" s="1">
        <v>125</v>
      </c>
      <c r="C523" s="26" t="s">
        <v>9321</v>
      </c>
      <c r="D523" t="s">
        <v>506</v>
      </c>
      <c r="E523" s="27" t="s">
        <v>9322</v>
      </c>
      <c r="F523" s="28" t="s">
        <v>1553</v>
      </c>
      <c r="G523" s="29">
        <v>20.239999999999998</v>
      </c>
      <c r="H523" s="28">
        <v>0</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
      <c r="A525" s="1" t="s">
        <v>511</v>
      </c>
      <c r="E525" s="32" t="s">
        <v>10136</v>
      </c>
    </row>
    <row r="526" ht="25">
      <c r="A526" s="1" t="s">
        <v>513</v>
      </c>
      <c r="E526" s="27" t="s">
        <v>6048</v>
      </c>
    </row>
    <row r="527">
      <c r="A527" s="1" t="s">
        <v>504</v>
      </c>
      <c r="B527" s="1">
        <v>127</v>
      </c>
      <c r="C527" s="26" t="s">
        <v>9324</v>
      </c>
      <c r="D527" t="s">
        <v>506</v>
      </c>
      <c r="E527" s="27" t="s">
        <v>9325</v>
      </c>
      <c r="F527" s="28" t="s">
        <v>567</v>
      </c>
      <c r="G527" s="29">
        <v>26.399999999999999</v>
      </c>
      <c r="H527" s="28">
        <v>2.0999999999999999E-05</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
      <c r="A529" s="1" t="s">
        <v>511</v>
      </c>
      <c r="E529" s="32" t="s">
        <v>10137</v>
      </c>
    </row>
    <row r="530" ht="25">
      <c r="A530" s="1" t="s">
        <v>513</v>
      </c>
      <c r="E530" s="27" t="s">
        <v>6048</v>
      </c>
    </row>
    <row r="531" ht="25">
      <c r="A531" s="1" t="s">
        <v>504</v>
      </c>
      <c r="B531" s="1">
        <v>129</v>
      </c>
      <c r="C531" s="26" t="s">
        <v>9327</v>
      </c>
      <c r="D531" t="s">
        <v>506</v>
      </c>
      <c r="E531" s="27" t="s">
        <v>9328</v>
      </c>
      <c r="F531" s="28" t="s">
        <v>563</v>
      </c>
      <c r="G531" s="29">
        <v>0.80600000000000005</v>
      </c>
      <c r="H531" s="28">
        <v>0.023297999999999999</v>
      </c>
      <c r="I531" s="30">
        <f>ROUND(G531*H531,P4)</f>
        <v>0</v>
      </c>
      <c r="L531" s="30">
        <v>0</v>
      </c>
      <c r="M531" s="24">
        <f>ROUND(G531*L531,P4)</f>
        <v>0</v>
      </c>
      <c r="N531" s="25" t="s">
        <v>6046</v>
      </c>
      <c r="O531" s="31">
        <f>M531*AA531</f>
        <v>0</v>
      </c>
      <c r="P531" s="1">
        <v>3</v>
      </c>
      <c r="AA531" s="1">
        <f>IF(P531=1,$O$3,IF(P531=2,$O$4,$O$5))</f>
        <v>0</v>
      </c>
    </row>
    <row r="532">
      <c r="A532" s="1" t="s">
        <v>510</v>
      </c>
      <c r="E532" s="27" t="s">
        <v>506</v>
      </c>
    </row>
    <row r="533" ht="65">
      <c r="A533" s="1" t="s">
        <v>511</v>
      </c>
      <c r="E533" s="32" t="s">
        <v>10138</v>
      </c>
    </row>
    <row r="534" ht="25">
      <c r="A534" s="1" t="s">
        <v>513</v>
      </c>
      <c r="E534" s="27" t="s">
        <v>6048</v>
      </c>
    </row>
    <row r="535" ht="13">
      <c r="A535" s="1" t="s">
        <v>501</v>
      </c>
      <c r="C535" s="22" t="s">
        <v>9367</v>
      </c>
      <c r="E535" s="23" t="s">
        <v>9368</v>
      </c>
      <c r="L535" s="24">
        <f>SUMIFS(L536:L563,A536:A563,"P")</f>
        <v>0</v>
      </c>
      <c r="M535" s="24">
        <f>SUMIFS(M536:M563,A536:A563,"P")</f>
        <v>0</v>
      </c>
      <c r="N535" s="25"/>
    </row>
    <row r="536" ht="25">
      <c r="A536" s="1" t="s">
        <v>504</v>
      </c>
      <c r="B536" s="1">
        <v>130</v>
      </c>
      <c r="C536" s="26" t="s">
        <v>10139</v>
      </c>
      <c r="D536" t="s">
        <v>506</v>
      </c>
      <c r="E536" s="27" t="s">
        <v>10140</v>
      </c>
      <c r="F536" s="28" t="s">
        <v>567</v>
      </c>
      <c r="G536" s="29">
        <v>8.5399999999999991</v>
      </c>
      <c r="H536" s="28">
        <v>0.0028670000000000002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
      <c r="A538" s="1" t="s">
        <v>511</v>
      </c>
      <c r="E538" s="32" t="s">
        <v>10141</v>
      </c>
    </row>
    <row r="539" ht="25">
      <c r="A539" s="1" t="s">
        <v>513</v>
      </c>
      <c r="E539" s="27" t="s">
        <v>6048</v>
      </c>
    </row>
    <row r="540" ht="25">
      <c r="A540" s="1" t="s">
        <v>504</v>
      </c>
      <c r="B540" s="1">
        <v>131</v>
      </c>
      <c r="C540" s="26" t="s">
        <v>9369</v>
      </c>
      <c r="D540" t="s">
        <v>506</v>
      </c>
      <c r="E540" s="27" t="s">
        <v>9370</v>
      </c>
      <c r="F540" s="28" t="s">
        <v>567</v>
      </c>
      <c r="G540" s="29">
        <v>9.4800000000000004</v>
      </c>
      <c r="H540" s="28">
        <v>0.0015900000000000001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
      <c r="A542" s="1" t="s">
        <v>511</v>
      </c>
      <c r="E542" s="32" t="s">
        <v>10142</v>
      </c>
    </row>
    <row r="543" ht="25">
      <c r="A543" s="1" t="s">
        <v>513</v>
      </c>
      <c r="E543" s="27" t="s">
        <v>6048</v>
      </c>
    </row>
    <row r="544" ht="25">
      <c r="A544" s="1" t="s">
        <v>504</v>
      </c>
      <c r="B544" s="1">
        <v>132</v>
      </c>
      <c r="C544" s="26" t="s">
        <v>9375</v>
      </c>
      <c r="D544" t="s">
        <v>506</v>
      </c>
      <c r="E544" s="27" t="s">
        <v>9376</v>
      </c>
      <c r="F544" s="28" t="s">
        <v>567</v>
      </c>
      <c r="G544" s="29">
        <v>2.3999999999999999</v>
      </c>
      <c r="H544" s="28">
        <v>0.0026909999999999998</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
      <c r="A546" s="1" t="s">
        <v>511</v>
      </c>
      <c r="E546" s="32" t="s">
        <v>10143</v>
      </c>
    </row>
    <row r="547" ht="25">
      <c r="A547" s="1" t="s">
        <v>513</v>
      </c>
      <c r="E547" s="27" t="s">
        <v>6048</v>
      </c>
    </row>
    <row r="548">
      <c r="A548" s="1" t="s">
        <v>504</v>
      </c>
      <c r="B548" s="1">
        <v>134</v>
      </c>
      <c r="C548" s="26" t="s">
        <v>9378</v>
      </c>
      <c r="D548" t="s">
        <v>506</v>
      </c>
      <c r="E548" s="27" t="s">
        <v>9379</v>
      </c>
      <c r="F548" s="28" t="s">
        <v>567</v>
      </c>
      <c r="G548" s="29">
        <v>9.4800000000000004</v>
      </c>
      <c r="H548" s="28">
        <v>0.0032209999999999999</v>
      </c>
      <c r="I548" s="30">
        <f>ROUND(G548*H548,P4)</f>
        <v>0</v>
      </c>
      <c r="L548" s="30">
        <v>0</v>
      </c>
      <c r="M548" s="24">
        <f>ROUND(G548*L548,P4)</f>
        <v>0</v>
      </c>
      <c r="N548" s="25" t="s">
        <v>6046</v>
      </c>
      <c r="O548" s="31">
        <f>M548*AA548</f>
        <v>0</v>
      </c>
      <c r="P548" s="1">
        <v>3</v>
      </c>
      <c r="AA548" s="1">
        <f>IF(P548=1,$O$3,IF(P548=2,$O$4,$O$5))</f>
        <v>0</v>
      </c>
    </row>
    <row r="549">
      <c r="A549" s="1" t="s">
        <v>510</v>
      </c>
      <c r="E549" s="27" t="s">
        <v>506</v>
      </c>
    </row>
    <row r="550" ht="26">
      <c r="A550" s="1" t="s">
        <v>511</v>
      </c>
      <c r="E550" s="32" t="s">
        <v>10144</v>
      </c>
    </row>
    <row r="551" ht="25">
      <c r="A551" s="1" t="s">
        <v>513</v>
      </c>
      <c r="E551" s="27" t="s">
        <v>6048</v>
      </c>
    </row>
    <row r="552" ht="25">
      <c r="A552" s="1" t="s">
        <v>504</v>
      </c>
      <c r="B552" s="1">
        <v>136</v>
      </c>
      <c r="C552" s="26" t="s">
        <v>9381</v>
      </c>
      <c r="D552" t="s">
        <v>506</v>
      </c>
      <c r="E552" s="27" t="s">
        <v>9382</v>
      </c>
      <c r="F552" s="28" t="s">
        <v>567</v>
      </c>
      <c r="G552" s="29">
        <v>6</v>
      </c>
      <c r="H552" s="28">
        <v>0.002166</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
      <c r="A554" s="1" t="s">
        <v>511</v>
      </c>
      <c r="E554" s="32" t="s">
        <v>10145</v>
      </c>
    </row>
    <row r="555" ht="25">
      <c r="A555" s="1" t="s">
        <v>513</v>
      </c>
      <c r="E555" s="27" t="s">
        <v>6048</v>
      </c>
    </row>
    <row r="556">
      <c r="A556" s="1" t="s">
        <v>504</v>
      </c>
      <c r="B556" s="1">
        <v>133</v>
      </c>
      <c r="C556" s="26" t="s">
        <v>10146</v>
      </c>
      <c r="D556" t="s">
        <v>506</v>
      </c>
      <c r="E556" s="27" t="s">
        <v>10147</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10148</v>
      </c>
    </row>
    <row r="559">
      <c r="A559" s="1" t="s">
        <v>513</v>
      </c>
      <c r="E559" s="27" t="s">
        <v>506</v>
      </c>
    </row>
    <row r="560" ht="25">
      <c r="A560" s="1" t="s">
        <v>504</v>
      </c>
      <c r="B560" s="1">
        <v>135</v>
      </c>
      <c r="C560" s="26" t="s">
        <v>9384</v>
      </c>
      <c r="D560" t="s">
        <v>506</v>
      </c>
      <c r="E560" s="27" t="s">
        <v>9385</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10149</v>
      </c>
    </row>
    <row r="563">
      <c r="A563" s="1" t="s">
        <v>513</v>
      </c>
      <c r="E563" s="27" t="s">
        <v>506</v>
      </c>
    </row>
    <row r="564" ht="13">
      <c r="A564" s="1" t="s">
        <v>501</v>
      </c>
      <c r="C564" s="22" t="s">
        <v>9387</v>
      </c>
      <c r="E564" s="23" t="s">
        <v>9388</v>
      </c>
      <c r="L564" s="24">
        <f>SUMIFS(L565:L624,A565:A624,"P")</f>
        <v>0</v>
      </c>
      <c r="M564" s="24">
        <f>SUMIFS(M565:M624,A565:A624,"P")</f>
        <v>0</v>
      </c>
      <c r="N564" s="25"/>
    </row>
    <row r="565" ht="25">
      <c r="A565" s="1" t="s">
        <v>504</v>
      </c>
      <c r="B565" s="1">
        <v>151</v>
      </c>
      <c r="C565" s="26" t="s">
        <v>9389</v>
      </c>
      <c r="D565" t="s">
        <v>506</v>
      </c>
      <c r="E565" s="27" t="s">
        <v>9390</v>
      </c>
      <c r="F565" s="28" t="s">
        <v>1553</v>
      </c>
      <c r="G565" s="29">
        <v>22.263999999999999</v>
      </c>
      <c r="H565" s="28">
        <v>0.00013999999999999999</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
      <c r="A567" s="1" t="s">
        <v>511</v>
      </c>
      <c r="E567" s="32" t="s">
        <v>10150</v>
      </c>
    </row>
    <row r="568" ht="25">
      <c r="A568" s="1" t="s">
        <v>513</v>
      </c>
      <c r="E568" s="27" t="s">
        <v>6048</v>
      </c>
    </row>
    <row r="569">
      <c r="A569" s="1" t="s">
        <v>504</v>
      </c>
      <c r="B569" s="1">
        <v>149</v>
      </c>
      <c r="C569" s="26" t="s">
        <v>9394</v>
      </c>
      <c r="D569" t="s">
        <v>506</v>
      </c>
      <c r="E569" s="27" t="s">
        <v>9395</v>
      </c>
      <c r="F569" s="28" t="s">
        <v>4584</v>
      </c>
      <c r="G569" s="29">
        <v>2</v>
      </c>
      <c r="H569" s="28">
        <v>0.00059999999999999995</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
      <c r="A571" s="1" t="s">
        <v>511</v>
      </c>
      <c r="E571" s="32" t="s">
        <v>529</v>
      </c>
    </row>
    <row r="572" ht="25">
      <c r="A572" s="1" t="s">
        <v>513</v>
      </c>
      <c r="E572" s="27" t="s">
        <v>6048</v>
      </c>
    </row>
    <row r="573">
      <c r="A573" s="1" t="s">
        <v>504</v>
      </c>
      <c r="B573" s="1">
        <v>143</v>
      </c>
      <c r="C573" s="26" t="s">
        <v>9399</v>
      </c>
      <c r="D573" t="s">
        <v>506</v>
      </c>
      <c r="E573" s="27" t="s">
        <v>9400</v>
      </c>
      <c r="F573" s="28" t="s">
        <v>519</v>
      </c>
      <c r="G573" s="29">
        <v>6.1799999999999997</v>
      </c>
      <c r="H573" s="28">
        <v>0.0058999999999999999</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
      <c r="A575" s="1" t="s">
        <v>511</v>
      </c>
      <c r="E575" s="32" t="s">
        <v>10151</v>
      </c>
    </row>
    <row r="576" ht="25">
      <c r="A576" s="1" t="s">
        <v>513</v>
      </c>
      <c r="E576" s="27" t="s">
        <v>6048</v>
      </c>
    </row>
    <row r="577">
      <c r="A577" s="1" t="s">
        <v>504</v>
      </c>
      <c r="B577" s="1">
        <v>138</v>
      </c>
      <c r="C577" s="26" t="s">
        <v>10152</v>
      </c>
      <c r="D577" t="s">
        <v>506</v>
      </c>
      <c r="E577" s="27" t="s">
        <v>10153</v>
      </c>
      <c r="F577" s="28" t="s">
        <v>567</v>
      </c>
      <c r="G577" s="29">
        <v>9.7639999999999993</v>
      </c>
      <c r="H577" s="28">
        <v>0.00029999999999999997</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
      <c r="A579" s="1" t="s">
        <v>511</v>
      </c>
      <c r="E579" s="32" t="s">
        <v>10154</v>
      </c>
    </row>
    <row r="580" ht="25">
      <c r="A580" s="1" t="s">
        <v>513</v>
      </c>
      <c r="E580" s="27" t="s">
        <v>6048</v>
      </c>
    </row>
    <row r="581">
      <c r="A581" s="1" t="s">
        <v>504</v>
      </c>
      <c r="B581" s="1">
        <v>147</v>
      </c>
      <c r="C581" s="26" t="s">
        <v>9402</v>
      </c>
      <c r="D581" t="s">
        <v>506</v>
      </c>
      <c r="E581" s="27" t="s">
        <v>9403</v>
      </c>
      <c r="F581" s="28" t="s">
        <v>519</v>
      </c>
      <c r="G581" s="29">
        <v>16</v>
      </c>
      <c r="H581" s="28">
        <v>0.00020000000000000001</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
      <c r="A583" s="1" t="s">
        <v>511</v>
      </c>
      <c r="E583" s="32" t="s">
        <v>718</v>
      </c>
    </row>
    <row r="584" ht="25">
      <c r="A584" s="1" t="s">
        <v>513</v>
      </c>
      <c r="E584" s="27" t="s">
        <v>6048</v>
      </c>
    </row>
    <row r="585" ht="25">
      <c r="A585" s="1" t="s">
        <v>504</v>
      </c>
      <c r="B585" s="1">
        <v>145</v>
      </c>
      <c r="C585" s="26" t="s">
        <v>9405</v>
      </c>
      <c r="D585" t="s">
        <v>506</v>
      </c>
      <c r="E585" s="27" t="s">
        <v>9406</v>
      </c>
      <c r="F585" s="28" t="s">
        <v>519</v>
      </c>
      <c r="G585" s="29">
        <v>8.2400000000000002</v>
      </c>
      <c r="H585" s="28">
        <v>0.0045999999999999999</v>
      </c>
      <c r="I585" s="30">
        <f>ROUND(G585*H585,P4)</f>
        <v>0</v>
      </c>
      <c r="L585" s="30">
        <v>0</v>
      </c>
      <c r="M585" s="24">
        <f>ROUND(G585*L585,P4)</f>
        <v>0</v>
      </c>
      <c r="N585" s="25" t="s">
        <v>6046</v>
      </c>
      <c r="O585" s="31">
        <f>M585*AA585</f>
        <v>0</v>
      </c>
      <c r="P585" s="1">
        <v>3</v>
      </c>
      <c r="AA585" s="1">
        <f>IF(P585=1,$O$3,IF(P585=2,$O$4,$O$5))</f>
        <v>0</v>
      </c>
    </row>
    <row r="586">
      <c r="A586" s="1" t="s">
        <v>510</v>
      </c>
      <c r="E586" s="27" t="s">
        <v>506</v>
      </c>
    </row>
    <row r="587" ht="26">
      <c r="A587" s="1" t="s">
        <v>511</v>
      </c>
      <c r="E587" s="32" t="s">
        <v>10155</v>
      </c>
    </row>
    <row r="588" ht="25">
      <c r="A588" s="1" t="s">
        <v>513</v>
      </c>
      <c r="E588" s="27" t="s">
        <v>6048</v>
      </c>
    </row>
    <row r="589">
      <c r="A589" s="1" t="s">
        <v>504</v>
      </c>
      <c r="B589" s="1">
        <v>137</v>
      </c>
      <c r="C589" s="26" t="s">
        <v>9411</v>
      </c>
      <c r="D589" t="s">
        <v>506</v>
      </c>
      <c r="E589" s="27" t="s">
        <v>9412</v>
      </c>
      <c r="F589" s="28" t="s">
        <v>567</v>
      </c>
      <c r="G589" s="29">
        <v>9.4800000000000004</v>
      </c>
      <c r="H589" s="28">
        <v>1.4E-05</v>
      </c>
      <c r="I589" s="30">
        <f>ROUND(G589*H589,P4)</f>
        <v>0</v>
      </c>
      <c r="L589" s="30">
        <v>0</v>
      </c>
      <c r="M589" s="24">
        <f>ROUND(G589*L589,P4)</f>
        <v>0</v>
      </c>
      <c r="N589" s="25" t="s">
        <v>6046</v>
      </c>
      <c r="O589" s="31">
        <f>M589*AA589</f>
        <v>0</v>
      </c>
      <c r="P589" s="1">
        <v>3</v>
      </c>
      <c r="AA589" s="1">
        <f>IF(P589=1,$O$3,IF(P589=2,$O$4,$O$5))</f>
        <v>0</v>
      </c>
    </row>
    <row r="590">
      <c r="A590" s="1" t="s">
        <v>510</v>
      </c>
      <c r="E590" s="27" t="s">
        <v>506</v>
      </c>
    </row>
    <row r="591" ht="26">
      <c r="A591" s="1" t="s">
        <v>511</v>
      </c>
      <c r="E591" s="32" t="s">
        <v>10156</v>
      </c>
    </row>
    <row r="592" ht="25">
      <c r="A592" s="1" t="s">
        <v>513</v>
      </c>
      <c r="E592" s="27" t="s">
        <v>6048</v>
      </c>
    </row>
    <row r="593" ht="25">
      <c r="A593" s="1" t="s">
        <v>504</v>
      </c>
      <c r="B593" s="1">
        <v>139</v>
      </c>
      <c r="C593" s="26" t="s">
        <v>9416</v>
      </c>
      <c r="D593" t="s">
        <v>506</v>
      </c>
      <c r="E593" s="27" t="s">
        <v>9417</v>
      </c>
      <c r="F593" s="28" t="s">
        <v>1553</v>
      </c>
      <c r="G593" s="29">
        <v>20.239999999999998</v>
      </c>
      <c r="H593" s="28">
        <v>0.044738</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
      <c r="A595" s="1" t="s">
        <v>511</v>
      </c>
      <c r="E595" s="32" t="s">
        <v>10136</v>
      </c>
    </row>
    <row r="596" ht="25">
      <c r="A596" s="1" t="s">
        <v>513</v>
      </c>
      <c r="E596" s="27" t="s">
        <v>6048</v>
      </c>
    </row>
    <row r="597" ht="25">
      <c r="A597" s="1" t="s">
        <v>504</v>
      </c>
      <c r="B597" s="1">
        <v>140</v>
      </c>
      <c r="C597" s="26" t="s">
        <v>9418</v>
      </c>
      <c r="D597" t="s">
        <v>506</v>
      </c>
      <c r="E597" s="27" t="s">
        <v>9419</v>
      </c>
      <c r="F597" s="28" t="s">
        <v>567</v>
      </c>
      <c r="G597" s="29">
        <v>4.3899999999999997</v>
      </c>
      <c r="H597" s="28">
        <v>0.012248</v>
      </c>
      <c r="I597" s="30">
        <f>ROUND(G597*H597,P4)</f>
        <v>0</v>
      </c>
      <c r="L597" s="30">
        <v>0</v>
      </c>
      <c r="M597" s="24">
        <f>ROUND(G597*L597,P4)</f>
        <v>0</v>
      </c>
      <c r="N597" s="25" t="s">
        <v>6046</v>
      </c>
      <c r="O597" s="31">
        <f>M597*AA597</f>
        <v>0</v>
      </c>
      <c r="P597" s="1">
        <v>3</v>
      </c>
      <c r="AA597" s="1">
        <f>IF(P597=1,$O$3,IF(P597=2,$O$4,$O$5))</f>
        <v>0</v>
      </c>
    </row>
    <row r="598">
      <c r="A598" s="1" t="s">
        <v>510</v>
      </c>
      <c r="E598" s="27" t="s">
        <v>506</v>
      </c>
    </row>
    <row r="599" ht="26">
      <c r="A599" s="1" t="s">
        <v>511</v>
      </c>
      <c r="E599" s="32" t="s">
        <v>10157</v>
      </c>
    </row>
    <row r="600" ht="25">
      <c r="A600" s="1" t="s">
        <v>513</v>
      </c>
      <c r="E600" s="27" t="s">
        <v>6048</v>
      </c>
    </row>
    <row r="601" ht="25">
      <c r="A601" s="1" t="s">
        <v>504</v>
      </c>
      <c r="B601" s="1">
        <v>141</v>
      </c>
      <c r="C601" s="26" t="s">
        <v>9421</v>
      </c>
      <c r="D601" t="s">
        <v>506</v>
      </c>
      <c r="E601" s="27" t="s">
        <v>9422</v>
      </c>
      <c r="F601" s="28" t="s">
        <v>567</v>
      </c>
      <c r="G601" s="29">
        <v>8.5399999999999991</v>
      </c>
      <c r="H601" s="28">
        <v>0.023059</v>
      </c>
      <c r="I601" s="30">
        <f>ROUND(G601*H601,P4)</f>
        <v>0</v>
      </c>
      <c r="L601" s="30">
        <v>0</v>
      </c>
      <c r="M601" s="24">
        <f>ROUND(G601*L601,P4)</f>
        <v>0</v>
      </c>
      <c r="N601" s="25" t="s">
        <v>6046</v>
      </c>
      <c r="O601" s="31">
        <f>M601*AA601</f>
        <v>0</v>
      </c>
      <c r="P601" s="1">
        <v>3</v>
      </c>
      <c r="AA601" s="1">
        <f>IF(P601=1,$O$3,IF(P601=2,$O$4,$O$5))</f>
        <v>0</v>
      </c>
    </row>
    <row r="602">
      <c r="A602" s="1" t="s">
        <v>510</v>
      </c>
      <c r="E602" s="27" t="s">
        <v>506</v>
      </c>
    </row>
    <row r="603" ht="26">
      <c r="A603" s="1" t="s">
        <v>511</v>
      </c>
      <c r="E603" s="32" t="s">
        <v>10158</v>
      </c>
    </row>
    <row r="604" ht="25">
      <c r="A604" s="1" t="s">
        <v>513</v>
      </c>
      <c r="E604" s="27" t="s">
        <v>6048</v>
      </c>
    </row>
    <row r="605" ht="37.5">
      <c r="A605" s="1" t="s">
        <v>504</v>
      </c>
      <c r="B605" s="1">
        <v>142</v>
      </c>
      <c r="C605" s="26" t="s">
        <v>9424</v>
      </c>
      <c r="D605" t="s">
        <v>506</v>
      </c>
      <c r="E605" s="27" t="s">
        <v>9425</v>
      </c>
      <c r="F605" s="28" t="s">
        <v>519</v>
      </c>
      <c r="G605" s="29">
        <v>6</v>
      </c>
      <c r="H605" s="28">
        <v>0</v>
      </c>
      <c r="I605" s="30">
        <f>ROUND(G605*H605,P4)</f>
        <v>0</v>
      </c>
      <c r="L605" s="30">
        <v>0</v>
      </c>
      <c r="M605" s="24">
        <f>ROUND(G605*L605,P4)</f>
        <v>0</v>
      </c>
      <c r="N605" s="25" t="s">
        <v>6046</v>
      </c>
      <c r="O605" s="31">
        <f>M605*AA605</f>
        <v>0</v>
      </c>
      <c r="P605" s="1">
        <v>3</v>
      </c>
      <c r="AA605" s="1">
        <f>IF(P605=1,$O$3,IF(P605=2,$O$4,$O$5))</f>
        <v>0</v>
      </c>
    </row>
    <row r="606">
      <c r="A606" s="1" t="s">
        <v>510</v>
      </c>
      <c r="E606" s="27" t="s">
        <v>506</v>
      </c>
    </row>
    <row r="607" ht="26">
      <c r="A607" s="1" t="s">
        <v>511</v>
      </c>
      <c r="E607" s="32" t="s">
        <v>524</v>
      </c>
    </row>
    <row r="608" ht="25">
      <c r="A608" s="1" t="s">
        <v>513</v>
      </c>
      <c r="E608" s="27" t="s">
        <v>6048</v>
      </c>
    </row>
    <row r="609">
      <c r="A609" s="1" t="s">
        <v>504</v>
      </c>
      <c r="B609" s="1">
        <v>144</v>
      </c>
      <c r="C609" s="26" t="s">
        <v>9428</v>
      </c>
      <c r="D609" t="s">
        <v>506</v>
      </c>
      <c r="E609" s="27" t="s">
        <v>9429</v>
      </c>
      <c r="F609" s="28" t="s">
        <v>519</v>
      </c>
      <c r="G609" s="29">
        <v>8</v>
      </c>
      <c r="H609" s="28">
        <v>0</v>
      </c>
      <c r="I609" s="30">
        <f>ROUND(G609*H609,P4)</f>
        <v>0</v>
      </c>
      <c r="L609" s="30">
        <v>0</v>
      </c>
      <c r="M609" s="24">
        <f>ROUND(G609*L609,P4)</f>
        <v>0</v>
      </c>
      <c r="N609" s="25" t="s">
        <v>6046</v>
      </c>
      <c r="O609" s="31">
        <f>M609*AA609</f>
        <v>0</v>
      </c>
      <c r="P609" s="1">
        <v>3</v>
      </c>
      <c r="AA609" s="1">
        <f>IF(P609=1,$O$3,IF(P609=2,$O$4,$O$5))</f>
        <v>0</v>
      </c>
    </row>
    <row r="610">
      <c r="A610" s="1" t="s">
        <v>510</v>
      </c>
      <c r="E610" s="27" t="s">
        <v>506</v>
      </c>
    </row>
    <row r="611" ht="26">
      <c r="A611" s="1" t="s">
        <v>511</v>
      </c>
      <c r="E611" s="32" t="s">
        <v>844</v>
      </c>
    </row>
    <row r="612" ht="25">
      <c r="A612" s="1" t="s">
        <v>513</v>
      </c>
      <c r="E612" s="27" t="s">
        <v>6048</v>
      </c>
    </row>
    <row r="613">
      <c r="A613" s="1" t="s">
        <v>504</v>
      </c>
      <c r="B613" s="1">
        <v>146</v>
      </c>
      <c r="C613" s="26" t="s">
        <v>9433</v>
      </c>
      <c r="D613" t="s">
        <v>506</v>
      </c>
      <c r="E613" s="27" t="s">
        <v>9434</v>
      </c>
      <c r="F613" s="28" t="s">
        <v>519</v>
      </c>
      <c r="G613" s="29">
        <v>16</v>
      </c>
      <c r="H613" s="28">
        <v>0</v>
      </c>
      <c r="I613" s="30">
        <f>ROUND(G613*H613,P4)</f>
        <v>0</v>
      </c>
      <c r="L613" s="30">
        <v>0</v>
      </c>
      <c r="M613" s="24">
        <f>ROUND(G613*L613,P4)</f>
        <v>0</v>
      </c>
      <c r="N613" s="25" t="s">
        <v>6046</v>
      </c>
      <c r="O613" s="31">
        <f>M613*AA613</f>
        <v>0</v>
      </c>
      <c r="P613" s="1">
        <v>3</v>
      </c>
      <c r="AA613" s="1">
        <f>IF(P613=1,$O$3,IF(P613=2,$O$4,$O$5))</f>
        <v>0</v>
      </c>
    </row>
    <row r="614">
      <c r="A614" s="1" t="s">
        <v>510</v>
      </c>
      <c r="E614" s="27" t="s">
        <v>506</v>
      </c>
    </row>
    <row r="615" ht="26">
      <c r="A615" s="1" t="s">
        <v>511</v>
      </c>
      <c r="E615" s="32" t="s">
        <v>10159</v>
      </c>
    </row>
    <row r="616" ht="25">
      <c r="A616" s="1" t="s">
        <v>513</v>
      </c>
      <c r="E616" s="27" t="s">
        <v>6048</v>
      </c>
    </row>
    <row r="617">
      <c r="A617" s="1" t="s">
        <v>504</v>
      </c>
      <c r="B617" s="1">
        <v>148</v>
      </c>
      <c r="C617" s="26" t="s">
        <v>9436</v>
      </c>
      <c r="D617" t="s">
        <v>506</v>
      </c>
      <c r="E617" s="27" t="s">
        <v>9437</v>
      </c>
      <c r="F617" s="28" t="s">
        <v>519</v>
      </c>
      <c r="G617" s="29">
        <v>2</v>
      </c>
      <c r="H617" s="28">
        <v>0</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
      <c r="A619" s="1" t="s">
        <v>511</v>
      </c>
      <c r="E619" s="32" t="s">
        <v>10160</v>
      </c>
    </row>
    <row r="620" ht="25">
      <c r="A620" s="1" t="s">
        <v>513</v>
      </c>
      <c r="E620" s="27" t="s">
        <v>6048</v>
      </c>
    </row>
    <row r="621" ht="25">
      <c r="A621" s="1" t="s">
        <v>504</v>
      </c>
      <c r="B621" s="1">
        <v>150</v>
      </c>
      <c r="C621" s="26" t="s">
        <v>9439</v>
      </c>
      <c r="D621" t="s">
        <v>506</v>
      </c>
      <c r="E621" s="27" t="s">
        <v>9440</v>
      </c>
      <c r="F621" s="28" t="s">
        <v>1553</v>
      </c>
      <c r="G621" s="29">
        <v>20.239999999999998</v>
      </c>
      <c r="H621" s="28">
        <v>0</v>
      </c>
      <c r="I621" s="30">
        <f>ROUND(G621*H621,P4)</f>
        <v>0</v>
      </c>
      <c r="L621" s="30">
        <v>0</v>
      </c>
      <c r="M621" s="24">
        <f>ROUND(G621*L621,P4)</f>
        <v>0</v>
      </c>
      <c r="N621" s="25" t="s">
        <v>6046</v>
      </c>
      <c r="O621" s="31">
        <f>M621*AA621</f>
        <v>0</v>
      </c>
      <c r="P621" s="1">
        <v>3</v>
      </c>
      <c r="AA621" s="1">
        <f>IF(P621=1,$O$3,IF(P621=2,$O$4,$O$5))</f>
        <v>0</v>
      </c>
    </row>
    <row r="622">
      <c r="A622" s="1" t="s">
        <v>510</v>
      </c>
      <c r="E622" s="27" t="s">
        <v>506</v>
      </c>
    </row>
    <row r="623" ht="26">
      <c r="A623" s="1" t="s">
        <v>511</v>
      </c>
      <c r="E623" s="32" t="s">
        <v>10136</v>
      </c>
    </row>
    <row r="624" ht="25">
      <c r="A624" s="1" t="s">
        <v>513</v>
      </c>
      <c r="E624" s="27" t="s">
        <v>6048</v>
      </c>
    </row>
    <row r="625" ht="13">
      <c r="A625" s="1" t="s">
        <v>501</v>
      </c>
      <c r="C625" s="22" t="s">
        <v>9445</v>
      </c>
      <c r="E625" s="23" t="s">
        <v>9446</v>
      </c>
      <c r="L625" s="24">
        <f>SUMIFS(L626:L685,A626:A685,"P")</f>
        <v>0</v>
      </c>
      <c r="M625" s="24">
        <f>SUMIFS(M626:M685,A626:A685,"P")</f>
        <v>0</v>
      </c>
      <c r="N625" s="25"/>
    </row>
    <row r="626">
      <c r="A626" s="1" t="s">
        <v>504</v>
      </c>
      <c r="B626" s="1">
        <v>164</v>
      </c>
      <c r="C626" s="26" t="s">
        <v>9453</v>
      </c>
      <c r="D626" t="s">
        <v>506</v>
      </c>
      <c r="E626" s="27" t="s">
        <v>9454</v>
      </c>
      <c r="F626" s="28" t="s">
        <v>519</v>
      </c>
      <c r="G626" s="29">
        <v>2</v>
      </c>
      <c r="H626" s="28">
        <v>0.0022000000000000001</v>
      </c>
      <c r="I626" s="30">
        <f>ROUND(G626*H626,P4)</f>
        <v>0</v>
      </c>
      <c r="L626" s="30">
        <v>0</v>
      </c>
      <c r="M626" s="24">
        <f>ROUND(G626*L626,P4)</f>
        <v>0</v>
      </c>
      <c r="N626" s="25" t="s">
        <v>6046</v>
      </c>
      <c r="O626" s="31">
        <f>M626*AA626</f>
        <v>0</v>
      </c>
      <c r="P626" s="1">
        <v>3</v>
      </c>
      <c r="AA626" s="1">
        <f>IF(P626=1,$O$3,IF(P626=2,$O$4,$O$5))</f>
        <v>0</v>
      </c>
    </row>
    <row r="627">
      <c r="A627" s="1" t="s">
        <v>510</v>
      </c>
      <c r="E627" s="27" t="s">
        <v>506</v>
      </c>
    </row>
    <row r="628" ht="26">
      <c r="A628" s="1" t="s">
        <v>511</v>
      </c>
      <c r="E628" s="32" t="s">
        <v>529</v>
      </c>
    </row>
    <row r="629" ht="25">
      <c r="A629" s="1" t="s">
        <v>513</v>
      </c>
      <c r="E629" s="27" t="s">
        <v>6048</v>
      </c>
    </row>
    <row r="630">
      <c r="A630" s="1" t="s">
        <v>504</v>
      </c>
      <c r="B630" s="1">
        <v>166</v>
      </c>
      <c r="C630" s="26" t="s">
        <v>9456</v>
      </c>
      <c r="D630" t="s">
        <v>506</v>
      </c>
      <c r="E630" s="27" t="s">
        <v>10161</v>
      </c>
      <c r="F630" s="28" t="s">
        <v>519</v>
      </c>
      <c r="G630" s="29">
        <v>2</v>
      </c>
      <c r="H630" s="28">
        <v>0.0022000000000000001</v>
      </c>
      <c r="I630" s="30">
        <f>ROUND(G630*H630,P4)</f>
        <v>0</v>
      </c>
      <c r="L630" s="30">
        <v>0</v>
      </c>
      <c r="M630" s="24">
        <f>ROUND(G630*L630,P4)</f>
        <v>0</v>
      </c>
      <c r="N630" s="25" t="s">
        <v>6046</v>
      </c>
      <c r="O630" s="31">
        <f>M630*AA630</f>
        <v>0</v>
      </c>
      <c r="P630" s="1">
        <v>3</v>
      </c>
      <c r="AA630" s="1">
        <f>IF(P630=1,$O$3,IF(P630=2,$O$4,$O$5))</f>
        <v>0</v>
      </c>
    </row>
    <row r="631">
      <c r="A631" s="1" t="s">
        <v>510</v>
      </c>
      <c r="E631" s="27" t="s">
        <v>506</v>
      </c>
    </row>
    <row r="632" ht="26">
      <c r="A632" s="1" t="s">
        <v>511</v>
      </c>
      <c r="E632" s="32" t="s">
        <v>529</v>
      </c>
    </row>
    <row r="633" ht="25">
      <c r="A633" s="1" t="s">
        <v>513</v>
      </c>
      <c r="E633" s="27" t="s">
        <v>6048</v>
      </c>
    </row>
    <row r="634">
      <c r="A634" s="1" t="s">
        <v>504</v>
      </c>
      <c r="B634" s="1">
        <v>155</v>
      </c>
      <c r="C634" s="26" t="s">
        <v>9311</v>
      </c>
      <c r="D634" t="s">
        <v>607</v>
      </c>
      <c r="E634" s="27" t="s">
        <v>9312</v>
      </c>
      <c r="F634" s="28" t="s">
        <v>563</v>
      </c>
      <c r="G634" s="29">
        <v>0.094</v>
      </c>
      <c r="H634" s="28">
        <v>0.55000000000000004</v>
      </c>
      <c r="I634" s="30">
        <f>ROUND(G634*H634,P4)</f>
        <v>0</v>
      </c>
      <c r="L634" s="30">
        <v>0</v>
      </c>
      <c r="M634" s="24">
        <f>ROUND(G634*L634,P4)</f>
        <v>0</v>
      </c>
      <c r="N634" s="25" t="s">
        <v>6046</v>
      </c>
      <c r="O634" s="31">
        <f>M634*AA634</f>
        <v>0</v>
      </c>
      <c r="P634" s="1">
        <v>3</v>
      </c>
      <c r="AA634" s="1">
        <f>IF(P634=1,$O$3,IF(P634=2,$O$4,$O$5))</f>
        <v>0</v>
      </c>
    </row>
    <row r="635">
      <c r="A635" s="1" t="s">
        <v>510</v>
      </c>
      <c r="E635" s="27" t="s">
        <v>506</v>
      </c>
    </row>
    <row r="636" ht="39">
      <c r="A636" s="1" t="s">
        <v>511</v>
      </c>
      <c r="E636" s="32" t="s">
        <v>10162</v>
      </c>
    </row>
    <row r="637" ht="25">
      <c r="A637" s="1" t="s">
        <v>513</v>
      </c>
      <c r="E637" s="27" t="s">
        <v>6048</v>
      </c>
    </row>
    <row r="638">
      <c r="A638" s="1" t="s">
        <v>504</v>
      </c>
      <c r="B638" s="1">
        <v>159</v>
      </c>
      <c r="C638" s="26" t="s">
        <v>9311</v>
      </c>
      <c r="D638" t="s">
        <v>855</v>
      </c>
      <c r="E638" s="27" t="s">
        <v>9312</v>
      </c>
      <c r="F638" s="28" t="s">
        <v>563</v>
      </c>
      <c r="G638" s="29">
        <v>0.045999999999999999</v>
      </c>
      <c r="H638" s="28">
        <v>0.55000000000000004</v>
      </c>
      <c r="I638" s="30">
        <f>ROUND(G638*H638,P4)</f>
        <v>0</v>
      </c>
      <c r="L638" s="30">
        <v>0</v>
      </c>
      <c r="M638" s="24">
        <f>ROUND(G638*L638,P4)</f>
        <v>0</v>
      </c>
      <c r="N638" s="25" t="s">
        <v>6046</v>
      </c>
      <c r="O638" s="31">
        <f>M638*AA638</f>
        <v>0</v>
      </c>
      <c r="P638" s="1">
        <v>3</v>
      </c>
      <c r="AA638" s="1">
        <f>IF(P638=1,$O$3,IF(P638=2,$O$4,$O$5))</f>
        <v>0</v>
      </c>
    </row>
    <row r="639">
      <c r="A639" s="1" t="s">
        <v>510</v>
      </c>
      <c r="E639" s="27" t="s">
        <v>506</v>
      </c>
    </row>
    <row r="640" ht="26">
      <c r="A640" s="1" t="s">
        <v>511</v>
      </c>
      <c r="E640" s="32" t="s">
        <v>10163</v>
      </c>
    </row>
    <row r="641" ht="25">
      <c r="A641" s="1" t="s">
        <v>513</v>
      </c>
      <c r="E641" s="27" t="s">
        <v>6048</v>
      </c>
    </row>
    <row r="642">
      <c r="A642" s="1" t="s">
        <v>504</v>
      </c>
      <c r="B642" s="1">
        <v>157</v>
      </c>
      <c r="C642" s="26" t="s">
        <v>9477</v>
      </c>
      <c r="D642" t="s">
        <v>506</v>
      </c>
      <c r="E642" s="27" t="s">
        <v>9478</v>
      </c>
      <c r="F642" s="28" t="s">
        <v>1553</v>
      </c>
      <c r="G642" s="29">
        <v>3.6219999999999999</v>
      </c>
      <c r="H642" s="28">
        <v>0.0093100000000000006</v>
      </c>
      <c r="I642" s="30">
        <f>ROUND(G642*H642,P4)</f>
        <v>0</v>
      </c>
      <c r="L642" s="30">
        <v>0</v>
      </c>
      <c r="M642" s="24">
        <f>ROUND(G642*L642,P4)</f>
        <v>0</v>
      </c>
      <c r="N642" s="25" t="s">
        <v>6046</v>
      </c>
      <c r="O642" s="31">
        <f>M642*AA642</f>
        <v>0</v>
      </c>
      <c r="P642" s="1">
        <v>3</v>
      </c>
      <c r="AA642" s="1">
        <f>IF(P642=1,$O$3,IF(P642=2,$O$4,$O$5))</f>
        <v>0</v>
      </c>
    </row>
    <row r="643">
      <c r="A643" s="1" t="s">
        <v>510</v>
      </c>
      <c r="E643" s="27" t="s">
        <v>506</v>
      </c>
    </row>
    <row r="644" ht="26">
      <c r="A644" s="1" t="s">
        <v>511</v>
      </c>
      <c r="E644" s="32" t="s">
        <v>10164</v>
      </c>
    </row>
    <row r="645" ht="25">
      <c r="A645" s="1" t="s">
        <v>513</v>
      </c>
      <c r="E645" s="27" t="s">
        <v>6048</v>
      </c>
    </row>
    <row r="646">
      <c r="A646" s="1" t="s">
        <v>504</v>
      </c>
      <c r="B646" s="1">
        <v>153</v>
      </c>
      <c r="C646" s="26" t="s">
        <v>10165</v>
      </c>
      <c r="D646" t="s">
        <v>506</v>
      </c>
      <c r="E646" s="27" t="s">
        <v>9478</v>
      </c>
      <c r="F646" s="28" t="s">
        <v>1553</v>
      </c>
      <c r="G646" s="29">
        <v>10.151</v>
      </c>
      <c r="H646" s="28">
        <v>0.0093100000000000006</v>
      </c>
      <c r="I646" s="30">
        <f>ROUND(G646*H646,P4)</f>
        <v>0</v>
      </c>
      <c r="L646" s="30">
        <v>0</v>
      </c>
      <c r="M646" s="24">
        <f>ROUND(G646*L646,P4)</f>
        <v>0</v>
      </c>
      <c r="N646" s="25" t="s">
        <v>6046</v>
      </c>
      <c r="O646" s="31">
        <f>M646*AA646</f>
        <v>0</v>
      </c>
      <c r="P646" s="1">
        <v>3</v>
      </c>
      <c r="AA646" s="1">
        <f>IF(P646=1,$O$3,IF(P646=2,$O$4,$O$5))</f>
        <v>0</v>
      </c>
    </row>
    <row r="647">
      <c r="A647" s="1" t="s">
        <v>510</v>
      </c>
      <c r="E647" s="27" t="s">
        <v>506</v>
      </c>
    </row>
    <row r="648" ht="26">
      <c r="A648" s="1" t="s">
        <v>511</v>
      </c>
      <c r="E648" s="32" t="s">
        <v>10166</v>
      </c>
    </row>
    <row r="649" ht="25">
      <c r="A649" s="1" t="s">
        <v>513</v>
      </c>
      <c r="E649" s="27" t="s">
        <v>6048</v>
      </c>
    </row>
    <row r="650" ht="25">
      <c r="A650" s="1" t="s">
        <v>504</v>
      </c>
      <c r="B650" s="1">
        <v>152</v>
      </c>
      <c r="C650" s="26" t="s">
        <v>10167</v>
      </c>
      <c r="D650" t="s">
        <v>506</v>
      </c>
      <c r="E650" s="27" t="s">
        <v>10168</v>
      </c>
      <c r="F650" s="28" t="s">
        <v>1553</v>
      </c>
      <c r="G650" s="29">
        <v>9.2279999999999998</v>
      </c>
      <c r="H650" s="28">
        <v>0</v>
      </c>
      <c r="I650" s="30">
        <f>ROUND(G650*H650,P4)</f>
        <v>0</v>
      </c>
      <c r="L650" s="30">
        <v>0</v>
      </c>
      <c r="M650" s="24">
        <f>ROUND(G650*L650,P4)</f>
        <v>0</v>
      </c>
      <c r="N650" s="25" t="s">
        <v>6046</v>
      </c>
      <c r="O650" s="31">
        <f>M650*AA650</f>
        <v>0</v>
      </c>
      <c r="P650" s="1">
        <v>3</v>
      </c>
      <c r="AA650" s="1">
        <f>IF(P650=1,$O$3,IF(P650=2,$O$4,$O$5))</f>
        <v>0</v>
      </c>
    </row>
    <row r="651">
      <c r="A651" s="1" t="s">
        <v>510</v>
      </c>
      <c r="E651" s="27" t="s">
        <v>506</v>
      </c>
    </row>
    <row r="652" ht="26">
      <c r="A652" s="1" t="s">
        <v>511</v>
      </c>
      <c r="E652" s="32" t="s">
        <v>10169</v>
      </c>
    </row>
    <row r="653" ht="25">
      <c r="A653" s="1" t="s">
        <v>513</v>
      </c>
      <c r="E653" s="27" t="s">
        <v>6048</v>
      </c>
    </row>
    <row r="654">
      <c r="A654" s="1" t="s">
        <v>504</v>
      </c>
      <c r="B654" s="1">
        <v>154</v>
      </c>
      <c r="C654" s="26" t="s">
        <v>10170</v>
      </c>
      <c r="D654" t="s">
        <v>506</v>
      </c>
      <c r="E654" s="27" t="s">
        <v>10171</v>
      </c>
      <c r="F654" s="28" t="s">
        <v>567</v>
      </c>
      <c r="G654" s="29">
        <v>44.240000000000002</v>
      </c>
      <c r="H654" s="28">
        <v>0</v>
      </c>
      <c r="I654" s="30">
        <f>ROUND(G654*H654,P4)</f>
        <v>0</v>
      </c>
      <c r="L654" s="30">
        <v>0</v>
      </c>
      <c r="M654" s="24">
        <f>ROUND(G654*L654,P4)</f>
        <v>0</v>
      </c>
      <c r="N654" s="25" t="s">
        <v>6046</v>
      </c>
      <c r="O654" s="31">
        <f>M654*AA654</f>
        <v>0</v>
      </c>
      <c r="P654" s="1">
        <v>3</v>
      </c>
      <c r="AA654" s="1">
        <f>IF(P654=1,$O$3,IF(P654=2,$O$4,$O$5))</f>
        <v>0</v>
      </c>
    </row>
    <row r="655">
      <c r="A655" s="1" t="s">
        <v>510</v>
      </c>
      <c r="E655" s="27" t="s">
        <v>506</v>
      </c>
    </row>
    <row r="656" ht="26">
      <c r="A656" s="1" t="s">
        <v>511</v>
      </c>
      <c r="E656" s="32" t="s">
        <v>10172</v>
      </c>
    </row>
    <row r="657" ht="25">
      <c r="A657" s="1" t="s">
        <v>513</v>
      </c>
      <c r="E657" s="27" t="s">
        <v>6048</v>
      </c>
    </row>
    <row r="658" ht="25">
      <c r="A658" s="1" t="s">
        <v>504</v>
      </c>
      <c r="B658" s="1">
        <v>156</v>
      </c>
      <c r="C658" s="26" t="s">
        <v>9483</v>
      </c>
      <c r="D658" t="s">
        <v>506</v>
      </c>
      <c r="E658" s="27" t="s">
        <v>9484</v>
      </c>
      <c r="F658" s="28" t="s">
        <v>1553</v>
      </c>
      <c r="G658" s="29">
        <v>3.2930000000000001</v>
      </c>
      <c r="H658" s="28">
        <v>0</v>
      </c>
      <c r="I658" s="30">
        <f>ROUND(G658*H658,P4)</f>
        <v>0</v>
      </c>
      <c r="L658" s="30">
        <v>0</v>
      </c>
      <c r="M658" s="24">
        <f>ROUND(G658*L658,P4)</f>
        <v>0</v>
      </c>
      <c r="N658" s="25" t="s">
        <v>6046</v>
      </c>
      <c r="O658" s="31">
        <f>M658*AA658</f>
        <v>0</v>
      </c>
      <c r="P658" s="1">
        <v>3</v>
      </c>
      <c r="AA658" s="1">
        <f>IF(P658=1,$O$3,IF(P658=2,$O$4,$O$5))</f>
        <v>0</v>
      </c>
    </row>
    <row r="659">
      <c r="A659" s="1" t="s">
        <v>510</v>
      </c>
      <c r="E659" s="27" t="s">
        <v>506</v>
      </c>
    </row>
    <row r="660" ht="26">
      <c r="A660" s="1" t="s">
        <v>511</v>
      </c>
      <c r="E660" s="32" t="s">
        <v>10173</v>
      </c>
    </row>
    <row r="661" ht="25">
      <c r="A661" s="1" t="s">
        <v>513</v>
      </c>
      <c r="E661" s="27" t="s">
        <v>6048</v>
      </c>
    </row>
    <row r="662">
      <c r="A662" s="1" t="s">
        <v>504</v>
      </c>
      <c r="B662" s="1">
        <v>158</v>
      </c>
      <c r="C662" s="26" t="s">
        <v>10174</v>
      </c>
      <c r="D662" t="s">
        <v>506</v>
      </c>
      <c r="E662" s="27" t="s">
        <v>10175</v>
      </c>
      <c r="F662" s="28" t="s">
        <v>567</v>
      </c>
      <c r="G662" s="29">
        <v>25</v>
      </c>
      <c r="H662" s="28">
        <v>0</v>
      </c>
      <c r="I662" s="30">
        <f>ROUND(G662*H662,P4)</f>
        <v>0</v>
      </c>
      <c r="L662" s="30">
        <v>0</v>
      </c>
      <c r="M662" s="24">
        <f>ROUND(G662*L662,P4)</f>
        <v>0</v>
      </c>
      <c r="N662" s="25" t="s">
        <v>6046</v>
      </c>
      <c r="O662" s="31">
        <f>M662*AA662</f>
        <v>0</v>
      </c>
      <c r="P662" s="1">
        <v>3</v>
      </c>
      <c r="AA662" s="1">
        <f>IF(P662=1,$O$3,IF(P662=2,$O$4,$O$5))</f>
        <v>0</v>
      </c>
    </row>
    <row r="663">
      <c r="A663" s="1" t="s">
        <v>510</v>
      </c>
      <c r="E663" s="27" t="s">
        <v>506</v>
      </c>
    </row>
    <row r="664" ht="26">
      <c r="A664" s="1" t="s">
        <v>511</v>
      </c>
      <c r="E664" s="32" t="s">
        <v>10176</v>
      </c>
    </row>
    <row r="665" ht="25">
      <c r="A665" s="1" t="s">
        <v>513</v>
      </c>
      <c r="E665" s="27" t="s">
        <v>6048</v>
      </c>
    </row>
    <row r="666">
      <c r="A666" s="1" t="s">
        <v>504</v>
      </c>
      <c r="B666" s="1">
        <v>160</v>
      </c>
      <c r="C666" s="26" t="s">
        <v>9501</v>
      </c>
      <c r="D666" t="s">
        <v>506</v>
      </c>
      <c r="E666" s="27" t="s">
        <v>9502</v>
      </c>
      <c r="F666" s="28" t="s">
        <v>519</v>
      </c>
      <c r="G666" s="29">
        <v>2</v>
      </c>
      <c r="H666" s="28">
        <v>0</v>
      </c>
      <c r="I666" s="30">
        <f>ROUND(G666*H666,P4)</f>
        <v>0</v>
      </c>
      <c r="L666" s="30">
        <v>0</v>
      </c>
      <c r="M666" s="24">
        <f>ROUND(G666*L666,P4)</f>
        <v>0</v>
      </c>
      <c r="N666" s="25" t="s">
        <v>6046</v>
      </c>
      <c r="O666" s="31">
        <f>M666*AA666</f>
        <v>0</v>
      </c>
      <c r="P666" s="1">
        <v>3</v>
      </c>
      <c r="AA666" s="1">
        <f>IF(P666=1,$O$3,IF(P666=2,$O$4,$O$5))</f>
        <v>0</v>
      </c>
    </row>
    <row r="667">
      <c r="A667" s="1" t="s">
        <v>510</v>
      </c>
      <c r="E667" s="27" t="s">
        <v>506</v>
      </c>
    </row>
    <row r="668" ht="26">
      <c r="A668" s="1" t="s">
        <v>511</v>
      </c>
      <c r="E668" s="32" t="s">
        <v>529</v>
      </c>
    </row>
    <row r="669" ht="25">
      <c r="A669" s="1" t="s">
        <v>513</v>
      </c>
      <c r="E669" s="27" t="s">
        <v>6048</v>
      </c>
    </row>
    <row r="670">
      <c r="A670" s="1" t="s">
        <v>504</v>
      </c>
      <c r="B670" s="1">
        <v>163</v>
      </c>
      <c r="C670" s="26" t="s">
        <v>9503</v>
      </c>
      <c r="D670" t="s">
        <v>506</v>
      </c>
      <c r="E670" s="27" t="s">
        <v>9504</v>
      </c>
      <c r="F670" s="28" t="s">
        <v>519</v>
      </c>
      <c r="G670" s="29">
        <v>2</v>
      </c>
      <c r="H670" s="28">
        <v>0</v>
      </c>
      <c r="I670" s="30">
        <f>ROUND(G670*H670,P4)</f>
        <v>0</v>
      </c>
      <c r="L670" s="30">
        <v>0</v>
      </c>
      <c r="M670" s="24">
        <f>ROUND(G670*L670,P4)</f>
        <v>0</v>
      </c>
      <c r="N670" s="25" t="s">
        <v>6046</v>
      </c>
      <c r="O670" s="31">
        <f>M670*AA670</f>
        <v>0</v>
      </c>
      <c r="P670" s="1">
        <v>3</v>
      </c>
      <c r="AA670" s="1">
        <f>IF(P670=1,$O$3,IF(P670=2,$O$4,$O$5))</f>
        <v>0</v>
      </c>
    </row>
    <row r="671">
      <c r="A671" s="1" t="s">
        <v>510</v>
      </c>
      <c r="E671" s="27" t="s">
        <v>506</v>
      </c>
    </row>
    <row r="672" ht="26">
      <c r="A672" s="1" t="s">
        <v>511</v>
      </c>
      <c r="E672" s="32" t="s">
        <v>529</v>
      </c>
    </row>
    <row r="673" ht="25">
      <c r="A673" s="1" t="s">
        <v>513</v>
      </c>
      <c r="E673" s="27" t="s">
        <v>6048</v>
      </c>
    </row>
    <row r="674">
      <c r="A674" s="1" t="s">
        <v>504</v>
      </c>
      <c r="B674" s="1">
        <v>165</v>
      </c>
      <c r="C674" s="26" t="s">
        <v>9505</v>
      </c>
      <c r="D674" t="s">
        <v>506</v>
      </c>
      <c r="E674" s="27" t="s">
        <v>9506</v>
      </c>
      <c r="F674" s="28" t="s">
        <v>519</v>
      </c>
      <c r="G674" s="29">
        <v>2</v>
      </c>
      <c r="H674" s="28">
        <v>0</v>
      </c>
      <c r="I674" s="30">
        <f>ROUND(G674*H674,P4)</f>
        <v>0</v>
      </c>
      <c r="L674" s="30">
        <v>0</v>
      </c>
      <c r="M674" s="24">
        <f>ROUND(G674*L674,P4)</f>
        <v>0</v>
      </c>
      <c r="N674" s="25" t="s">
        <v>6046</v>
      </c>
      <c r="O674" s="31">
        <f>M674*AA674</f>
        <v>0</v>
      </c>
      <c r="P674" s="1">
        <v>3</v>
      </c>
      <c r="AA674" s="1">
        <f>IF(P674=1,$O$3,IF(P674=2,$O$4,$O$5))</f>
        <v>0</v>
      </c>
    </row>
    <row r="675">
      <c r="A675" s="1" t="s">
        <v>510</v>
      </c>
      <c r="E675" s="27" t="s">
        <v>506</v>
      </c>
    </row>
    <row r="676" ht="26">
      <c r="A676" s="1" t="s">
        <v>511</v>
      </c>
      <c r="E676" s="32" t="s">
        <v>529</v>
      </c>
    </row>
    <row r="677" ht="25">
      <c r="A677" s="1" t="s">
        <v>513</v>
      </c>
      <c r="E677" s="27" t="s">
        <v>6048</v>
      </c>
    </row>
    <row r="678">
      <c r="A678" s="1" t="s">
        <v>504</v>
      </c>
      <c r="B678" s="1">
        <v>161</v>
      </c>
      <c r="C678" s="26" t="s">
        <v>9515</v>
      </c>
      <c r="D678" t="s">
        <v>506</v>
      </c>
      <c r="E678" s="27" t="s">
        <v>9516</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
      <c r="A680" s="1" t="s">
        <v>511</v>
      </c>
      <c r="E680" s="32" t="s">
        <v>529</v>
      </c>
    </row>
    <row r="681">
      <c r="A681" s="1" t="s">
        <v>513</v>
      </c>
      <c r="E681" s="27" t="s">
        <v>506</v>
      </c>
    </row>
    <row r="682">
      <c r="A682" s="1" t="s">
        <v>504</v>
      </c>
      <c r="B682" s="1">
        <v>162</v>
      </c>
      <c r="C682" s="26" t="s">
        <v>9523</v>
      </c>
      <c r="D682" t="s">
        <v>506</v>
      </c>
      <c r="E682" s="27" t="s">
        <v>9524</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
      <c r="A684" s="1" t="s">
        <v>511</v>
      </c>
      <c r="E684" s="32" t="s">
        <v>529</v>
      </c>
    </row>
    <row r="685">
      <c r="A685" s="1" t="s">
        <v>513</v>
      </c>
      <c r="E685" s="27" t="s">
        <v>506</v>
      </c>
    </row>
    <row r="686" ht="13">
      <c r="A686" s="1" t="s">
        <v>501</v>
      </c>
      <c r="C686" s="22" t="s">
        <v>9532</v>
      </c>
      <c r="E686" s="23" t="s">
        <v>9533</v>
      </c>
      <c r="L686" s="24">
        <f>SUMIFS(L687:L750,A687:A750,"P")</f>
        <v>0</v>
      </c>
      <c r="M686" s="24">
        <f>SUMIFS(M687:M750,A687:A750,"P")</f>
        <v>0</v>
      </c>
      <c r="N686" s="25"/>
    </row>
    <row r="687">
      <c r="A687" s="1" t="s">
        <v>504</v>
      </c>
      <c r="B687" s="1">
        <v>182</v>
      </c>
      <c r="C687" s="26" t="s">
        <v>10177</v>
      </c>
      <c r="D687" t="s">
        <v>506</v>
      </c>
      <c r="E687" s="27" t="s">
        <v>10178</v>
      </c>
      <c r="F687" s="28" t="s">
        <v>2694</v>
      </c>
      <c r="G687" s="29">
        <v>0.0070000000000000001</v>
      </c>
      <c r="H687" s="28">
        <v>1</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
      <c r="A689" s="1" t="s">
        <v>511</v>
      </c>
      <c r="E689" s="32" t="s">
        <v>10179</v>
      </c>
    </row>
    <row r="690" ht="25">
      <c r="A690" s="1" t="s">
        <v>513</v>
      </c>
      <c r="E690" s="27" t="s">
        <v>6048</v>
      </c>
    </row>
    <row r="691">
      <c r="A691" s="1" t="s">
        <v>504</v>
      </c>
      <c r="B691" s="1">
        <v>180</v>
      </c>
      <c r="C691" s="26" t="s">
        <v>10180</v>
      </c>
      <c r="D691" t="s">
        <v>506</v>
      </c>
      <c r="E691" s="27" t="s">
        <v>10181</v>
      </c>
      <c r="F691" s="28" t="s">
        <v>2694</v>
      </c>
      <c r="G691" s="29">
        <v>0.0070000000000000001</v>
      </c>
      <c r="H691" s="28">
        <v>1</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
      <c r="A693" s="1" t="s">
        <v>511</v>
      </c>
      <c r="E693" s="32" t="s">
        <v>10182</v>
      </c>
    </row>
    <row r="694" ht="25">
      <c r="A694" s="1" t="s">
        <v>513</v>
      </c>
      <c r="E694" s="27" t="s">
        <v>6048</v>
      </c>
    </row>
    <row r="695">
      <c r="A695" s="1" t="s">
        <v>504</v>
      </c>
      <c r="B695" s="1">
        <v>176</v>
      </c>
      <c r="C695" s="26" t="s">
        <v>9534</v>
      </c>
      <c r="D695" t="s">
        <v>506</v>
      </c>
      <c r="E695" s="27" t="s">
        <v>9535</v>
      </c>
      <c r="F695" s="28" t="s">
        <v>2694</v>
      </c>
      <c r="G695" s="29">
        <v>0.062</v>
      </c>
      <c r="H695" s="28">
        <v>1</v>
      </c>
      <c r="I695" s="30">
        <f>ROUND(G695*H695,P4)</f>
        <v>0</v>
      </c>
      <c r="L695" s="30">
        <v>0</v>
      </c>
      <c r="M695" s="24">
        <f>ROUND(G695*L695,P4)</f>
        <v>0</v>
      </c>
      <c r="N695" s="25" t="s">
        <v>6046</v>
      </c>
      <c r="O695" s="31">
        <f>M695*AA695</f>
        <v>0</v>
      </c>
      <c r="P695" s="1">
        <v>3</v>
      </c>
      <c r="AA695" s="1">
        <f>IF(P695=1,$O$3,IF(P695=2,$O$4,$O$5))</f>
        <v>0</v>
      </c>
    </row>
    <row r="696">
      <c r="A696" s="1" t="s">
        <v>510</v>
      </c>
      <c r="E696" s="27" t="s">
        <v>506</v>
      </c>
    </row>
    <row r="697" ht="65">
      <c r="A697" s="1" t="s">
        <v>511</v>
      </c>
      <c r="E697" s="32" t="s">
        <v>10183</v>
      </c>
    </row>
    <row r="698" ht="25">
      <c r="A698" s="1" t="s">
        <v>513</v>
      </c>
      <c r="E698" s="27" t="s">
        <v>6048</v>
      </c>
    </row>
    <row r="699">
      <c r="A699" s="1" t="s">
        <v>504</v>
      </c>
      <c r="B699" s="1">
        <v>177</v>
      </c>
      <c r="C699" s="26" t="s">
        <v>10184</v>
      </c>
      <c r="D699" t="s">
        <v>506</v>
      </c>
      <c r="E699" s="27" t="s">
        <v>10185</v>
      </c>
      <c r="F699" s="28" t="s">
        <v>2694</v>
      </c>
      <c r="G699" s="29">
        <v>0.047</v>
      </c>
      <c r="H699" s="28">
        <v>1</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
      <c r="A701" s="1" t="s">
        <v>511</v>
      </c>
      <c r="E701" s="32" t="s">
        <v>10186</v>
      </c>
    </row>
    <row r="702" ht="25">
      <c r="A702" s="1" t="s">
        <v>513</v>
      </c>
      <c r="E702" s="27" t="s">
        <v>6048</v>
      </c>
    </row>
    <row r="703">
      <c r="A703" s="1" t="s">
        <v>504</v>
      </c>
      <c r="B703" s="1">
        <v>175</v>
      </c>
      <c r="C703" s="26" t="s">
        <v>10187</v>
      </c>
      <c r="D703" t="s">
        <v>506</v>
      </c>
      <c r="E703" s="27" t="s">
        <v>10188</v>
      </c>
      <c r="F703" s="28" t="s">
        <v>2694</v>
      </c>
      <c r="G703" s="29">
        <v>0.072999999999999995</v>
      </c>
      <c r="H703" s="28">
        <v>1</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
      <c r="A705" s="1" t="s">
        <v>511</v>
      </c>
      <c r="E705" s="32" t="s">
        <v>10189</v>
      </c>
    </row>
    <row r="706" ht="25">
      <c r="A706" s="1" t="s">
        <v>513</v>
      </c>
      <c r="E706" s="27" t="s">
        <v>6048</v>
      </c>
    </row>
    <row r="707">
      <c r="A707" s="1" t="s">
        <v>504</v>
      </c>
      <c r="B707" s="1">
        <v>181</v>
      </c>
      <c r="C707" s="26" t="s">
        <v>10190</v>
      </c>
      <c r="D707" t="s">
        <v>506</v>
      </c>
      <c r="E707" s="27" t="s">
        <v>10191</v>
      </c>
      <c r="F707" s="28" t="s">
        <v>2694</v>
      </c>
      <c r="G707" s="29">
        <v>0.017000000000000001</v>
      </c>
      <c r="H707" s="28">
        <v>1</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
      <c r="A709" s="1" t="s">
        <v>511</v>
      </c>
      <c r="E709" s="32" t="s">
        <v>10192</v>
      </c>
    </row>
    <row r="710" ht="25">
      <c r="A710" s="1" t="s">
        <v>513</v>
      </c>
      <c r="E710" s="27" t="s">
        <v>6048</v>
      </c>
    </row>
    <row r="711">
      <c r="A711" s="1" t="s">
        <v>504</v>
      </c>
      <c r="B711" s="1">
        <v>178</v>
      </c>
      <c r="C711" s="26" t="s">
        <v>10193</v>
      </c>
      <c r="D711" t="s">
        <v>506</v>
      </c>
      <c r="E711" s="27" t="s">
        <v>10194</v>
      </c>
      <c r="F711" s="28" t="s">
        <v>2694</v>
      </c>
      <c r="G711" s="29">
        <v>0.012</v>
      </c>
      <c r="H711" s="28">
        <v>1</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
      <c r="A713" s="1" t="s">
        <v>511</v>
      </c>
      <c r="E713" s="32" t="s">
        <v>10195</v>
      </c>
    </row>
    <row r="714" ht="25">
      <c r="A714" s="1" t="s">
        <v>513</v>
      </c>
      <c r="E714" s="27" t="s">
        <v>6048</v>
      </c>
    </row>
    <row r="715">
      <c r="A715" s="1" t="s">
        <v>504</v>
      </c>
      <c r="B715" s="1">
        <v>179</v>
      </c>
      <c r="C715" s="26" t="s">
        <v>10196</v>
      </c>
      <c r="D715" t="s">
        <v>506</v>
      </c>
      <c r="E715" s="27" t="s">
        <v>10197</v>
      </c>
      <c r="F715" s="28" t="s">
        <v>2694</v>
      </c>
      <c r="G715" s="29">
        <v>0.072999999999999995</v>
      </c>
      <c r="H715" s="28">
        <v>1</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
      <c r="A717" s="1" t="s">
        <v>511</v>
      </c>
      <c r="E717" s="32" t="s">
        <v>10198</v>
      </c>
    </row>
    <row r="718" ht="25">
      <c r="A718" s="1" t="s">
        <v>513</v>
      </c>
      <c r="E718" s="27" t="s">
        <v>6048</v>
      </c>
    </row>
    <row r="719" ht="25">
      <c r="A719" s="1" t="s">
        <v>504</v>
      </c>
      <c r="B719" s="1">
        <v>173</v>
      </c>
      <c r="C719" s="26" t="s">
        <v>10199</v>
      </c>
      <c r="D719" t="s">
        <v>506</v>
      </c>
      <c r="E719" s="27" t="s">
        <v>9550</v>
      </c>
      <c r="F719" s="28" t="s">
        <v>1553</v>
      </c>
      <c r="G719" s="29">
        <v>5.3680000000000003</v>
      </c>
      <c r="H719" s="28">
        <v>0.024230000000000002</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
      <c r="A721" s="1" t="s">
        <v>511</v>
      </c>
      <c r="E721" s="32" t="s">
        <v>10200</v>
      </c>
    </row>
    <row r="722" ht="25">
      <c r="A722" s="1" t="s">
        <v>513</v>
      </c>
      <c r="E722" s="27" t="s">
        <v>6048</v>
      </c>
    </row>
    <row r="723" ht="25">
      <c r="A723" s="1" t="s">
        <v>504</v>
      </c>
      <c r="B723" s="1">
        <v>169</v>
      </c>
      <c r="C723" s="26" t="s">
        <v>10201</v>
      </c>
      <c r="D723" t="s">
        <v>506</v>
      </c>
      <c r="E723" s="27" t="s">
        <v>10202</v>
      </c>
      <c r="F723" s="28" t="s">
        <v>1553</v>
      </c>
      <c r="G723" s="29">
        <v>5.859</v>
      </c>
      <c r="H723" s="28">
        <v>0.032000000000000001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
      <c r="A725" s="1" t="s">
        <v>511</v>
      </c>
      <c r="E725" s="32" t="s">
        <v>10203</v>
      </c>
    </row>
    <row r="726" ht="25">
      <c r="A726" s="1" t="s">
        <v>513</v>
      </c>
      <c r="E726" s="27" t="s">
        <v>6048</v>
      </c>
    </row>
    <row r="727" ht="37.5">
      <c r="A727" s="1" t="s">
        <v>504</v>
      </c>
      <c r="B727" s="1">
        <v>167</v>
      </c>
      <c r="C727" s="26" t="s">
        <v>9573</v>
      </c>
      <c r="D727" t="s">
        <v>506</v>
      </c>
      <c r="E727" s="27" t="s">
        <v>9574</v>
      </c>
      <c r="F727" s="28" t="s">
        <v>1553</v>
      </c>
      <c r="G727" s="29">
        <v>5.5800000000000001</v>
      </c>
      <c r="H727" s="28">
        <v>0.0077320000000000002</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
      <c r="A729" s="1" t="s">
        <v>511</v>
      </c>
      <c r="E729" s="32" t="s">
        <v>10204</v>
      </c>
    </row>
    <row r="730" ht="25">
      <c r="A730" s="1" t="s">
        <v>513</v>
      </c>
      <c r="E730" s="27" t="s">
        <v>6048</v>
      </c>
    </row>
    <row r="731">
      <c r="A731" s="1" t="s">
        <v>504</v>
      </c>
      <c r="B731" s="1">
        <v>168</v>
      </c>
      <c r="C731" s="26" t="s">
        <v>9576</v>
      </c>
      <c r="D731" t="s">
        <v>506</v>
      </c>
      <c r="E731" s="27" t="s">
        <v>9577</v>
      </c>
      <c r="F731" s="28" t="s">
        <v>1553</v>
      </c>
      <c r="G731" s="29">
        <v>5.5800000000000001</v>
      </c>
      <c r="H731" s="28">
        <v>0</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
      <c r="A733" s="1" t="s">
        <v>511</v>
      </c>
      <c r="E733" s="32" t="s">
        <v>10204</v>
      </c>
    </row>
    <row r="734" ht="25">
      <c r="A734" s="1" t="s">
        <v>513</v>
      </c>
      <c r="E734" s="27" t="s">
        <v>6048</v>
      </c>
    </row>
    <row r="735">
      <c r="A735" s="1" t="s">
        <v>504</v>
      </c>
      <c r="B735" s="1">
        <v>170</v>
      </c>
      <c r="C735" s="26" t="s">
        <v>9578</v>
      </c>
      <c r="D735" t="s">
        <v>506</v>
      </c>
      <c r="E735" s="27" t="s">
        <v>9579</v>
      </c>
      <c r="F735" s="28" t="s">
        <v>1553</v>
      </c>
      <c r="G735" s="29">
        <v>3.7200000000000002</v>
      </c>
      <c r="H735" s="28">
        <v>4.6999999999999997E-05</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
      <c r="A737" s="1" t="s">
        <v>511</v>
      </c>
      <c r="E737" s="32" t="s">
        <v>10205</v>
      </c>
    </row>
    <row r="738" ht="25">
      <c r="A738" s="1" t="s">
        <v>513</v>
      </c>
      <c r="E738" s="27" t="s">
        <v>6048</v>
      </c>
    </row>
    <row r="739">
      <c r="A739" s="1" t="s">
        <v>504</v>
      </c>
      <c r="B739" s="1">
        <v>172</v>
      </c>
      <c r="C739" s="26" t="s">
        <v>9583</v>
      </c>
      <c r="D739" t="s">
        <v>506</v>
      </c>
      <c r="E739" s="27" t="s">
        <v>9584</v>
      </c>
      <c r="F739" s="28" t="s">
        <v>519</v>
      </c>
      <c r="G739" s="29">
        <v>2</v>
      </c>
      <c r="H739" s="28">
        <v>0</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
      <c r="A741" s="1" t="s">
        <v>511</v>
      </c>
      <c r="E741" s="32" t="s">
        <v>529</v>
      </c>
    </row>
    <row r="742" ht="25">
      <c r="A742" s="1" t="s">
        <v>513</v>
      </c>
      <c r="E742" s="27" t="s">
        <v>6048</v>
      </c>
    </row>
    <row r="743">
      <c r="A743" s="1" t="s">
        <v>504</v>
      </c>
      <c r="B743" s="1">
        <v>174</v>
      </c>
      <c r="C743" s="26" t="s">
        <v>9593</v>
      </c>
      <c r="D743" t="s">
        <v>506</v>
      </c>
      <c r="E743" s="27" t="s">
        <v>9594</v>
      </c>
      <c r="F743" s="28" t="s">
        <v>4976</v>
      </c>
      <c r="G743" s="29">
        <v>258.173</v>
      </c>
      <c r="H743" s="28">
        <v>4.6999999999999997E-05</v>
      </c>
      <c r="I743" s="30">
        <f>ROUND(G743*H743,P4)</f>
        <v>0</v>
      </c>
      <c r="L743" s="30">
        <v>0</v>
      </c>
      <c r="M743" s="24">
        <f>ROUND(G743*L743,P4)</f>
        <v>0</v>
      </c>
      <c r="N743" s="25" t="s">
        <v>6046</v>
      </c>
      <c r="O743" s="31">
        <f>M743*AA743</f>
        <v>0</v>
      </c>
      <c r="P743" s="1">
        <v>3</v>
      </c>
      <c r="AA743" s="1">
        <f>IF(P743=1,$O$3,IF(P743=2,$O$4,$O$5))</f>
        <v>0</v>
      </c>
    </row>
    <row r="744">
      <c r="A744" s="1" t="s">
        <v>510</v>
      </c>
      <c r="E744" s="27" t="s">
        <v>506</v>
      </c>
    </row>
    <row r="745" ht="156">
      <c r="A745" s="1" t="s">
        <v>511</v>
      </c>
      <c r="E745" s="32" t="s">
        <v>10206</v>
      </c>
    </row>
    <row r="746" ht="25">
      <c r="A746" s="1" t="s">
        <v>513</v>
      </c>
      <c r="E746" s="27" t="s">
        <v>6048</v>
      </c>
    </row>
    <row r="747">
      <c r="A747" s="1" t="s">
        <v>504</v>
      </c>
      <c r="B747" s="1">
        <v>171</v>
      </c>
      <c r="C747" s="26" t="s">
        <v>10207</v>
      </c>
      <c r="D747" t="s">
        <v>506</v>
      </c>
      <c r="E747" s="27" t="s">
        <v>10208</v>
      </c>
      <c r="F747" s="28" t="s">
        <v>1553</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
      <c r="A749" s="1" t="s">
        <v>511</v>
      </c>
      <c r="E749" s="32" t="s">
        <v>10209</v>
      </c>
    </row>
    <row r="750">
      <c r="A750" s="1" t="s">
        <v>513</v>
      </c>
      <c r="E750" s="27" t="s">
        <v>506</v>
      </c>
    </row>
    <row r="751" ht="13">
      <c r="A751" s="1" t="s">
        <v>501</v>
      </c>
      <c r="C751" s="22" t="s">
        <v>9676</v>
      </c>
      <c r="E751" s="23" t="s">
        <v>9677</v>
      </c>
      <c r="L751" s="24">
        <f>SUMIFS(L752:L767,A752:A767,"P")</f>
        <v>0</v>
      </c>
      <c r="M751" s="24">
        <f>SUMIFS(M752:M767,A752:A767,"P")</f>
        <v>0</v>
      </c>
      <c r="N751" s="25"/>
    </row>
    <row r="752">
      <c r="A752" s="1" t="s">
        <v>504</v>
      </c>
      <c r="B752" s="1">
        <v>183</v>
      </c>
      <c r="C752" s="26" t="s">
        <v>10210</v>
      </c>
      <c r="D752" t="s">
        <v>506</v>
      </c>
      <c r="E752" s="27" t="s">
        <v>10211</v>
      </c>
      <c r="F752" s="28" t="s">
        <v>1553</v>
      </c>
      <c r="G752" s="29">
        <v>7.1699999999999999</v>
      </c>
      <c r="H752" s="28">
        <v>0</v>
      </c>
      <c r="I752" s="30">
        <f>ROUND(G752*H752,P4)</f>
        <v>0</v>
      </c>
      <c r="L752" s="30">
        <v>0</v>
      </c>
      <c r="M752" s="24">
        <f>ROUND(G752*L752,P4)</f>
        <v>0</v>
      </c>
      <c r="N752" s="25" t="s">
        <v>6046</v>
      </c>
      <c r="O752" s="31">
        <f>M752*AA752</f>
        <v>0</v>
      </c>
      <c r="P752" s="1">
        <v>3</v>
      </c>
      <c r="AA752" s="1">
        <f>IF(P752=1,$O$3,IF(P752=2,$O$4,$O$5))</f>
        <v>0</v>
      </c>
    </row>
    <row r="753">
      <c r="A753" s="1" t="s">
        <v>510</v>
      </c>
      <c r="E753" s="27" t="s">
        <v>506</v>
      </c>
    </row>
    <row r="754" ht="26">
      <c r="A754" s="1" t="s">
        <v>511</v>
      </c>
      <c r="E754" s="32" t="s">
        <v>10212</v>
      </c>
    </row>
    <row r="755" ht="25">
      <c r="A755" s="1" t="s">
        <v>513</v>
      </c>
      <c r="E755" s="27" t="s">
        <v>6048</v>
      </c>
    </row>
    <row r="756">
      <c r="A756" s="1" t="s">
        <v>504</v>
      </c>
      <c r="B756" s="1">
        <v>184</v>
      </c>
      <c r="C756" s="26" t="s">
        <v>10213</v>
      </c>
      <c r="D756" t="s">
        <v>506</v>
      </c>
      <c r="E756" s="27" t="s">
        <v>10214</v>
      </c>
      <c r="F756" s="28" t="s">
        <v>1553</v>
      </c>
      <c r="G756" s="29">
        <v>7.1699999999999999</v>
      </c>
      <c r="H756" s="28">
        <v>0.00071000000000000002</v>
      </c>
      <c r="I756" s="30">
        <f>ROUND(G756*H756,P4)</f>
        <v>0</v>
      </c>
      <c r="L756" s="30">
        <v>0</v>
      </c>
      <c r="M756" s="24">
        <f>ROUND(G756*L756,P4)</f>
        <v>0</v>
      </c>
      <c r="N756" s="25" t="s">
        <v>6046</v>
      </c>
      <c r="O756" s="31">
        <f>M756*AA756</f>
        <v>0</v>
      </c>
      <c r="P756" s="1">
        <v>3</v>
      </c>
      <c r="AA756" s="1">
        <f>IF(P756=1,$O$3,IF(P756=2,$O$4,$O$5))</f>
        <v>0</v>
      </c>
    </row>
    <row r="757">
      <c r="A757" s="1" t="s">
        <v>510</v>
      </c>
      <c r="E757" s="27" t="s">
        <v>506</v>
      </c>
    </row>
    <row r="758" ht="26">
      <c r="A758" s="1" t="s">
        <v>511</v>
      </c>
      <c r="E758" s="32" t="s">
        <v>10215</v>
      </c>
    </row>
    <row r="759" ht="25">
      <c r="A759" s="1" t="s">
        <v>513</v>
      </c>
      <c r="E759" s="27" t="s">
        <v>6048</v>
      </c>
    </row>
    <row r="760">
      <c r="A760" s="1" t="s">
        <v>504</v>
      </c>
      <c r="B760" s="1">
        <v>185</v>
      </c>
      <c r="C760" s="26" t="s">
        <v>10216</v>
      </c>
      <c r="D760" t="s">
        <v>506</v>
      </c>
      <c r="E760" s="27" t="s">
        <v>10217</v>
      </c>
      <c r="F760" s="28" t="s">
        <v>1553</v>
      </c>
      <c r="G760" s="29">
        <v>7.1699999999999999</v>
      </c>
      <c r="H760" s="28">
        <v>0.0033999999999999998</v>
      </c>
      <c r="I760" s="30">
        <f>ROUND(G760*H760,P4)</f>
        <v>0</v>
      </c>
      <c r="L760" s="30">
        <v>0</v>
      </c>
      <c r="M760" s="24">
        <f>ROUND(G760*L760,P4)</f>
        <v>0</v>
      </c>
      <c r="N760" s="25" t="s">
        <v>6046</v>
      </c>
      <c r="O760" s="31">
        <f>M760*AA760</f>
        <v>0</v>
      </c>
      <c r="P760" s="1">
        <v>3</v>
      </c>
      <c r="AA760" s="1">
        <f>IF(P760=1,$O$3,IF(P760=2,$O$4,$O$5))</f>
        <v>0</v>
      </c>
    </row>
    <row r="761">
      <c r="A761" s="1" t="s">
        <v>510</v>
      </c>
      <c r="E761" s="27" t="s">
        <v>506</v>
      </c>
    </row>
    <row r="762" ht="26">
      <c r="A762" s="1" t="s">
        <v>511</v>
      </c>
      <c r="E762" s="32" t="s">
        <v>10212</v>
      </c>
    </row>
    <row r="763" ht="25">
      <c r="A763" s="1" t="s">
        <v>513</v>
      </c>
      <c r="E763" s="27" t="s">
        <v>6048</v>
      </c>
    </row>
    <row r="764" ht="25">
      <c r="A764" s="1" t="s">
        <v>504</v>
      </c>
      <c r="B764" s="1">
        <v>186</v>
      </c>
      <c r="C764" s="26" t="s">
        <v>10218</v>
      </c>
      <c r="D764" t="s">
        <v>506</v>
      </c>
      <c r="E764" s="27" t="s">
        <v>10219</v>
      </c>
      <c r="F764" s="28" t="s">
        <v>1553</v>
      </c>
      <c r="G764" s="29">
        <v>1.47</v>
      </c>
      <c r="H764" s="28">
        <v>0</v>
      </c>
      <c r="I764" s="30">
        <f>ROUND(G764*H764,P4)</f>
        <v>0</v>
      </c>
      <c r="L764" s="30">
        <v>0</v>
      </c>
      <c r="M764" s="24">
        <f>ROUND(G764*L764,P4)</f>
        <v>0</v>
      </c>
      <c r="N764" s="25" t="s">
        <v>6046</v>
      </c>
      <c r="O764" s="31">
        <f>M764*AA764</f>
        <v>0</v>
      </c>
      <c r="P764" s="1">
        <v>3</v>
      </c>
      <c r="AA764" s="1">
        <f>IF(P764=1,$O$3,IF(P764=2,$O$4,$O$5))</f>
        <v>0</v>
      </c>
    </row>
    <row r="765">
      <c r="A765" s="1" t="s">
        <v>510</v>
      </c>
      <c r="E765" s="27" t="s">
        <v>506</v>
      </c>
    </row>
    <row r="766" ht="26">
      <c r="A766" s="1" t="s">
        <v>511</v>
      </c>
      <c r="E766" s="32" t="s">
        <v>10220</v>
      </c>
    </row>
    <row r="767" ht="25">
      <c r="A767" s="1" t="s">
        <v>513</v>
      </c>
      <c r="E767" s="27" t="s">
        <v>6048</v>
      </c>
    </row>
    <row r="768" ht="13">
      <c r="A768" s="1" t="s">
        <v>501</v>
      </c>
      <c r="C768" s="22" t="s">
        <v>9684</v>
      </c>
      <c r="E768" s="23" t="s">
        <v>9685</v>
      </c>
      <c r="L768" s="24">
        <f>SUMIFS(L769:L788,A769:A788,"P")</f>
        <v>0</v>
      </c>
      <c r="M768" s="24">
        <f>SUMIFS(M769:M788,A769:A788,"P")</f>
        <v>0</v>
      </c>
      <c r="N768" s="25"/>
    </row>
    <row r="769">
      <c r="A769" s="1" t="s">
        <v>504</v>
      </c>
      <c r="B769" s="1">
        <v>187</v>
      </c>
      <c r="C769" s="26" t="s">
        <v>9695</v>
      </c>
      <c r="D769" t="s">
        <v>506</v>
      </c>
      <c r="E769" s="27" t="s">
        <v>9696</v>
      </c>
      <c r="F769" s="28" t="s">
        <v>1553</v>
      </c>
      <c r="G769" s="29">
        <v>33.228999999999999</v>
      </c>
      <c r="H769" s="28">
        <v>0</v>
      </c>
      <c r="I769" s="30">
        <f>ROUND(G769*H769,P4)</f>
        <v>0</v>
      </c>
      <c r="L769" s="30">
        <v>0</v>
      </c>
      <c r="M769" s="24">
        <f>ROUND(G769*L769,P4)</f>
        <v>0</v>
      </c>
      <c r="N769" s="25" t="s">
        <v>6046</v>
      </c>
      <c r="O769" s="31">
        <f>M769*AA769</f>
        <v>0</v>
      </c>
      <c r="P769" s="1">
        <v>3</v>
      </c>
      <c r="AA769" s="1">
        <f>IF(P769=1,$O$3,IF(P769=2,$O$4,$O$5))</f>
        <v>0</v>
      </c>
    </row>
    <row r="770">
      <c r="A770" s="1" t="s">
        <v>510</v>
      </c>
      <c r="E770" s="27" t="s">
        <v>506</v>
      </c>
    </row>
    <row r="771" ht="26">
      <c r="A771" s="1" t="s">
        <v>511</v>
      </c>
      <c r="E771" s="32" t="s">
        <v>10221</v>
      </c>
    </row>
    <row r="772" ht="25">
      <c r="A772" s="1" t="s">
        <v>513</v>
      </c>
      <c r="E772" s="27" t="s">
        <v>6048</v>
      </c>
    </row>
    <row r="773">
      <c r="A773" s="1" t="s">
        <v>504</v>
      </c>
      <c r="B773" s="1">
        <v>188</v>
      </c>
      <c r="C773" s="26" t="s">
        <v>9698</v>
      </c>
      <c r="D773" t="s">
        <v>506</v>
      </c>
      <c r="E773" s="27" t="s">
        <v>9699</v>
      </c>
      <c r="F773" s="28" t="s">
        <v>1553</v>
      </c>
      <c r="G773" s="29">
        <v>33.228999999999999</v>
      </c>
      <c r="H773" s="28">
        <v>0.00029999999999999997</v>
      </c>
      <c r="I773" s="30">
        <f>ROUND(G773*H773,P4)</f>
        <v>0</v>
      </c>
      <c r="L773" s="30">
        <v>0</v>
      </c>
      <c r="M773" s="24">
        <f>ROUND(G773*L773,P4)</f>
        <v>0</v>
      </c>
      <c r="N773" s="25" t="s">
        <v>6046</v>
      </c>
      <c r="O773" s="31">
        <f>M773*AA773</f>
        <v>0</v>
      </c>
      <c r="P773" s="1">
        <v>3</v>
      </c>
      <c r="AA773" s="1">
        <f>IF(P773=1,$O$3,IF(P773=2,$O$4,$O$5))</f>
        <v>0</v>
      </c>
    </row>
    <row r="774">
      <c r="A774" s="1" t="s">
        <v>510</v>
      </c>
      <c r="E774" s="27" t="s">
        <v>506</v>
      </c>
    </row>
    <row r="775" ht="26">
      <c r="A775" s="1" t="s">
        <v>511</v>
      </c>
      <c r="E775" s="32" t="s">
        <v>10222</v>
      </c>
    </row>
    <row r="776" ht="25">
      <c r="A776" s="1" t="s">
        <v>513</v>
      </c>
      <c r="E776" s="27" t="s">
        <v>6048</v>
      </c>
    </row>
    <row r="777">
      <c r="A777" s="1" t="s">
        <v>504</v>
      </c>
      <c r="B777" s="1">
        <v>189</v>
      </c>
      <c r="C777" s="26" t="s">
        <v>9721</v>
      </c>
      <c r="D777" t="s">
        <v>506</v>
      </c>
      <c r="E777" s="27" t="s">
        <v>9722</v>
      </c>
      <c r="F777" s="28" t="s">
        <v>1553</v>
      </c>
      <c r="G777" s="29">
        <v>33.228999999999999</v>
      </c>
      <c r="H777" s="28">
        <v>4.5000000000000003E-05</v>
      </c>
      <c r="I777" s="30">
        <f>ROUND(G777*H777,P4)</f>
        <v>0</v>
      </c>
      <c r="L777" s="30">
        <v>0</v>
      </c>
      <c r="M777" s="24">
        <f>ROUND(G777*L777,P4)</f>
        <v>0</v>
      </c>
      <c r="N777" s="25" t="s">
        <v>6046</v>
      </c>
      <c r="O777" s="31">
        <f>M777*AA777</f>
        <v>0</v>
      </c>
      <c r="P777" s="1">
        <v>3</v>
      </c>
      <c r="AA777" s="1">
        <f>IF(P777=1,$O$3,IF(P777=2,$O$4,$O$5))</f>
        <v>0</v>
      </c>
    </row>
    <row r="778">
      <c r="A778" s="1" t="s">
        <v>510</v>
      </c>
      <c r="E778" s="27" t="s">
        <v>506</v>
      </c>
    </row>
    <row r="779" ht="26">
      <c r="A779" s="1" t="s">
        <v>511</v>
      </c>
      <c r="E779" s="32" t="s">
        <v>10221</v>
      </c>
    </row>
    <row r="780" ht="25">
      <c r="A780" s="1" t="s">
        <v>513</v>
      </c>
      <c r="E780" s="27" t="s">
        <v>6048</v>
      </c>
    </row>
    <row r="781" ht="25">
      <c r="A781" s="1" t="s">
        <v>504</v>
      </c>
      <c r="B781" s="1">
        <v>190</v>
      </c>
      <c r="C781" s="26" t="s">
        <v>9723</v>
      </c>
      <c r="D781" t="s">
        <v>506</v>
      </c>
      <c r="E781" s="27" t="s">
        <v>9724</v>
      </c>
      <c r="F781" s="28" t="s">
        <v>1553</v>
      </c>
      <c r="G781" s="29">
        <v>33.228999999999999</v>
      </c>
      <c r="H781" s="28">
        <v>0.0050000000000000001</v>
      </c>
      <c r="I781" s="30">
        <f>ROUND(G781*H781,P4)</f>
        <v>0</v>
      </c>
      <c r="L781" s="30">
        <v>0</v>
      </c>
      <c r="M781" s="24">
        <f>ROUND(G781*L781,P4)</f>
        <v>0</v>
      </c>
      <c r="N781" s="25" t="s">
        <v>6046</v>
      </c>
      <c r="O781" s="31">
        <f>M781*AA781</f>
        <v>0</v>
      </c>
      <c r="P781" s="1">
        <v>3</v>
      </c>
      <c r="AA781" s="1">
        <f>IF(P781=1,$O$3,IF(P781=2,$O$4,$O$5))</f>
        <v>0</v>
      </c>
    </row>
    <row r="782">
      <c r="A782" s="1" t="s">
        <v>510</v>
      </c>
      <c r="E782" s="27" t="s">
        <v>506</v>
      </c>
    </row>
    <row r="783" ht="65">
      <c r="A783" s="1" t="s">
        <v>511</v>
      </c>
      <c r="E783" s="32" t="s">
        <v>10223</v>
      </c>
    </row>
    <row r="784" ht="25">
      <c r="A784" s="1" t="s">
        <v>513</v>
      </c>
      <c r="E784" s="27" t="s">
        <v>6048</v>
      </c>
    </row>
    <row r="785">
      <c r="A785" s="1" t="s">
        <v>504</v>
      </c>
      <c r="B785" s="1">
        <v>191</v>
      </c>
      <c r="C785" s="26" t="s">
        <v>9725</v>
      </c>
      <c r="D785" t="s">
        <v>506</v>
      </c>
      <c r="E785" s="27" t="s">
        <v>9726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10224</v>
      </c>
    </row>
    <row r="788">
      <c r="A788" s="1" t="s">
        <v>513</v>
      </c>
      <c r="E788" s="27" t="s">
        <v>506</v>
      </c>
    </row>
    <row r="789" ht="13">
      <c r="A789" s="1" t="s">
        <v>501</v>
      </c>
      <c r="C789" s="22" t="s">
        <v>6181</v>
      </c>
      <c r="E789" s="23" t="s">
        <v>6182</v>
      </c>
      <c r="L789" s="24">
        <f>SUMIFS(L790:L801,A790:A801,"P")</f>
        <v>0</v>
      </c>
      <c r="M789" s="24">
        <f>SUMIFS(M790:M801,A790:A801,"P")</f>
        <v>0</v>
      </c>
      <c r="N789" s="25"/>
    </row>
    <row r="790" ht="25">
      <c r="A790" s="1" t="s">
        <v>504</v>
      </c>
      <c r="B790" s="1">
        <v>192</v>
      </c>
      <c r="C790" s="26" t="s">
        <v>9734</v>
      </c>
      <c r="D790" t="s">
        <v>506</v>
      </c>
      <c r="E790" s="27" t="s">
        <v>9735</v>
      </c>
      <c r="F790" s="28" t="s">
        <v>1553</v>
      </c>
      <c r="G790" s="29">
        <v>12.521000000000001</v>
      </c>
      <c r="H790" s="28">
        <v>2.3E-05</v>
      </c>
      <c r="I790" s="30">
        <f>ROUND(G790*H790,P4)</f>
        <v>0</v>
      </c>
      <c r="L790" s="30">
        <v>0</v>
      </c>
      <c r="M790" s="24">
        <f>ROUND(G790*L790,P4)</f>
        <v>0</v>
      </c>
      <c r="N790" s="25" t="s">
        <v>6046</v>
      </c>
      <c r="O790" s="31">
        <f>M790*AA790</f>
        <v>0</v>
      </c>
      <c r="P790" s="1">
        <v>3</v>
      </c>
      <c r="AA790" s="1">
        <f>IF(P790=1,$O$3,IF(P790=2,$O$4,$O$5))</f>
        <v>0</v>
      </c>
    </row>
    <row r="791">
      <c r="A791" s="1" t="s">
        <v>510</v>
      </c>
      <c r="E791" s="27" t="s">
        <v>506</v>
      </c>
    </row>
    <row r="792" ht="39">
      <c r="A792" s="1" t="s">
        <v>511</v>
      </c>
      <c r="E792" s="32" t="s">
        <v>10225</v>
      </c>
    </row>
    <row r="793" ht="25">
      <c r="A793" s="1" t="s">
        <v>513</v>
      </c>
      <c r="E793" s="27" t="s">
        <v>6048</v>
      </c>
    </row>
    <row r="794">
      <c r="A794" s="1" t="s">
        <v>504</v>
      </c>
      <c r="B794" s="1">
        <v>193</v>
      </c>
      <c r="C794" s="26" t="s">
        <v>9736</v>
      </c>
      <c r="D794" t="s">
        <v>506</v>
      </c>
      <c r="E794" s="27" t="s">
        <v>9737</v>
      </c>
      <c r="F794" s="28" t="s">
        <v>1553</v>
      </c>
      <c r="G794" s="29">
        <v>12.521000000000001</v>
      </c>
      <c r="H794" s="28">
        <v>0</v>
      </c>
      <c r="I794" s="30">
        <f>ROUND(G794*H794,P4)</f>
        <v>0</v>
      </c>
      <c r="L794" s="30">
        <v>0</v>
      </c>
      <c r="M794" s="24">
        <f>ROUND(G794*L794,P4)</f>
        <v>0</v>
      </c>
      <c r="N794" s="25" t="s">
        <v>6046</v>
      </c>
      <c r="O794" s="31">
        <f>M794*AA794</f>
        <v>0</v>
      </c>
      <c r="P794" s="1">
        <v>3</v>
      </c>
      <c r="AA794" s="1">
        <f>IF(P794=1,$O$3,IF(P794=2,$O$4,$O$5))</f>
        <v>0</v>
      </c>
    </row>
    <row r="795">
      <c r="A795" s="1" t="s">
        <v>510</v>
      </c>
      <c r="E795" s="27" t="s">
        <v>506</v>
      </c>
    </row>
    <row r="796" ht="26">
      <c r="A796" s="1" t="s">
        <v>511</v>
      </c>
      <c r="E796" s="32" t="s">
        <v>10226</v>
      </c>
    </row>
    <row r="797" ht="25">
      <c r="A797" s="1" t="s">
        <v>513</v>
      </c>
      <c r="E797" s="27" t="s">
        <v>6048</v>
      </c>
    </row>
    <row r="798">
      <c r="A798" s="1" t="s">
        <v>504</v>
      </c>
      <c r="B798" s="1">
        <v>194</v>
      </c>
      <c r="C798" s="26" t="s">
        <v>9738</v>
      </c>
      <c r="D798" t="s">
        <v>506</v>
      </c>
      <c r="E798" s="27" t="s">
        <v>9739</v>
      </c>
      <c r="F798" s="28" t="s">
        <v>1553</v>
      </c>
      <c r="G798" s="29">
        <v>12.521000000000001</v>
      </c>
      <c r="H798" s="28">
        <v>0.00028800000000000001</v>
      </c>
      <c r="I798" s="30">
        <f>ROUND(G798*H798,P4)</f>
        <v>0</v>
      </c>
      <c r="L798" s="30">
        <v>0</v>
      </c>
      <c r="M798" s="24">
        <f>ROUND(G798*L798,P4)</f>
        <v>0</v>
      </c>
      <c r="N798" s="25" t="s">
        <v>6046</v>
      </c>
      <c r="O798" s="31">
        <f>M798*AA798</f>
        <v>0</v>
      </c>
      <c r="P798" s="1">
        <v>3</v>
      </c>
      <c r="AA798" s="1">
        <f>IF(P798=1,$O$3,IF(P798=2,$O$4,$O$5))</f>
        <v>0</v>
      </c>
    </row>
    <row r="799">
      <c r="A799" s="1" t="s">
        <v>510</v>
      </c>
      <c r="E799" s="27" t="s">
        <v>506</v>
      </c>
    </row>
    <row r="800" ht="39">
      <c r="A800" s="1" t="s">
        <v>511</v>
      </c>
      <c r="E800" s="32" t="s">
        <v>10225</v>
      </c>
    </row>
    <row r="801" ht="25">
      <c r="A801" s="1" t="s">
        <v>513</v>
      </c>
      <c r="E801" s="27" t="s">
        <v>6048</v>
      </c>
    </row>
    <row r="802" ht="13">
      <c r="A802" s="1" t="s">
        <v>501</v>
      </c>
      <c r="C802" s="22" t="s">
        <v>7658</v>
      </c>
      <c r="E802" s="23" t="s">
        <v>7659</v>
      </c>
      <c r="L802" s="24">
        <f>SUMIFS(L803:L830,A803:A830,"P")</f>
        <v>0</v>
      </c>
      <c r="M802" s="24">
        <f>SUMIFS(M803:M830,A803:A830,"P")</f>
        <v>0</v>
      </c>
      <c r="N802" s="25"/>
    </row>
    <row r="803">
      <c r="A803" s="1" t="s">
        <v>504</v>
      </c>
      <c r="B803" s="1">
        <v>199</v>
      </c>
      <c r="C803" s="26" t="s">
        <v>9768</v>
      </c>
      <c r="D803" t="s">
        <v>600</v>
      </c>
      <c r="E803" s="27" t="s">
        <v>9769</v>
      </c>
      <c r="F803" s="28" t="s">
        <v>4976</v>
      </c>
      <c r="G803" s="29">
        <v>8.5609999999999999</v>
      </c>
      <c r="H803" s="28">
        <v>0.001</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
      <c r="A805" s="1" t="s">
        <v>511</v>
      </c>
      <c r="E805" s="32" t="s">
        <v>10227</v>
      </c>
    </row>
    <row r="806" ht="25">
      <c r="A806" s="1" t="s">
        <v>513</v>
      </c>
      <c r="E806" s="27" t="s">
        <v>6048</v>
      </c>
    </row>
    <row r="807">
      <c r="A807" s="1" t="s">
        <v>504</v>
      </c>
      <c r="B807" s="1">
        <v>201</v>
      </c>
      <c r="C807" s="26" t="s">
        <v>9768</v>
      </c>
      <c r="D807" t="s">
        <v>604</v>
      </c>
      <c r="E807" s="27" t="s">
        <v>9769</v>
      </c>
      <c r="F807" s="28" t="s">
        <v>4976</v>
      </c>
      <c r="G807" s="29">
        <v>1.5069999999999999</v>
      </c>
      <c r="H807" s="28">
        <v>0.001</v>
      </c>
      <c r="I807" s="30">
        <f>ROUND(G807*H807,P4)</f>
        <v>0</v>
      </c>
      <c r="L807" s="30">
        <v>0</v>
      </c>
      <c r="M807" s="24">
        <f>ROUND(G807*L807,P4)</f>
        <v>0</v>
      </c>
      <c r="N807" s="25" t="s">
        <v>6046</v>
      </c>
      <c r="O807" s="31">
        <f>M807*AA807</f>
        <v>0</v>
      </c>
      <c r="P807" s="1">
        <v>3</v>
      </c>
      <c r="AA807" s="1">
        <f>IF(P807=1,$O$3,IF(P807=2,$O$4,$O$5))</f>
        <v>0</v>
      </c>
    </row>
    <row r="808">
      <c r="A808" s="1" t="s">
        <v>510</v>
      </c>
      <c r="E808" s="27" t="s">
        <v>506</v>
      </c>
    </row>
    <row r="809" ht="26">
      <c r="A809" s="1" t="s">
        <v>511</v>
      </c>
      <c r="E809" s="32" t="s">
        <v>10228</v>
      </c>
    </row>
    <row r="810" ht="25">
      <c r="A810" s="1" t="s">
        <v>513</v>
      </c>
      <c r="E810" s="27" t="s">
        <v>6048</v>
      </c>
    </row>
    <row r="811">
      <c r="A811" s="1" t="s">
        <v>504</v>
      </c>
      <c r="B811" s="1">
        <v>195</v>
      </c>
      <c r="C811" s="26" t="s">
        <v>10229</v>
      </c>
      <c r="D811" t="s">
        <v>506</v>
      </c>
      <c r="E811" s="27" t="s">
        <v>10230</v>
      </c>
      <c r="F811" s="28" t="s">
        <v>1553</v>
      </c>
      <c r="G811" s="29">
        <v>13.359</v>
      </c>
      <c r="H811" s="28">
        <v>0.000103</v>
      </c>
      <c r="I811" s="30">
        <f>ROUND(G811*H811,P4)</f>
        <v>0</v>
      </c>
      <c r="L811" s="30">
        <v>0</v>
      </c>
      <c r="M811" s="24">
        <f>ROUND(G811*L811,P4)</f>
        <v>0</v>
      </c>
      <c r="N811" s="25" t="s">
        <v>6046</v>
      </c>
      <c r="O811" s="31">
        <f>M811*AA811</f>
        <v>0</v>
      </c>
      <c r="P811" s="1">
        <v>3</v>
      </c>
      <c r="AA811" s="1">
        <f>IF(P811=1,$O$3,IF(P811=2,$O$4,$O$5))</f>
        <v>0</v>
      </c>
    </row>
    <row r="812">
      <c r="A812" s="1" t="s">
        <v>510</v>
      </c>
      <c r="E812" s="27" t="s">
        <v>506</v>
      </c>
    </row>
    <row r="813" ht="169">
      <c r="A813" s="1" t="s">
        <v>511</v>
      </c>
      <c r="E813" s="32" t="s">
        <v>10231</v>
      </c>
    </row>
    <row r="814" ht="25">
      <c r="A814" s="1" t="s">
        <v>513</v>
      </c>
      <c r="E814" s="27" t="s">
        <v>6048</v>
      </c>
    </row>
    <row r="815" ht="25">
      <c r="A815" s="1" t="s">
        <v>504</v>
      </c>
      <c r="B815" s="1">
        <v>196</v>
      </c>
      <c r="C815" s="26" t="s">
        <v>9783</v>
      </c>
      <c r="D815" t="s">
        <v>506</v>
      </c>
      <c r="E815" s="27" t="s">
        <v>9784</v>
      </c>
      <c r="F815" s="28" t="s">
        <v>1553</v>
      </c>
      <c r="G815" s="29">
        <v>10.975</v>
      </c>
      <c r="H815" s="28">
        <v>0</v>
      </c>
      <c r="I815" s="30">
        <f>ROUND(G815*H815,P4)</f>
        <v>0</v>
      </c>
      <c r="L815" s="30">
        <v>0</v>
      </c>
      <c r="M815" s="24">
        <f>ROUND(G815*L815,P4)</f>
        <v>0</v>
      </c>
      <c r="N815" s="25" t="s">
        <v>6046</v>
      </c>
      <c r="O815" s="31">
        <f>M815*AA815</f>
        <v>0</v>
      </c>
      <c r="P815" s="1">
        <v>3</v>
      </c>
      <c r="AA815" s="1">
        <f>IF(P815=1,$O$3,IF(P815=2,$O$4,$O$5))</f>
        <v>0</v>
      </c>
    </row>
    <row r="816">
      <c r="A816" s="1" t="s">
        <v>510</v>
      </c>
      <c r="E816" s="27" t="s">
        <v>506</v>
      </c>
    </row>
    <row r="817" ht="156">
      <c r="A817" s="1" t="s">
        <v>511</v>
      </c>
      <c r="E817" s="32" t="s">
        <v>10232</v>
      </c>
    </row>
    <row r="818" ht="25">
      <c r="A818" s="1" t="s">
        <v>513</v>
      </c>
      <c r="E818" s="27" t="s">
        <v>6048</v>
      </c>
    </row>
    <row r="819" ht="25">
      <c r="A819" s="1" t="s">
        <v>504</v>
      </c>
      <c r="B819" s="1">
        <v>197</v>
      </c>
      <c r="C819" s="26" t="s">
        <v>9786</v>
      </c>
      <c r="D819" t="s">
        <v>506</v>
      </c>
      <c r="E819" s="27" t="s">
        <v>9787</v>
      </c>
      <c r="F819" s="28" t="s">
        <v>1553</v>
      </c>
      <c r="G819" s="29">
        <v>2.3839999999999999</v>
      </c>
      <c r="H819" s="28">
        <v>0</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
      <c r="A821" s="1" t="s">
        <v>511</v>
      </c>
      <c r="E821" s="32" t="s">
        <v>10233</v>
      </c>
    </row>
    <row r="822" ht="25">
      <c r="A822" s="1" t="s">
        <v>513</v>
      </c>
      <c r="E822" s="27" t="s">
        <v>6048</v>
      </c>
    </row>
    <row r="823" ht="25">
      <c r="A823" s="1" t="s">
        <v>504</v>
      </c>
      <c r="B823" s="1">
        <v>198</v>
      </c>
      <c r="C823" s="26" t="s">
        <v>9804</v>
      </c>
      <c r="D823" t="s">
        <v>506</v>
      </c>
      <c r="E823" s="27" t="s">
        <v>9805</v>
      </c>
      <c r="F823" s="28" t="s">
        <v>1553</v>
      </c>
      <c r="G823" s="29">
        <v>10.975</v>
      </c>
      <c r="H823" s="28">
        <v>0.00081499999999999997</v>
      </c>
      <c r="I823" s="30">
        <f>ROUND(G823*H823,P4)</f>
        <v>0</v>
      </c>
      <c r="L823" s="30">
        <v>0</v>
      </c>
      <c r="M823" s="24">
        <f>ROUND(G823*L823,P4)</f>
        <v>0</v>
      </c>
      <c r="N823" s="25" t="s">
        <v>6046</v>
      </c>
      <c r="O823" s="31">
        <f>M823*AA823</f>
        <v>0</v>
      </c>
      <c r="P823" s="1">
        <v>3</v>
      </c>
      <c r="AA823" s="1">
        <f>IF(P823=1,$O$3,IF(P823=2,$O$4,$O$5))</f>
        <v>0</v>
      </c>
    </row>
    <row r="824">
      <c r="A824" s="1" t="s">
        <v>510</v>
      </c>
      <c r="E824" s="27" t="s">
        <v>506</v>
      </c>
    </row>
    <row r="825" ht="156">
      <c r="A825" s="1" t="s">
        <v>511</v>
      </c>
      <c r="E825" s="32" t="s">
        <v>10232</v>
      </c>
    </row>
    <row r="826" ht="25">
      <c r="A826" s="1" t="s">
        <v>513</v>
      </c>
      <c r="E826" s="27" t="s">
        <v>6048</v>
      </c>
    </row>
    <row r="827" ht="25">
      <c r="A827" s="1" t="s">
        <v>504</v>
      </c>
      <c r="B827" s="1">
        <v>200</v>
      </c>
      <c r="C827" s="26" t="s">
        <v>9806</v>
      </c>
      <c r="D827" t="s">
        <v>506</v>
      </c>
      <c r="E827" s="27" t="s">
        <v>9807</v>
      </c>
      <c r="F827" s="28" t="s">
        <v>1553</v>
      </c>
      <c r="G827" s="29">
        <v>2.3839999999999999</v>
      </c>
      <c r="H827" s="28">
        <v>0.00066</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
      <c r="A829" s="1" t="s">
        <v>511</v>
      </c>
      <c r="E829" s="32" t="s">
        <v>10233</v>
      </c>
    </row>
    <row r="830" ht="25">
      <c r="A830" s="1" t="s">
        <v>513</v>
      </c>
      <c r="E830" s="27" t="s">
        <v>6048</v>
      </c>
    </row>
    <row r="831" ht="13">
      <c r="A831" s="1" t="s">
        <v>501</v>
      </c>
      <c r="C831" s="22" t="s">
        <v>3501</v>
      </c>
      <c r="E831" s="23" t="s">
        <v>3502</v>
      </c>
      <c r="L831" s="24">
        <f>SUMIFS(L832:L839,A832:A839,"P")</f>
        <v>0</v>
      </c>
      <c r="M831" s="24">
        <f>SUMIFS(M832:M839,A832:A839,"P")</f>
        <v>0</v>
      </c>
      <c r="N831" s="25"/>
    </row>
    <row r="832" ht="25">
      <c r="A832" s="1" t="s">
        <v>504</v>
      </c>
      <c r="B832" s="1">
        <v>202</v>
      </c>
      <c r="C832" s="26" t="s">
        <v>10234</v>
      </c>
      <c r="D832" t="s">
        <v>506</v>
      </c>
      <c r="E832" s="27" t="s">
        <v>10235</v>
      </c>
      <c r="F832" s="28" t="s">
        <v>519</v>
      </c>
      <c r="G832" s="29">
        <v>2</v>
      </c>
      <c r="H832" s="28">
        <v>0.026391999999999999</v>
      </c>
      <c r="I832" s="30">
        <f>ROUND(G832*H832,P4)</f>
        <v>0</v>
      </c>
      <c r="L832" s="30">
        <v>0</v>
      </c>
      <c r="M832" s="24">
        <f>ROUND(G832*L832,P4)</f>
        <v>0</v>
      </c>
      <c r="N832" s="25" t="s">
        <v>6046</v>
      </c>
      <c r="O832" s="31">
        <f>M832*AA832</f>
        <v>0</v>
      </c>
      <c r="P832" s="1">
        <v>3</v>
      </c>
      <c r="AA832" s="1">
        <f>IF(P832=1,$O$3,IF(P832=2,$O$4,$O$5))</f>
        <v>0</v>
      </c>
    </row>
    <row r="833">
      <c r="A833" s="1" t="s">
        <v>510</v>
      </c>
      <c r="E833" s="27" t="s">
        <v>506</v>
      </c>
    </row>
    <row r="834" ht="26">
      <c r="A834" s="1" t="s">
        <v>511</v>
      </c>
      <c r="E834" s="32" t="s">
        <v>10236</v>
      </c>
    </row>
    <row r="835" ht="25">
      <c r="A835" s="1" t="s">
        <v>513</v>
      </c>
      <c r="E835" s="27" t="s">
        <v>6048</v>
      </c>
    </row>
    <row r="836" ht="25">
      <c r="A836" s="1" t="s">
        <v>504</v>
      </c>
      <c r="B836" s="1">
        <v>203</v>
      </c>
      <c r="C836" s="26" t="s">
        <v>10237</v>
      </c>
      <c r="D836" t="s">
        <v>506</v>
      </c>
      <c r="E836" s="27" t="s">
        <v>10238</v>
      </c>
      <c r="F836" s="28" t="s">
        <v>519</v>
      </c>
      <c r="G836" s="29">
        <v>2</v>
      </c>
      <c r="H836" s="28">
        <v>0.00096000000000000002</v>
      </c>
      <c r="I836" s="30">
        <f>ROUND(G836*H836,P4)</f>
        <v>0</v>
      </c>
      <c r="L836" s="30">
        <v>0</v>
      </c>
      <c r="M836" s="24">
        <f>ROUND(G836*L836,P4)</f>
        <v>0</v>
      </c>
      <c r="N836" s="25" t="s">
        <v>6046</v>
      </c>
      <c r="O836" s="31">
        <f>M836*AA836</f>
        <v>0</v>
      </c>
      <c r="P836" s="1">
        <v>3</v>
      </c>
      <c r="AA836" s="1">
        <f>IF(P836=1,$O$3,IF(P836=2,$O$4,$O$5))</f>
        <v>0</v>
      </c>
    </row>
    <row r="837">
      <c r="A837" s="1" t="s">
        <v>510</v>
      </c>
      <c r="E837" s="27" t="s">
        <v>506</v>
      </c>
    </row>
    <row r="838" ht="26">
      <c r="A838" s="1" t="s">
        <v>511</v>
      </c>
      <c r="E838" s="32" t="s">
        <v>10236</v>
      </c>
    </row>
    <row r="839" ht="25">
      <c r="A839" s="1" t="s">
        <v>513</v>
      </c>
      <c r="E839" s="27" t="s">
        <v>6048</v>
      </c>
    </row>
    <row r="840" ht="13">
      <c r="A840" s="1" t="s">
        <v>501</v>
      </c>
      <c r="C840" s="22" t="s">
        <v>2876</v>
      </c>
      <c r="E840" s="23" t="s">
        <v>2877</v>
      </c>
      <c r="L840" s="24">
        <f>SUMIFS(L841:L916,A841:A916,"P")</f>
        <v>0</v>
      </c>
      <c r="M840" s="24">
        <f>SUMIFS(M841:M916,A841:A916,"P")</f>
        <v>0</v>
      </c>
      <c r="N840" s="25"/>
    </row>
    <row r="841">
      <c r="A841" s="1" t="s">
        <v>504</v>
      </c>
      <c r="B841" s="1">
        <v>211</v>
      </c>
      <c r="C841" s="26" t="s">
        <v>10239</v>
      </c>
      <c r="D841" t="s">
        <v>506</v>
      </c>
      <c r="E841" s="27" t="s">
        <v>10240</v>
      </c>
      <c r="F841" s="28" t="s">
        <v>519</v>
      </c>
      <c r="G841" s="29">
        <v>2</v>
      </c>
      <c r="H841" s="28">
        <v>0.0067000000000000002</v>
      </c>
      <c r="I841" s="30">
        <f>ROUND(G841*H841,P4)</f>
        <v>0</v>
      </c>
      <c r="L841" s="30">
        <v>0</v>
      </c>
      <c r="M841" s="24">
        <f>ROUND(G841*L841,P4)</f>
        <v>0</v>
      </c>
      <c r="N841" s="25" t="s">
        <v>6046</v>
      </c>
      <c r="O841" s="31">
        <f>M841*AA841</f>
        <v>0</v>
      </c>
      <c r="P841" s="1">
        <v>3</v>
      </c>
      <c r="AA841" s="1">
        <f>IF(P841=1,$O$3,IF(P841=2,$O$4,$O$5))</f>
        <v>0</v>
      </c>
    </row>
    <row r="842">
      <c r="A842" s="1" t="s">
        <v>510</v>
      </c>
      <c r="E842" s="27" t="s">
        <v>506</v>
      </c>
    </row>
    <row r="843" ht="26">
      <c r="A843" s="1" t="s">
        <v>511</v>
      </c>
      <c r="E843" s="32" t="s">
        <v>529</v>
      </c>
    </row>
    <row r="844" ht="25">
      <c r="A844" s="1" t="s">
        <v>513</v>
      </c>
      <c r="E844" s="27" t="s">
        <v>6048</v>
      </c>
    </row>
    <row r="845">
      <c r="A845" s="1" t="s">
        <v>504</v>
      </c>
      <c r="B845" s="1">
        <v>216</v>
      </c>
      <c r="C845" s="26" t="s">
        <v>9885</v>
      </c>
      <c r="D845" t="s">
        <v>506</v>
      </c>
      <c r="E845" s="27" t="s">
        <v>9886</v>
      </c>
      <c r="F845" s="28" t="s">
        <v>519</v>
      </c>
      <c r="G845" s="29">
        <v>1</v>
      </c>
      <c r="H845" s="28">
        <v>0.012</v>
      </c>
      <c r="I845" s="30">
        <f>ROUND(G845*H845,P4)</f>
        <v>0</v>
      </c>
      <c r="L845" s="30">
        <v>0</v>
      </c>
      <c r="M845" s="24">
        <f>ROUND(G845*L845,P4)</f>
        <v>0</v>
      </c>
      <c r="N845" s="25" t="s">
        <v>6046</v>
      </c>
      <c r="O845" s="31">
        <f>M845*AA845</f>
        <v>0</v>
      </c>
      <c r="P845" s="1">
        <v>3</v>
      </c>
      <c r="AA845" s="1">
        <f>IF(P845=1,$O$3,IF(P845=2,$O$4,$O$5))</f>
        <v>0</v>
      </c>
    </row>
    <row r="846">
      <c r="A846" s="1" t="s">
        <v>510</v>
      </c>
      <c r="E846" s="27" t="s">
        <v>506</v>
      </c>
    </row>
    <row r="847" ht="26">
      <c r="A847" s="1" t="s">
        <v>511</v>
      </c>
      <c r="E847" s="32" t="s">
        <v>10241</v>
      </c>
    </row>
    <row r="848" ht="25">
      <c r="A848" s="1" t="s">
        <v>513</v>
      </c>
      <c r="E848" s="27" t="s">
        <v>6048</v>
      </c>
    </row>
    <row r="849">
      <c r="A849" s="1" t="s">
        <v>504</v>
      </c>
      <c r="B849" s="1">
        <v>217</v>
      </c>
      <c r="C849" s="26" t="s">
        <v>9888</v>
      </c>
      <c r="D849" t="s">
        <v>506</v>
      </c>
      <c r="E849" s="27" t="s">
        <v>9889</v>
      </c>
      <c r="F849" s="28" t="s">
        <v>519</v>
      </c>
      <c r="G849" s="29">
        <v>1</v>
      </c>
      <c r="H849" s="28">
        <v>0.0089999999999999993</v>
      </c>
      <c r="I849" s="30">
        <f>ROUND(G849*H849,P4)</f>
        <v>0</v>
      </c>
      <c r="L849" s="30">
        <v>0</v>
      </c>
      <c r="M849" s="24">
        <f>ROUND(G849*L849,P4)</f>
        <v>0</v>
      </c>
      <c r="N849" s="25" t="s">
        <v>6046</v>
      </c>
      <c r="O849" s="31">
        <f>M849*AA849</f>
        <v>0</v>
      </c>
      <c r="P849" s="1">
        <v>3</v>
      </c>
      <c r="AA849" s="1">
        <f>IF(P849=1,$O$3,IF(P849=2,$O$4,$O$5))</f>
        <v>0</v>
      </c>
    </row>
    <row r="850">
      <c r="A850" s="1" t="s">
        <v>510</v>
      </c>
      <c r="E850" s="27" t="s">
        <v>506</v>
      </c>
    </row>
    <row r="851" ht="26">
      <c r="A851" s="1" t="s">
        <v>511</v>
      </c>
      <c r="E851" s="32" t="s">
        <v>10242</v>
      </c>
    </row>
    <row r="852" ht="25">
      <c r="A852" s="1" t="s">
        <v>513</v>
      </c>
      <c r="E852" s="27" t="s">
        <v>6048</v>
      </c>
    </row>
    <row r="853" ht="25">
      <c r="A853" s="1" t="s">
        <v>504</v>
      </c>
      <c r="B853" s="1">
        <v>204</v>
      </c>
      <c r="C853" s="26" t="s">
        <v>10243</v>
      </c>
      <c r="D853" t="s">
        <v>506</v>
      </c>
      <c r="E853" s="27" t="s">
        <v>10244</v>
      </c>
      <c r="F853" s="28" t="s">
        <v>567</v>
      </c>
      <c r="G853" s="29">
        <v>18</v>
      </c>
      <c r="H853" s="28">
        <v>0.000174</v>
      </c>
      <c r="I853" s="30">
        <f>ROUND(G853*H853,P4)</f>
        <v>0</v>
      </c>
      <c r="L853" s="30">
        <v>0</v>
      </c>
      <c r="M853" s="24">
        <f>ROUND(G853*L853,P4)</f>
        <v>0</v>
      </c>
      <c r="N853" s="25" t="s">
        <v>6046</v>
      </c>
      <c r="O853" s="31">
        <f>M853*AA853</f>
        <v>0</v>
      </c>
      <c r="P853" s="1">
        <v>3</v>
      </c>
      <c r="AA853" s="1">
        <f>IF(P853=1,$O$3,IF(P853=2,$O$4,$O$5))</f>
        <v>0</v>
      </c>
    </row>
    <row r="854">
      <c r="A854" s="1" t="s">
        <v>510</v>
      </c>
      <c r="E854" s="27" t="s">
        <v>506</v>
      </c>
    </row>
    <row r="855" ht="26">
      <c r="A855" s="1" t="s">
        <v>511</v>
      </c>
      <c r="E855" s="32" t="s">
        <v>10245</v>
      </c>
    </row>
    <row r="856" ht="25">
      <c r="A856" s="1" t="s">
        <v>513</v>
      </c>
      <c r="E856" s="27" t="s">
        <v>6048</v>
      </c>
    </row>
    <row r="857" ht="25">
      <c r="A857" s="1" t="s">
        <v>504</v>
      </c>
      <c r="B857" s="1">
        <v>205</v>
      </c>
      <c r="C857" s="26" t="s">
        <v>9894</v>
      </c>
      <c r="D857" t="s">
        <v>506</v>
      </c>
      <c r="E857" s="27" t="s">
        <v>9895</v>
      </c>
      <c r="F857" s="28" t="s">
        <v>1553</v>
      </c>
      <c r="G857" s="29">
        <v>58.624000000000002</v>
      </c>
      <c r="H857" s="28">
        <v>0</v>
      </c>
      <c r="I857" s="30">
        <f>ROUND(G857*H857,P4)</f>
        <v>0</v>
      </c>
      <c r="L857" s="30">
        <v>0</v>
      </c>
      <c r="M857" s="24">
        <f>ROUND(G857*L857,P4)</f>
        <v>0</v>
      </c>
      <c r="N857" s="25" t="s">
        <v>6046</v>
      </c>
      <c r="O857" s="31">
        <f>M857*AA857</f>
        <v>0</v>
      </c>
      <c r="P857" s="1">
        <v>3</v>
      </c>
      <c r="AA857" s="1">
        <f>IF(P857=1,$O$3,IF(P857=2,$O$4,$O$5))</f>
        <v>0</v>
      </c>
    </row>
    <row r="858">
      <c r="A858" s="1" t="s">
        <v>510</v>
      </c>
      <c r="E858" s="27" t="s">
        <v>506</v>
      </c>
    </row>
    <row r="859" ht="26">
      <c r="A859" s="1" t="s">
        <v>511</v>
      </c>
      <c r="E859" s="32" t="s">
        <v>10246</v>
      </c>
    </row>
    <row r="860" ht="25">
      <c r="A860" s="1" t="s">
        <v>513</v>
      </c>
      <c r="E860" s="27" t="s">
        <v>6048</v>
      </c>
    </row>
    <row r="861" ht="37.5">
      <c r="A861" s="1" t="s">
        <v>504</v>
      </c>
      <c r="B861" s="1">
        <v>206</v>
      </c>
      <c r="C861" s="26" t="s">
        <v>9897</v>
      </c>
      <c r="D861" t="s">
        <v>506</v>
      </c>
      <c r="E861" s="27" t="s">
        <v>9898</v>
      </c>
      <c r="F861" s="28" t="s">
        <v>1553</v>
      </c>
      <c r="G861" s="29">
        <v>586.24000000000001</v>
      </c>
      <c r="H861" s="28">
        <v>0</v>
      </c>
      <c r="I861" s="30">
        <f>ROUND(G861*H861,P4)</f>
        <v>0</v>
      </c>
      <c r="L861" s="30">
        <v>0</v>
      </c>
      <c r="M861" s="24">
        <f>ROUND(G861*L861,P4)</f>
        <v>0</v>
      </c>
      <c r="N861" s="25" t="s">
        <v>6046</v>
      </c>
      <c r="O861" s="31">
        <f>M861*AA861</f>
        <v>0</v>
      </c>
      <c r="P861" s="1">
        <v>3</v>
      </c>
      <c r="AA861" s="1">
        <f>IF(P861=1,$O$3,IF(P861=2,$O$4,$O$5))</f>
        <v>0</v>
      </c>
    </row>
    <row r="862">
      <c r="A862" s="1" t="s">
        <v>510</v>
      </c>
      <c r="E862" s="27" t="s">
        <v>506</v>
      </c>
    </row>
    <row r="863" ht="26">
      <c r="A863" s="1" t="s">
        <v>511</v>
      </c>
      <c r="E863" s="32" t="s">
        <v>10247</v>
      </c>
    </row>
    <row r="864" ht="25">
      <c r="A864" s="1" t="s">
        <v>513</v>
      </c>
      <c r="E864" s="27" t="s">
        <v>6048</v>
      </c>
    </row>
    <row r="865" ht="25">
      <c r="A865" s="1" t="s">
        <v>504</v>
      </c>
      <c r="B865" s="1">
        <v>207</v>
      </c>
      <c r="C865" s="26" t="s">
        <v>9900</v>
      </c>
      <c r="D865" t="s">
        <v>506</v>
      </c>
      <c r="E865" s="27" t="s">
        <v>9901</v>
      </c>
      <c r="F865" s="28" t="s">
        <v>1553</v>
      </c>
      <c r="G865" s="29">
        <v>58.624000000000002</v>
      </c>
      <c r="H865" s="28">
        <v>0</v>
      </c>
      <c r="I865" s="30">
        <f>ROUND(G865*H865,P4)</f>
        <v>0</v>
      </c>
      <c r="L865" s="30">
        <v>0</v>
      </c>
      <c r="M865" s="24">
        <f>ROUND(G865*L865,P4)</f>
        <v>0</v>
      </c>
      <c r="N865" s="25" t="s">
        <v>6046</v>
      </c>
      <c r="O865" s="31">
        <f>M865*AA865</f>
        <v>0</v>
      </c>
      <c r="P865" s="1">
        <v>3</v>
      </c>
      <c r="AA865" s="1">
        <f>IF(P865=1,$O$3,IF(P865=2,$O$4,$O$5))</f>
        <v>0</v>
      </c>
    </row>
    <row r="866">
      <c r="A866" s="1" t="s">
        <v>510</v>
      </c>
      <c r="E866" s="27" t="s">
        <v>506</v>
      </c>
    </row>
    <row r="867" ht="26">
      <c r="A867" s="1" t="s">
        <v>511</v>
      </c>
      <c r="E867" s="32" t="s">
        <v>10248</v>
      </c>
    </row>
    <row r="868" ht="25">
      <c r="A868" s="1" t="s">
        <v>513</v>
      </c>
      <c r="E868" s="27" t="s">
        <v>6048</v>
      </c>
    </row>
    <row r="869" ht="25">
      <c r="A869" s="1" t="s">
        <v>504</v>
      </c>
      <c r="B869" s="1">
        <v>208</v>
      </c>
      <c r="C869" s="26" t="s">
        <v>10249</v>
      </c>
      <c r="D869" t="s">
        <v>506</v>
      </c>
      <c r="E869" s="27" t="s">
        <v>10250</v>
      </c>
      <c r="F869" s="28" t="s">
        <v>1553</v>
      </c>
      <c r="G869" s="29">
        <v>11.279999999999999</v>
      </c>
      <c r="H869" s="28">
        <v>0.00021000000000000001</v>
      </c>
      <c r="I869" s="30">
        <f>ROUND(G869*H869,P4)</f>
        <v>0</v>
      </c>
      <c r="L869" s="30">
        <v>0</v>
      </c>
      <c r="M869" s="24">
        <f>ROUND(G869*L869,P4)</f>
        <v>0</v>
      </c>
      <c r="N869" s="25" t="s">
        <v>6046</v>
      </c>
      <c r="O869" s="31">
        <f>M869*AA869</f>
        <v>0</v>
      </c>
      <c r="P869" s="1">
        <v>3</v>
      </c>
      <c r="AA869" s="1">
        <f>IF(P869=1,$O$3,IF(P869=2,$O$4,$O$5))</f>
        <v>0</v>
      </c>
    </row>
    <row r="870">
      <c r="A870" s="1" t="s">
        <v>510</v>
      </c>
      <c r="E870" s="27" t="s">
        <v>506</v>
      </c>
    </row>
    <row r="871" ht="26">
      <c r="A871" s="1" t="s">
        <v>511</v>
      </c>
      <c r="E871" s="32" t="s">
        <v>10251</v>
      </c>
    </row>
    <row r="872" ht="25">
      <c r="A872" s="1" t="s">
        <v>513</v>
      </c>
      <c r="E872" s="27" t="s">
        <v>6048</v>
      </c>
    </row>
    <row r="873" ht="25">
      <c r="A873" s="1" t="s">
        <v>504</v>
      </c>
      <c r="B873" s="1">
        <v>209</v>
      </c>
      <c r="C873" s="26" t="s">
        <v>9905</v>
      </c>
      <c r="D873" t="s">
        <v>506</v>
      </c>
      <c r="E873" s="27" t="s">
        <v>9906</v>
      </c>
      <c r="F873" s="28" t="s">
        <v>1553</v>
      </c>
      <c r="G873" s="29">
        <v>11.279999999999999</v>
      </c>
      <c r="H873" s="28">
        <v>3.4999999999999997E-05</v>
      </c>
      <c r="I873" s="30">
        <f>ROUND(G873*H873,P4)</f>
        <v>0</v>
      </c>
      <c r="L873" s="30">
        <v>0</v>
      </c>
      <c r="M873" s="24">
        <f>ROUND(G873*L873,P4)</f>
        <v>0</v>
      </c>
      <c r="N873" s="25" t="s">
        <v>6046</v>
      </c>
      <c r="O873" s="31">
        <f>M873*AA873</f>
        <v>0</v>
      </c>
      <c r="P873" s="1">
        <v>3</v>
      </c>
      <c r="AA873" s="1">
        <f>IF(P873=1,$O$3,IF(P873=2,$O$4,$O$5))</f>
        <v>0</v>
      </c>
    </row>
    <row r="874">
      <c r="A874" s="1" t="s">
        <v>510</v>
      </c>
      <c r="E874" s="27" t="s">
        <v>506</v>
      </c>
    </row>
    <row r="875" ht="39">
      <c r="A875" s="1" t="s">
        <v>511</v>
      </c>
      <c r="E875" s="32" t="s">
        <v>10252</v>
      </c>
    </row>
    <row r="876" ht="25">
      <c r="A876" s="1" t="s">
        <v>513</v>
      </c>
      <c r="E876" s="27" t="s">
        <v>6048</v>
      </c>
    </row>
    <row r="877" ht="37.5">
      <c r="A877" s="1" t="s">
        <v>504</v>
      </c>
      <c r="B877" s="1">
        <v>210</v>
      </c>
      <c r="C877" s="26" t="s">
        <v>9911</v>
      </c>
      <c r="D877" t="s">
        <v>600</v>
      </c>
      <c r="E877" s="27" t="s">
        <v>9912</v>
      </c>
      <c r="F877" s="28" t="s">
        <v>519</v>
      </c>
      <c r="G877" s="29">
        <v>2</v>
      </c>
      <c r="H877" s="28">
        <v>0.00014999999999999999</v>
      </c>
      <c r="I877" s="30">
        <f>ROUND(G877*H877,P4)</f>
        <v>0</v>
      </c>
      <c r="L877" s="30">
        <v>0</v>
      </c>
      <c r="M877" s="24">
        <f>ROUND(G877*L877,P4)</f>
        <v>0</v>
      </c>
      <c r="N877" s="25" t="s">
        <v>6046</v>
      </c>
      <c r="O877" s="31">
        <f>M877*AA877</f>
        <v>0</v>
      </c>
      <c r="P877" s="1">
        <v>3</v>
      </c>
      <c r="AA877" s="1">
        <f>IF(P877=1,$O$3,IF(P877=2,$O$4,$O$5))</f>
        <v>0</v>
      </c>
    </row>
    <row r="878">
      <c r="A878" s="1" t="s">
        <v>510</v>
      </c>
      <c r="E878" s="27" t="s">
        <v>506</v>
      </c>
    </row>
    <row r="879" ht="26">
      <c r="A879" s="1" t="s">
        <v>511</v>
      </c>
      <c r="E879" s="32" t="s">
        <v>10253</v>
      </c>
    </row>
    <row r="880" ht="25">
      <c r="A880" s="1" t="s">
        <v>513</v>
      </c>
      <c r="E880" s="27" t="s">
        <v>6048</v>
      </c>
    </row>
    <row r="881" ht="37.5">
      <c r="A881" s="1" t="s">
        <v>504</v>
      </c>
      <c r="B881" s="1">
        <v>212</v>
      </c>
      <c r="C881" s="26" t="s">
        <v>9911</v>
      </c>
      <c r="D881" t="s">
        <v>604</v>
      </c>
      <c r="E881" s="27" t="s">
        <v>9912</v>
      </c>
      <c r="F881" s="28" t="s">
        <v>519</v>
      </c>
      <c r="G881" s="29">
        <v>22</v>
      </c>
      <c r="H881" s="28">
        <v>0.00014999999999999999</v>
      </c>
      <c r="I881" s="30">
        <f>ROUND(G881*H881,P4)</f>
        <v>0</v>
      </c>
      <c r="L881" s="30">
        <v>0</v>
      </c>
      <c r="M881" s="24">
        <f>ROUND(G881*L881,P4)</f>
        <v>0</v>
      </c>
      <c r="N881" s="25" t="s">
        <v>6046</v>
      </c>
      <c r="O881" s="31">
        <f>M881*AA881</f>
        <v>0</v>
      </c>
      <c r="P881" s="1">
        <v>3</v>
      </c>
      <c r="AA881" s="1">
        <f>IF(P881=1,$O$3,IF(P881=2,$O$4,$O$5))</f>
        <v>0</v>
      </c>
    </row>
    <row r="882">
      <c r="A882" s="1" t="s">
        <v>510</v>
      </c>
      <c r="E882" s="27" t="s">
        <v>506</v>
      </c>
    </row>
    <row r="883" ht="65">
      <c r="A883" s="1" t="s">
        <v>511</v>
      </c>
      <c r="E883" s="32" t="s">
        <v>10254</v>
      </c>
    </row>
    <row r="884" ht="25">
      <c r="A884" s="1" t="s">
        <v>513</v>
      </c>
      <c r="E884" s="27" t="s">
        <v>6048</v>
      </c>
    </row>
    <row r="885">
      <c r="A885" s="1" t="s">
        <v>504</v>
      </c>
      <c r="B885" s="1">
        <v>215</v>
      </c>
      <c r="C885" s="26" t="s">
        <v>9914</v>
      </c>
      <c r="D885" t="s">
        <v>506</v>
      </c>
      <c r="E885" s="27" t="s">
        <v>9915</v>
      </c>
      <c r="F885" s="28" t="s">
        <v>519</v>
      </c>
      <c r="G885" s="29">
        <v>2</v>
      </c>
      <c r="H885" s="28">
        <v>0.000176</v>
      </c>
      <c r="I885" s="30">
        <f>ROUND(G885*H885,P4)</f>
        <v>0</v>
      </c>
      <c r="L885" s="30">
        <v>0</v>
      </c>
      <c r="M885" s="24">
        <f>ROUND(G885*L885,P4)</f>
        <v>0</v>
      </c>
      <c r="N885" s="25" t="s">
        <v>6046</v>
      </c>
      <c r="O885" s="31">
        <f>M885*AA885</f>
        <v>0</v>
      </c>
      <c r="P885" s="1">
        <v>3</v>
      </c>
      <c r="AA885" s="1">
        <f>IF(P885=1,$O$3,IF(P885=2,$O$4,$O$5))</f>
        <v>0</v>
      </c>
    </row>
    <row r="886">
      <c r="A886" s="1" t="s">
        <v>510</v>
      </c>
      <c r="E886" s="27" t="s">
        <v>506</v>
      </c>
    </row>
    <row r="887" ht="39">
      <c r="A887" s="1" t="s">
        <v>511</v>
      </c>
      <c r="E887" s="32" t="s">
        <v>10255</v>
      </c>
    </row>
    <row r="888" ht="25">
      <c r="A888" s="1" t="s">
        <v>513</v>
      </c>
      <c r="E888" s="27" t="s">
        <v>6048</v>
      </c>
    </row>
    <row r="889" ht="25">
      <c r="A889" s="1" t="s">
        <v>504</v>
      </c>
      <c r="B889" s="1">
        <v>218</v>
      </c>
      <c r="C889" s="26" t="s">
        <v>9916</v>
      </c>
      <c r="D889" t="s">
        <v>506</v>
      </c>
      <c r="E889" s="27" t="s">
        <v>9917</v>
      </c>
      <c r="F889" s="28" t="s">
        <v>519</v>
      </c>
      <c r="G889" s="29">
        <v>32</v>
      </c>
      <c r="H889" s="28">
        <v>4.1999999999999998E-05</v>
      </c>
      <c r="I889" s="30">
        <f>ROUND(G889*H889,P4)</f>
        <v>0</v>
      </c>
      <c r="L889" s="30">
        <v>0</v>
      </c>
      <c r="M889" s="24">
        <f>ROUND(G889*L889,P4)</f>
        <v>0</v>
      </c>
      <c r="N889" s="25" t="s">
        <v>6046</v>
      </c>
      <c r="O889" s="31">
        <f>M889*AA889</f>
        <v>0</v>
      </c>
      <c r="P889" s="1">
        <v>3</v>
      </c>
      <c r="AA889" s="1">
        <f>IF(P889=1,$O$3,IF(P889=2,$O$4,$O$5))</f>
        <v>0</v>
      </c>
    </row>
    <row r="890">
      <c r="A890" s="1" t="s">
        <v>510</v>
      </c>
      <c r="E890" s="27" t="s">
        <v>506</v>
      </c>
    </row>
    <row r="891" ht="39">
      <c r="A891" s="1" t="s">
        <v>511</v>
      </c>
      <c r="E891" s="32" t="s">
        <v>10256</v>
      </c>
    </row>
    <row r="892" ht="25">
      <c r="A892" s="1" t="s">
        <v>513</v>
      </c>
      <c r="E892" s="27" t="s">
        <v>6048</v>
      </c>
    </row>
    <row r="893" ht="25">
      <c r="A893" s="1" t="s">
        <v>504</v>
      </c>
      <c r="B893" s="1">
        <v>219</v>
      </c>
      <c r="C893" s="26" t="s">
        <v>10257</v>
      </c>
      <c r="D893" t="s">
        <v>506</v>
      </c>
      <c r="E893" s="27" t="s">
        <v>10258</v>
      </c>
      <c r="F893" s="28" t="s">
        <v>519</v>
      </c>
      <c r="G893" s="29">
        <v>20</v>
      </c>
      <c r="H893" s="28">
        <v>4.5000000000000003E-05</v>
      </c>
      <c r="I893" s="30">
        <f>ROUND(G893*H893,P4)</f>
        <v>0</v>
      </c>
      <c r="L893" s="30">
        <v>0</v>
      </c>
      <c r="M893" s="24">
        <f>ROUND(G893*L893,P4)</f>
        <v>0</v>
      </c>
      <c r="N893" s="25" t="s">
        <v>6046</v>
      </c>
      <c r="O893" s="31">
        <f>M893*AA893</f>
        <v>0</v>
      </c>
      <c r="P893" s="1">
        <v>3</v>
      </c>
      <c r="AA893" s="1">
        <f>IF(P893=1,$O$3,IF(P893=2,$O$4,$O$5))</f>
        <v>0</v>
      </c>
    </row>
    <row r="894">
      <c r="A894" s="1" t="s">
        <v>510</v>
      </c>
      <c r="E894" s="27" t="s">
        <v>506</v>
      </c>
    </row>
    <row r="895" ht="26">
      <c r="A895" s="1" t="s">
        <v>511</v>
      </c>
      <c r="E895" s="32" t="s">
        <v>10259</v>
      </c>
    </row>
    <row r="896" ht="25">
      <c r="A896" s="1" t="s">
        <v>513</v>
      </c>
      <c r="E896" s="27" t="s">
        <v>6048</v>
      </c>
    </row>
    <row r="897" ht="25">
      <c r="A897" s="1" t="s">
        <v>504</v>
      </c>
      <c r="B897" s="1">
        <v>220</v>
      </c>
      <c r="C897" s="26" t="s">
        <v>9922</v>
      </c>
      <c r="D897" t="s">
        <v>506</v>
      </c>
      <c r="E897" s="27" t="s">
        <v>9923</v>
      </c>
      <c r="F897" s="28" t="s">
        <v>519</v>
      </c>
      <c r="G897" s="29">
        <v>32</v>
      </c>
      <c r="H897" s="28">
        <v>0.00012999999999999999</v>
      </c>
      <c r="I897" s="30">
        <f>ROUND(G897*H897,P4)</f>
        <v>0</v>
      </c>
      <c r="L897" s="30">
        <v>0</v>
      </c>
      <c r="M897" s="24">
        <f>ROUND(G897*L897,P4)</f>
        <v>0</v>
      </c>
      <c r="N897" s="25" t="s">
        <v>6046</v>
      </c>
      <c r="O897" s="31">
        <f>M897*AA897</f>
        <v>0</v>
      </c>
      <c r="P897" s="1">
        <v>3</v>
      </c>
      <c r="AA897" s="1">
        <f>IF(P897=1,$O$3,IF(P897=2,$O$4,$O$5))</f>
        <v>0</v>
      </c>
    </row>
    <row r="898">
      <c r="A898" s="1" t="s">
        <v>510</v>
      </c>
      <c r="E898" s="27" t="s">
        <v>506</v>
      </c>
    </row>
    <row r="899" ht="39">
      <c r="A899" s="1" t="s">
        <v>511</v>
      </c>
      <c r="E899" s="32" t="s">
        <v>10256</v>
      </c>
    </row>
    <row r="900" ht="25">
      <c r="A900" s="1" t="s">
        <v>513</v>
      </c>
      <c r="E900" s="27" t="s">
        <v>6048</v>
      </c>
    </row>
    <row r="901" ht="25">
      <c r="A901" s="1" t="s">
        <v>504</v>
      </c>
      <c r="B901" s="1">
        <v>221</v>
      </c>
      <c r="C901" s="26" t="s">
        <v>10260</v>
      </c>
      <c r="D901" t="s">
        <v>506</v>
      </c>
      <c r="E901" s="27" t="s">
        <v>10261</v>
      </c>
      <c r="F901" s="28" t="s">
        <v>519</v>
      </c>
      <c r="G901" s="29">
        <v>20</v>
      </c>
      <c r="H901" s="28">
        <v>0.00027999999999999998</v>
      </c>
      <c r="I901" s="30">
        <f>ROUND(G901*H901,P4)</f>
        <v>0</v>
      </c>
      <c r="L901" s="30">
        <v>0</v>
      </c>
      <c r="M901" s="24">
        <f>ROUND(G901*L901,P4)</f>
        <v>0</v>
      </c>
      <c r="N901" s="25" t="s">
        <v>6046</v>
      </c>
      <c r="O901" s="31">
        <f>M901*AA901</f>
        <v>0</v>
      </c>
      <c r="P901" s="1">
        <v>3</v>
      </c>
      <c r="AA901" s="1">
        <f>IF(P901=1,$O$3,IF(P901=2,$O$4,$O$5))</f>
        <v>0</v>
      </c>
    </row>
    <row r="902">
      <c r="A902" s="1" t="s">
        <v>510</v>
      </c>
      <c r="E902" s="27" t="s">
        <v>506</v>
      </c>
    </row>
    <row r="903" ht="26">
      <c r="A903" s="1" t="s">
        <v>511</v>
      </c>
      <c r="E903" s="32" t="s">
        <v>10259</v>
      </c>
    </row>
    <row r="904" ht="25">
      <c r="A904" s="1" t="s">
        <v>513</v>
      </c>
      <c r="E904" s="27" t="s">
        <v>6048</v>
      </c>
    </row>
    <row r="905">
      <c r="A905" s="1" t="s">
        <v>504</v>
      </c>
      <c r="B905" s="1">
        <v>222</v>
      </c>
      <c r="C905" s="26" t="s">
        <v>10262</v>
      </c>
      <c r="D905" t="s">
        <v>506</v>
      </c>
      <c r="E905" s="27" t="s">
        <v>10263</v>
      </c>
      <c r="F905" s="28" t="s">
        <v>1553</v>
      </c>
      <c r="G905" s="29">
        <v>79.474999999999994</v>
      </c>
      <c r="H905" s="28">
        <v>0.00047199999999999998</v>
      </c>
      <c r="I905" s="30">
        <f>ROUND(G905*H905,P4)</f>
        <v>0</v>
      </c>
      <c r="L905" s="30">
        <v>0</v>
      </c>
      <c r="M905" s="24">
        <f>ROUND(G905*L905,P4)</f>
        <v>0</v>
      </c>
      <c r="N905" s="25" t="s">
        <v>6046</v>
      </c>
      <c r="O905" s="31">
        <f>M905*AA905</f>
        <v>0</v>
      </c>
      <c r="P905" s="1">
        <v>3</v>
      </c>
      <c r="AA905" s="1">
        <f>IF(P905=1,$O$3,IF(P905=2,$O$4,$O$5))</f>
        <v>0</v>
      </c>
    </row>
    <row r="906">
      <c r="A906" s="1" t="s">
        <v>510</v>
      </c>
      <c r="E906" s="27" t="s">
        <v>506</v>
      </c>
    </row>
    <row r="907" ht="65">
      <c r="A907" s="1" t="s">
        <v>511</v>
      </c>
      <c r="E907" s="32" t="s">
        <v>10264</v>
      </c>
    </row>
    <row r="908" ht="25">
      <c r="A908" s="1" t="s">
        <v>513</v>
      </c>
      <c r="E908" s="27" t="s">
        <v>6048</v>
      </c>
    </row>
    <row r="909">
      <c r="A909" s="1" t="s">
        <v>504</v>
      </c>
      <c r="B909" s="1">
        <v>213</v>
      </c>
      <c r="C909" s="26" t="s">
        <v>9934</v>
      </c>
      <c r="D909" t="s">
        <v>506</v>
      </c>
      <c r="E909" s="27" t="s">
        <v>9935</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
      <c r="A911" s="1" t="s">
        <v>511</v>
      </c>
      <c r="E911" s="32" t="s">
        <v>10265</v>
      </c>
    </row>
    <row r="912">
      <c r="A912" s="1" t="s">
        <v>513</v>
      </c>
      <c r="E912" s="27" t="s">
        <v>506</v>
      </c>
    </row>
    <row r="913">
      <c r="A913" s="1" t="s">
        <v>504</v>
      </c>
      <c r="B913" s="1">
        <v>214</v>
      </c>
      <c r="C913" s="26" t="s">
        <v>9945</v>
      </c>
      <c r="D913" t="s">
        <v>506</v>
      </c>
      <c r="E913" s="27" t="s">
        <v>9946</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
      <c r="A915" s="1" t="s">
        <v>511</v>
      </c>
      <c r="E915" s="32" t="s">
        <v>10266</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11121</v>
      </c>
      <c r="E8" s="23" t="s">
        <v>385</v>
      </c>
      <c r="L8" s="24">
        <f>L9+L14+L19</f>
        <v>0</v>
      </c>
      <c r="M8" s="24">
        <f>M9+M14+M19</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604</v>
      </c>
      <c r="E14" s="23" t="s">
        <v>11122</v>
      </c>
      <c r="L14" s="24">
        <f>SUMIFS(L15:L18,A15:A18,"P")</f>
        <v>0</v>
      </c>
      <c r="M14" s="24">
        <f>SUMIFS(M15:M18,A15:A18,"P")</f>
        <v>0</v>
      </c>
      <c r="N14" s="25"/>
    </row>
    <row r="15" ht="37.5">
      <c r="A15" s="1" t="s">
        <v>504</v>
      </c>
      <c r="B15" s="1">
        <v>2</v>
      </c>
      <c r="C15" s="26" t="s">
        <v>11123</v>
      </c>
      <c r="D15" t="s">
        <v>506</v>
      </c>
      <c r="E15" s="27" t="s">
        <v>11124</v>
      </c>
      <c r="F15" s="28" t="s">
        <v>2803</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11125</v>
      </c>
    </row>
    <row r="17" ht="26">
      <c r="A17" s="1" t="s">
        <v>511</v>
      </c>
      <c r="E17" s="32" t="s">
        <v>521</v>
      </c>
    </row>
    <row r="18" ht="409.5">
      <c r="A18" s="1" t="s">
        <v>513</v>
      </c>
      <c r="E18" s="27" t="s">
        <v>11126</v>
      </c>
    </row>
    <row r="19" ht="13">
      <c r="A19" s="1" t="s">
        <v>501</v>
      </c>
      <c r="C19" s="22" t="s">
        <v>607</v>
      </c>
      <c r="E19" s="23" t="s">
        <v>2811</v>
      </c>
      <c r="L19" s="24">
        <f>SUMIFS(L20:L27,A20:A27,"P")</f>
        <v>0</v>
      </c>
      <c r="M19" s="24">
        <f>SUMIFS(M20:M27,A20:A27,"P")</f>
        <v>0</v>
      </c>
      <c r="N19" s="25"/>
    </row>
    <row r="20">
      <c r="A20" s="1" t="s">
        <v>504</v>
      </c>
      <c r="B20" s="1">
        <v>3</v>
      </c>
      <c r="C20" s="26" t="s">
        <v>11127</v>
      </c>
      <c r="D20" t="s">
        <v>506</v>
      </c>
      <c r="E20" s="27" t="s">
        <v>2813</v>
      </c>
      <c r="F20" s="28" t="s">
        <v>551</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11128</v>
      </c>
    </row>
    <row r="22" ht="26">
      <c r="A22" s="1" t="s">
        <v>511</v>
      </c>
      <c r="E22" s="32" t="s">
        <v>521</v>
      </c>
    </row>
    <row r="23" ht="75">
      <c r="A23" s="1" t="s">
        <v>513</v>
      </c>
      <c r="E23" s="27" t="s">
        <v>11129</v>
      </c>
    </row>
    <row r="24">
      <c r="A24" s="1" t="s">
        <v>504</v>
      </c>
      <c r="B24" s="1">
        <v>4</v>
      </c>
      <c r="C24" s="26" t="s">
        <v>11130</v>
      </c>
      <c r="D24" t="s">
        <v>506</v>
      </c>
      <c r="E24" s="27" t="s">
        <v>2817</v>
      </c>
      <c r="F24" s="28" t="s">
        <v>551</v>
      </c>
      <c r="G24" s="29">
        <v>1</v>
      </c>
      <c r="H24" s="28">
        <v>0</v>
      </c>
      <c r="I24" s="30">
        <f>ROUND(G24*H24,P4)</f>
        <v>0</v>
      </c>
      <c r="L24" s="30">
        <v>0</v>
      </c>
      <c r="M24" s="24">
        <f>ROUND(G24*L24,P4)</f>
        <v>0</v>
      </c>
      <c r="N24" s="25" t="s">
        <v>506</v>
      </c>
      <c r="O24" s="31">
        <f>M24*AA24</f>
        <v>0</v>
      </c>
      <c r="P24" s="1">
        <v>3</v>
      </c>
      <c r="AA24" s="1">
        <f>IF(P24=1,$O$3,IF(P24=2,$O$4,$O$5))</f>
        <v>0</v>
      </c>
    </row>
    <row r="25">
      <c r="A25" s="1" t="s">
        <v>510</v>
      </c>
      <c r="E25" s="27" t="s">
        <v>11131</v>
      </c>
    </row>
    <row r="26" ht="26">
      <c r="A26" s="1" t="s">
        <v>511</v>
      </c>
      <c r="E26" s="32" t="s">
        <v>521</v>
      </c>
    </row>
    <row r="27" ht="87.5">
      <c r="A27" s="1" t="s">
        <v>513</v>
      </c>
      <c r="E27" s="27" t="s">
        <v>2819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11132</v>
      </c>
      <c r="E8" s="23" t="s">
        <v>387</v>
      </c>
      <c r="L8" s="24">
        <f>L9+L18+L39+L56+L61+L74</f>
        <v>0</v>
      </c>
      <c r="M8" s="24">
        <f>M9+M18+M39+M56+M61+M74</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114.16</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11133</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c r="A19" s="1" t="s">
        <v>504</v>
      </c>
      <c r="B19" s="1">
        <v>6</v>
      </c>
      <c r="C19" s="26" t="s">
        <v>3397</v>
      </c>
      <c r="D19" t="s">
        <v>4195</v>
      </c>
      <c r="E19" s="27" t="s">
        <v>3398</v>
      </c>
      <c r="F19" s="28" t="s">
        <v>563</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11134</v>
      </c>
    </row>
    <row r="22">
      <c r="A22" s="1" t="s">
        <v>513</v>
      </c>
      <c r="E22" s="27" t="s">
        <v>514</v>
      </c>
    </row>
    <row r="23">
      <c r="A23" s="1" t="s">
        <v>504</v>
      </c>
      <c r="B23" s="1">
        <v>3</v>
      </c>
      <c r="C23" s="26" t="s">
        <v>2129</v>
      </c>
      <c r="D23" t="s">
        <v>506</v>
      </c>
      <c r="E23" s="27" t="s">
        <v>2130</v>
      </c>
      <c r="F23" s="28" t="s">
        <v>563</v>
      </c>
      <c r="G23" s="29">
        <v>492.92000000000002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11135</v>
      </c>
    </row>
    <row r="26">
      <c r="A26" s="1" t="s">
        <v>513</v>
      </c>
      <c r="E26" s="27" t="s">
        <v>514</v>
      </c>
    </row>
    <row r="27">
      <c r="A27" s="1" t="s">
        <v>504</v>
      </c>
      <c r="B27" s="1">
        <v>4</v>
      </c>
      <c r="C27" s="26" t="s">
        <v>3527</v>
      </c>
      <c r="D27" t="s">
        <v>506</v>
      </c>
      <c r="E27" s="27" t="s">
        <v>3528</v>
      </c>
      <c r="F27" s="28" t="s">
        <v>563</v>
      </c>
      <c r="G27" s="29">
        <v>57.079999999999998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11136</v>
      </c>
    </row>
    <row r="30">
      <c r="A30" s="1" t="s">
        <v>513</v>
      </c>
      <c r="E30" s="27" t="s">
        <v>514</v>
      </c>
    </row>
    <row r="31">
      <c r="A31" s="1" t="s">
        <v>504</v>
      </c>
      <c r="B31" s="1">
        <v>5</v>
      </c>
      <c r="C31" s="26" t="s">
        <v>3412</v>
      </c>
      <c r="D31" t="s">
        <v>506</v>
      </c>
      <c r="E31" s="27" t="s">
        <v>3413</v>
      </c>
      <c r="F31" s="28" t="s">
        <v>563</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11134</v>
      </c>
    </row>
    <row r="34">
      <c r="A34" s="1" t="s">
        <v>513</v>
      </c>
      <c r="E34" s="27" t="s">
        <v>514</v>
      </c>
    </row>
    <row r="35">
      <c r="A35" s="1" t="s">
        <v>504</v>
      </c>
      <c r="B35" s="1">
        <v>7</v>
      </c>
      <c r="C35" s="26" t="s">
        <v>569</v>
      </c>
      <c r="D35" t="s">
        <v>506</v>
      </c>
      <c r="E35" s="27" t="s">
        <v>570</v>
      </c>
      <c r="F35" s="28" t="s">
        <v>563</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11137</v>
      </c>
    </row>
    <row r="38">
      <c r="A38" s="1" t="s">
        <v>513</v>
      </c>
      <c r="E38" s="27" t="s">
        <v>514</v>
      </c>
    </row>
    <row r="39" ht="13">
      <c r="A39" s="1" t="s">
        <v>501</v>
      </c>
      <c r="C39" s="22" t="s">
        <v>604</v>
      </c>
      <c r="E39" s="23" t="s">
        <v>3439</v>
      </c>
      <c r="L39" s="24">
        <f>SUMIFS(L40:L55,A40:A55,"P")</f>
        <v>0</v>
      </c>
      <c r="M39" s="24">
        <f>SUMIFS(M40:M55,A40:A55,"P")</f>
        <v>0</v>
      </c>
      <c r="N39" s="25"/>
    </row>
    <row r="40">
      <c r="A40" s="1" t="s">
        <v>504</v>
      </c>
      <c r="B40" s="1">
        <v>8</v>
      </c>
      <c r="C40" s="26" t="s">
        <v>3834</v>
      </c>
      <c r="D40" t="s">
        <v>506</v>
      </c>
      <c r="E40" s="27" t="s">
        <v>3835</v>
      </c>
      <c r="F40" s="28" t="s">
        <v>1553</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11138</v>
      </c>
    </row>
    <row r="43">
      <c r="A43" s="1" t="s">
        <v>513</v>
      </c>
      <c r="E43" s="27" t="s">
        <v>514</v>
      </c>
    </row>
    <row r="44">
      <c r="A44" s="1" t="s">
        <v>504</v>
      </c>
      <c r="B44" s="1">
        <v>9</v>
      </c>
      <c r="C44" s="26" t="s">
        <v>3838</v>
      </c>
      <c r="D44" t="s">
        <v>506</v>
      </c>
      <c r="E44" s="27" t="s">
        <v>3839</v>
      </c>
      <c r="F44" s="28" t="s">
        <v>1553</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11138</v>
      </c>
    </row>
    <row r="47">
      <c r="A47" s="1" t="s">
        <v>513</v>
      </c>
      <c r="E47" s="27" t="s">
        <v>514</v>
      </c>
    </row>
    <row r="48">
      <c r="A48" s="1" t="s">
        <v>504</v>
      </c>
      <c r="B48" s="1">
        <v>10</v>
      </c>
      <c r="C48" s="26" t="s">
        <v>4207</v>
      </c>
      <c r="D48" t="s">
        <v>506</v>
      </c>
      <c r="E48" s="27" t="s">
        <v>4208</v>
      </c>
      <c r="F48" s="28" t="s">
        <v>563</v>
      </c>
      <c r="G48" s="29">
        <v>43</v>
      </c>
      <c r="H48" s="28">
        <v>0</v>
      </c>
      <c r="I48" s="30">
        <f>ROUND(G48*H48,P4)</f>
        <v>0</v>
      </c>
      <c r="L48" s="30">
        <v>0</v>
      </c>
      <c r="M48" s="24">
        <f>ROUND(G48*L48,P4)</f>
        <v>0</v>
      </c>
      <c r="N48" s="25" t="s">
        <v>509</v>
      </c>
      <c r="O48" s="31">
        <f>M48*AA48</f>
        <v>0</v>
      </c>
      <c r="P48" s="1">
        <v>3</v>
      </c>
      <c r="AA48" s="1">
        <f>IF(P48=1,$O$3,IF(P48=2,$O$4,$O$5))</f>
        <v>0</v>
      </c>
    </row>
    <row r="49">
      <c r="A49" s="1" t="s">
        <v>510</v>
      </c>
      <c r="E49" s="27" t="s">
        <v>11139</v>
      </c>
    </row>
    <row r="50" ht="26">
      <c r="A50" s="1" t="s">
        <v>511</v>
      </c>
      <c r="E50" s="32" t="s">
        <v>10876</v>
      </c>
    </row>
    <row r="51">
      <c r="A51" s="1" t="s">
        <v>513</v>
      </c>
      <c r="E51" s="27" t="s">
        <v>514</v>
      </c>
    </row>
    <row r="52">
      <c r="A52" s="1" t="s">
        <v>504</v>
      </c>
      <c r="B52" s="1">
        <v>11</v>
      </c>
      <c r="C52" s="26" t="s">
        <v>4211</v>
      </c>
      <c r="D52" t="s">
        <v>506</v>
      </c>
      <c r="E52" s="27" t="s">
        <v>4212</v>
      </c>
      <c r="F52" s="28" t="s">
        <v>2694</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11140</v>
      </c>
    </row>
    <row r="55">
      <c r="A55" s="1" t="s">
        <v>513</v>
      </c>
      <c r="E55" s="27" t="s">
        <v>514</v>
      </c>
    </row>
    <row r="56" ht="13">
      <c r="A56" s="1" t="s">
        <v>501</v>
      </c>
      <c r="C56" s="22" t="s">
        <v>607</v>
      </c>
      <c r="E56" s="23" t="s">
        <v>3447</v>
      </c>
      <c r="L56" s="24">
        <f>SUMIFS(L57:L60,A57:A60,"P")</f>
        <v>0</v>
      </c>
      <c r="M56" s="24">
        <f>SUMIFS(M57:M60,A57:A60,"P")</f>
        <v>0</v>
      </c>
      <c r="N56" s="25"/>
    </row>
    <row r="57">
      <c r="A57" s="1" t="s">
        <v>504</v>
      </c>
      <c r="B57" s="1">
        <v>12</v>
      </c>
      <c r="C57" s="26" t="s">
        <v>11141</v>
      </c>
      <c r="D57" t="s">
        <v>506</v>
      </c>
      <c r="E57" s="27" t="s">
        <v>11142</v>
      </c>
      <c r="F57" s="28" t="s">
        <v>2694</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11143</v>
      </c>
    </row>
    <row r="59" ht="26">
      <c r="A59" s="1" t="s">
        <v>511</v>
      </c>
      <c r="E59" s="32" t="s">
        <v>11144</v>
      </c>
    </row>
    <row r="60" ht="325">
      <c r="A60" s="1" t="s">
        <v>513</v>
      </c>
      <c r="E60" s="27" t="s">
        <v>11145</v>
      </c>
    </row>
    <row r="61" ht="13">
      <c r="A61" s="1" t="s">
        <v>501</v>
      </c>
      <c r="C61" s="22" t="s">
        <v>855</v>
      </c>
      <c r="E61" s="23" t="s">
        <v>3455</v>
      </c>
      <c r="L61" s="24">
        <f>SUMIFS(L62:L73,A62:A73,"P")</f>
        <v>0</v>
      </c>
      <c r="M61" s="24">
        <f>SUMIFS(M62:M73,A62:A73,"P")</f>
        <v>0</v>
      </c>
      <c r="N61" s="25"/>
    </row>
    <row r="62">
      <c r="A62" s="1" t="s">
        <v>504</v>
      </c>
      <c r="B62" s="1">
        <v>13</v>
      </c>
      <c r="C62" s="26" t="s">
        <v>11146</v>
      </c>
      <c r="D62" t="s">
        <v>506</v>
      </c>
      <c r="E62" s="27" t="s">
        <v>11147</v>
      </c>
      <c r="F62" s="28" t="s">
        <v>2694</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11148</v>
      </c>
    </row>
    <row r="64" ht="26">
      <c r="A64" s="1" t="s">
        <v>511</v>
      </c>
      <c r="E64" s="32" t="s">
        <v>11149</v>
      </c>
    </row>
    <row r="65">
      <c r="A65" s="1" t="s">
        <v>513</v>
      </c>
      <c r="E65" s="27" t="s">
        <v>514</v>
      </c>
    </row>
    <row r="66">
      <c r="A66" s="1" t="s">
        <v>504</v>
      </c>
      <c r="B66" s="1">
        <v>14</v>
      </c>
      <c r="C66" s="26" t="s">
        <v>3456</v>
      </c>
      <c r="D66" t="s">
        <v>506</v>
      </c>
      <c r="E66" s="27" t="s">
        <v>3457</v>
      </c>
      <c r="F66" s="28" t="s">
        <v>563</v>
      </c>
      <c r="G66" s="29">
        <v>4</v>
      </c>
      <c r="H66" s="28">
        <v>0</v>
      </c>
      <c r="I66" s="30">
        <f>ROUND(G66*H66,P4)</f>
        <v>0</v>
      </c>
      <c r="L66" s="30">
        <v>0</v>
      </c>
      <c r="M66" s="24">
        <f>ROUND(G66*L66,P4)</f>
        <v>0</v>
      </c>
      <c r="N66" s="25" t="s">
        <v>509</v>
      </c>
      <c r="O66" s="31">
        <f>M66*AA66</f>
        <v>0</v>
      </c>
      <c r="P66" s="1">
        <v>3</v>
      </c>
      <c r="AA66" s="1">
        <f>IF(P66=1,$O$3,IF(P66=2,$O$4,$O$5))</f>
        <v>0</v>
      </c>
    </row>
    <row r="67">
      <c r="A67" s="1" t="s">
        <v>510</v>
      </c>
      <c r="E67" s="27" t="s">
        <v>11150</v>
      </c>
    </row>
    <row r="68" ht="26">
      <c r="A68" s="1" t="s">
        <v>511</v>
      </c>
      <c r="E68" s="32" t="s">
        <v>544</v>
      </c>
    </row>
    <row r="69">
      <c r="A69" s="1" t="s">
        <v>513</v>
      </c>
      <c r="E69" s="27" t="s">
        <v>514</v>
      </c>
    </row>
    <row r="70">
      <c r="A70" s="1" t="s">
        <v>504</v>
      </c>
      <c r="B70" s="1">
        <v>15</v>
      </c>
      <c r="C70" s="26" t="s">
        <v>5527</v>
      </c>
      <c r="D70" t="s">
        <v>506</v>
      </c>
      <c r="E70" s="27" t="s">
        <v>5528</v>
      </c>
      <c r="F70" s="28" t="s">
        <v>2694</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11151</v>
      </c>
    </row>
    <row r="73">
      <c r="A73" s="1" t="s">
        <v>513</v>
      </c>
      <c r="E73" s="27" t="s">
        <v>514</v>
      </c>
    </row>
    <row r="74" ht="13">
      <c r="A74" s="1" t="s">
        <v>501</v>
      </c>
      <c r="C74" s="22" t="s">
        <v>1253</v>
      </c>
      <c r="E74" s="23" t="s">
        <v>3741</v>
      </c>
      <c r="L74" s="24">
        <f>SUMIFS(L75:L78,A75:A78,"P")</f>
        <v>0</v>
      </c>
      <c r="M74" s="24">
        <f>SUMIFS(M75:M78,A75:A78,"P")</f>
        <v>0</v>
      </c>
      <c r="N74" s="25"/>
    </row>
    <row r="75">
      <c r="A75" s="1" t="s">
        <v>504</v>
      </c>
      <c r="B75" s="1">
        <v>16</v>
      </c>
      <c r="C75" s="26" t="s">
        <v>10285</v>
      </c>
      <c r="D75" t="s">
        <v>506</v>
      </c>
      <c r="E75" s="27" t="s">
        <v>10286</v>
      </c>
      <c r="F75" s="28" t="s">
        <v>1553</v>
      </c>
      <c r="G75" s="29">
        <v>10</v>
      </c>
      <c r="H75" s="28">
        <v>0</v>
      </c>
      <c r="I75" s="30">
        <f>ROUND(G75*H75,P4)</f>
        <v>0</v>
      </c>
      <c r="L75" s="30">
        <v>0</v>
      </c>
      <c r="M75" s="24">
        <f>ROUND(G75*L75,P4)</f>
        <v>0</v>
      </c>
      <c r="N75" s="25" t="s">
        <v>509</v>
      </c>
      <c r="O75" s="31">
        <f>M75*AA75</f>
        <v>0</v>
      </c>
      <c r="P75" s="1">
        <v>3</v>
      </c>
      <c r="AA75" s="1">
        <f>IF(P75=1,$O$3,IF(P75=2,$O$4,$O$5))</f>
        <v>0</v>
      </c>
    </row>
    <row r="76">
      <c r="A76" s="1" t="s">
        <v>510</v>
      </c>
      <c r="E76" s="27" t="s">
        <v>11152</v>
      </c>
    </row>
    <row r="77" ht="26">
      <c r="A77" s="1" t="s">
        <v>511</v>
      </c>
      <c r="E77" s="32" t="s">
        <v>668</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11153</v>
      </c>
      <c r="E8" s="23" t="s">
        <v>389</v>
      </c>
      <c r="L8" s="24">
        <f>L9+L14+L27+L32</f>
        <v>0</v>
      </c>
      <c r="M8" s="24">
        <f>M9+M14+M27+M32</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607</v>
      </c>
      <c r="E14" s="23" t="s">
        <v>3447</v>
      </c>
      <c r="L14" s="24">
        <f>SUMIFS(L15:L26,A15:A26,"P")</f>
        <v>0</v>
      </c>
      <c r="M14" s="24">
        <f>SUMIFS(M15:M26,A15:A26,"P")</f>
        <v>0</v>
      </c>
      <c r="N14" s="25"/>
    </row>
    <row r="15">
      <c r="A15" s="1" t="s">
        <v>504</v>
      </c>
      <c r="B15" s="1">
        <v>3</v>
      </c>
      <c r="C15" s="26" t="s">
        <v>10312</v>
      </c>
      <c r="D15" t="s">
        <v>506</v>
      </c>
      <c r="E15" s="27" t="s">
        <v>10313</v>
      </c>
      <c r="F15" s="28" t="s">
        <v>2694</v>
      </c>
      <c r="G15" s="29">
        <v>13.42</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11154</v>
      </c>
    </row>
    <row r="18" ht="25">
      <c r="A18" s="1" t="s">
        <v>513</v>
      </c>
      <c r="E18" s="27" t="s">
        <v>11155</v>
      </c>
    </row>
    <row r="19">
      <c r="A19" s="1" t="s">
        <v>504</v>
      </c>
      <c r="B19" s="1">
        <v>4</v>
      </c>
      <c r="C19" s="26" t="s">
        <v>883</v>
      </c>
      <c r="D19" t="s">
        <v>506</v>
      </c>
      <c r="E19" s="27" t="s">
        <v>10272</v>
      </c>
      <c r="F19" s="28" t="s">
        <v>2694</v>
      </c>
      <c r="G19" s="29">
        <v>10.640000000000001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11156</v>
      </c>
    </row>
    <row r="22" ht="25">
      <c r="A22" s="1" t="s">
        <v>513</v>
      </c>
      <c r="E22" s="27" t="s">
        <v>11155</v>
      </c>
    </row>
    <row r="23">
      <c r="A23" s="1" t="s">
        <v>504</v>
      </c>
      <c r="B23" s="1">
        <v>2</v>
      </c>
      <c r="C23" s="26" t="s">
        <v>887</v>
      </c>
      <c r="D23" t="s">
        <v>506</v>
      </c>
      <c r="E23" s="27" t="s">
        <v>10274</v>
      </c>
      <c r="F23" s="28" t="s">
        <v>2694</v>
      </c>
      <c r="G23" s="29">
        <v>0.376</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11157</v>
      </c>
    </row>
    <row r="26" ht="25">
      <c r="A26" s="1" t="s">
        <v>513</v>
      </c>
      <c r="E26" s="27" t="s">
        <v>11155</v>
      </c>
    </row>
    <row r="27" ht="13">
      <c r="A27" s="1" t="s">
        <v>501</v>
      </c>
      <c r="C27" s="22" t="s">
        <v>855</v>
      </c>
      <c r="E27" s="23" t="s">
        <v>3455</v>
      </c>
      <c r="L27" s="24">
        <f>SUMIFS(L28:L31,A28:A31,"P")</f>
        <v>0</v>
      </c>
      <c r="M27" s="24">
        <f>SUMIFS(M28:M31,A28:A31,"P")</f>
        <v>0</v>
      </c>
      <c r="N27" s="25"/>
    </row>
    <row r="28" ht="25">
      <c r="A28" s="1" t="s">
        <v>504</v>
      </c>
      <c r="B28" s="1">
        <v>5</v>
      </c>
      <c r="C28" s="26" t="s">
        <v>10324</v>
      </c>
      <c r="D28" t="s">
        <v>506</v>
      </c>
      <c r="E28" s="27" t="s">
        <v>10325</v>
      </c>
      <c r="F28" s="28" t="s">
        <v>1553</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11158</v>
      </c>
    </row>
    <row r="31" ht="25">
      <c r="A31" s="1" t="s">
        <v>513</v>
      </c>
      <c r="E31" s="27" t="s">
        <v>11155</v>
      </c>
    </row>
    <row r="32" ht="13">
      <c r="A32" s="1" t="s">
        <v>501</v>
      </c>
      <c r="C32" s="22" t="s">
        <v>1253</v>
      </c>
      <c r="E32" s="23" t="s">
        <v>4217</v>
      </c>
      <c r="L32" s="24">
        <f>SUMIFS(L33:L56,A33:A56,"P")</f>
        <v>0</v>
      </c>
      <c r="M32" s="24">
        <f>SUMIFS(M33:M56,A33:A56,"P")</f>
        <v>0</v>
      </c>
      <c r="N32" s="25"/>
    </row>
    <row r="33">
      <c r="A33" s="1" t="s">
        <v>504</v>
      </c>
      <c r="B33" s="1">
        <v>6</v>
      </c>
      <c r="C33" s="26" t="s">
        <v>10317</v>
      </c>
      <c r="D33" t="s">
        <v>506</v>
      </c>
      <c r="E33" s="27" t="s">
        <v>10318</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11159</v>
      </c>
    </row>
    <row r="36">
      <c r="A36" s="1" t="s">
        <v>513</v>
      </c>
      <c r="E36" s="27" t="s">
        <v>514</v>
      </c>
    </row>
    <row r="37">
      <c r="A37" s="1" t="s">
        <v>504</v>
      </c>
      <c r="B37" s="1">
        <v>7</v>
      </c>
      <c r="C37" s="26" t="s">
        <v>10319</v>
      </c>
      <c r="D37" t="s">
        <v>506</v>
      </c>
      <c r="E37" s="27" t="s">
        <v>10320</v>
      </c>
      <c r="F37" s="28" t="s">
        <v>567</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11160</v>
      </c>
    </row>
    <row r="40">
      <c r="A40" s="1" t="s">
        <v>513</v>
      </c>
      <c r="E40" s="27" t="s">
        <v>514</v>
      </c>
    </row>
    <row r="41">
      <c r="A41" s="1" t="s">
        <v>504</v>
      </c>
      <c r="B41" s="1">
        <v>8</v>
      </c>
      <c r="C41" s="26" t="s">
        <v>10322</v>
      </c>
      <c r="D41" t="s">
        <v>506</v>
      </c>
      <c r="E41" s="27" t="s">
        <v>10323</v>
      </c>
      <c r="F41" s="28" t="s">
        <v>567</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11161</v>
      </c>
    </row>
    <row r="44">
      <c r="A44" s="1" t="s">
        <v>513</v>
      </c>
      <c r="E44" s="27" t="s">
        <v>514</v>
      </c>
    </row>
    <row r="45">
      <c r="A45" s="1" t="s">
        <v>504</v>
      </c>
      <c r="B45" s="1">
        <v>9</v>
      </c>
      <c r="C45" s="26" t="s">
        <v>10327</v>
      </c>
      <c r="D45" t="s">
        <v>506</v>
      </c>
      <c r="E45" s="27" t="s">
        <v>10328</v>
      </c>
      <c r="F45" s="28" t="s">
        <v>1553</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11162</v>
      </c>
    </row>
    <row r="48" ht="25">
      <c r="A48" s="1" t="s">
        <v>513</v>
      </c>
      <c r="E48" s="27" t="s">
        <v>11163</v>
      </c>
    </row>
    <row r="49">
      <c r="A49" s="1" t="s">
        <v>504</v>
      </c>
      <c r="B49" s="1">
        <v>11</v>
      </c>
      <c r="C49" s="26" t="s">
        <v>10330</v>
      </c>
      <c r="D49" t="s">
        <v>506</v>
      </c>
      <c r="E49" s="27" t="s">
        <v>10331</v>
      </c>
      <c r="F49" s="28" t="s">
        <v>1553</v>
      </c>
      <c r="G49" s="29">
        <v>365.28300000000002</v>
      </c>
      <c r="H49" s="28">
        <v>0</v>
      </c>
      <c r="I49" s="30">
        <f>ROUND(G49*H49,P4)</f>
        <v>0</v>
      </c>
      <c r="L49" s="30">
        <v>0</v>
      </c>
      <c r="M49" s="24">
        <f>ROUND(G49*L49,P4)</f>
        <v>0</v>
      </c>
      <c r="N49" s="25" t="s">
        <v>506</v>
      </c>
      <c r="O49" s="31">
        <f>M49*AA49</f>
        <v>0</v>
      </c>
      <c r="P49" s="1">
        <v>3</v>
      </c>
      <c r="AA49" s="1">
        <f>IF(P49=1,$O$3,IF(P49=2,$O$4,$O$5))</f>
        <v>0</v>
      </c>
    </row>
    <row r="50">
      <c r="A50" s="1" t="s">
        <v>510</v>
      </c>
      <c r="E50" s="27" t="s">
        <v>506</v>
      </c>
    </row>
    <row r="51" ht="26">
      <c r="A51" s="1" t="s">
        <v>511</v>
      </c>
      <c r="E51" s="32" t="s">
        <v>11162</v>
      </c>
    </row>
    <row r="52">
      <c r="A52" s="1" t="s">
        <v>513</v>
      </c>
      <c r="E52" s="27" t="s">
        <v>11164</v>
      </c>
    </row>
    <row r="53">
      <c r="A53" s="1" t="s">
        <v>504</v>
      </c>
      <c r="B53" s="1">
        <v>10</v>
      </c>
      <c r="C53" s="26" t="s">
        <v>10669</v>
      </c>
      <c r="D53" t="s">
        <v>506</v>
      </c>
      <c r="E53" s="27" t="s">
        <v>10670</v>
      </c>
      <c r="F53" s="28" t="s">
        <v>1553</v>
      </c>
      <c r="G53" s="29">
        <v>14.56</v>
      </c>
      <c r="H53" s="28">
        <v>0</v>
      </c>
      <c r="I53" s="30">
        <f>ROUND(G53*H53,P4)</f>
        <v>0</v>
      </c>
      <c r="L53" s="30">
        <v>0</v>
      </c>
      <c r="M53" s="24">
        <f>ROUND(G53*L53,P4)</f>
        <v>0</v>
      </c>
      <c r="N53" s="25" t="s">
        <v>506</v>
      </c>
      <c r="O53" s="31">
        <f>M53*AA53</f>
        <v>0</v>
      </c>
      <c r="P53" s="1">
        <v>3</v>
      </c>
      <c r="AA53" s="1">
        <f>IF(P53=1,$O$3,IF(P53=2,$O$4,$O$5))</f>
        <v>0</v>
      </c>
    </row>
    <row r="54">
      <c r="A54" s="1" t="s">
        <v>510</v>
      </c>
      <c r="E54" s="27" t="s">
        <v>10671</v>
      </c>
    </row>
    <row r="55" ht="26">
      <c r="A55" s="1" t="s">
        <v>511</v>
      </c>
      <c r="E55" s="32" t="s">
        <v>11165</v>
      </c>
    </row>
    <row r="56" ht="25">
      <c r="A56" s="1" t="s">
        <v>513</v>
      </c>
      <c r="E56" s="27" t="s">
        <v>11155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11166</v>
      </c>
      <c r="E8" s="23" t="s">
        <v>391</v>
      </c>
      <c r="L8" s="24">
        <f>L9+L18+L23+L32+L45+L58</f>
        <v>0</v>
      </c>
      <c r="M8" s="24">
        <f>M9+M18+M23+M32+M45+M58</f>
        <v>0</v>
      </c>
      <c r="N8" s="25"/>
    </row>
    <row r="9" ht="13">
      <c r="A9" s="1" t="s">
        <v>501</v>
      </c>
      <c r="C9" s="22" t="s">
        <v>1247</v>
      </c>
      <c r="E9" s="23" t="s">
        <v>1248</v>
      </c>
      <c r="L9" s="24">
        <f>SUMIFS(L10:L17,A10:A17,"P")</f>
        <v>0</v>
      </c>
      <c r="M9" s="24">
        <f>SUMIFS(M10:M17,A10:A17,"P")</f>
        <v>0</v>
      </c>
      <c r="N9" s="25"/>
    </row>
    <row r="10" ht="25">
      <c r="A10" s="1" t="s">
        <v>504</v>
      </c>
      <c r="B10" s="1">
        <v>2</v>
      </c>
      <c r="C10" s="26" t="s">
        <v>3383</v>
      </c>
      <c r="D10" t="s">
        <v>3384</v>
      </c>
      <c r="E10" s="27" t="s">
        <v>3385</v>
      </c>
      <c r="F10" s="28" t="s">
        <v>2694</v>
      </c>
      <c r="G10" s="29">
        <v>566.22199999999998</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11167</v>
      </c>
    </row>
    <row r="13" ht="25">
      <c r="A13" s="1" t="s">
        <v>513</v>
      </c>
      <c r="E13" s="27" t="s">
        <v>2695</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
      <c r="A16" s="1" t="s">
        <v>511</v>
      </c>
      <c r="E16" s="32" t="s">
        <v>553</v>
      </c>
    </row>
    <row r="17" ht="50">
      <c r="A17" s="1" t="s">
        <v>513</v>
      </c>
      <c r="E17" s="27" t="s">
        <v>554</v>
      </c>
    </row>
    <row r="18" ht="13">
      <c r="A18" s="1" t="s">
        <v>501</v>
      </c>
      <c r="C18" s="22" t="s">
        <v>600</v>
      </c>
      <c r="E18" s="23" t="s">
        <v>560</v>
      </c>
      <c r="L18" s="24">
        <f>SUMIFS(L19:L22,A19:A22,"P")</f>
        <v>0</v>
      </c>
      <c r="M18" s="24">
        <f>SUMIFS(M19:M22,A19:A22,"P")</f>
        <v>0</v>
      </c>
      <c r="N18" s="25"/>
    </row>
    <row r="19">
      <c r="A19" s="1" t="s">
        <v>504</v>
      </c>
      <c r="B19" s="1">
        <v>3</v>
      </c>
      <c r="C19" s="26" t="s">
        <v>3527</v>
      </c>
      <c r="D19" t="s">
        <v>506</v>
      </c>
      <c r="E19" s="27" t="s">
        <v>3528</v>
      </c>
      <c r="F19" s="28" t="s">
        <v>563</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11168</v>
      </c>
    </row>
    <row r="22">
      <c r="A22" s="1" t="s">
        <v>513</v>
      </c>
      <c r="E22" s="27" t="s">
        <v>514</v>
      </c>
    </row>
    <row r="23" ht="13">
      <c r="A23" s="1" t="s">
        <v>501</v>
      </c>
      <c r="C23" s="22" t="s">
        <v>604</v>
      </c>
      <c r="E23" s="23" t="s">
        <v>1641</v>
      </c>
      <c r="L23" s="24">
        <f>SUMIFS(L24:L31,A24:A31,"P")</f>
        <v>0</v>
      </c>
      <c r="M23" s="24">
        <f>SUMIFS(M24:M31,A24:A31,"P")</f>
        <v>0</v>
      </c>
      <c r="N23" s="25"/>
    </row>
    <row r="24">
      <c r="A24" s="1" t="s">
        <v>504</v>
      </c>
      <c r="B24" s="1">
        <v>4</v>
      </c>
      <c r="C24" s="26" t="s">
        <v>4841</v>
      </c>
      <c r="D24" t="s">
        <v>506</v>
      </c>
      <c r="E24" s="27" t="s">
        <v>4842</v>
      </c>
      <c r="F24" s="28" t="s">
        <v>563</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11169</v>
      </c>
    </row>
    <row r="27">
      <c r="A27" s="1" t="s">
        <v>513</v>
      </c>
      <c r="E27" s="27" t="s">
        <v>514</v>
      </c>
    </row>
    <row r="28">
      <c r="A28" s="1" t="s">
        <v>504</v>
      </c>
      <c r="B28" s="1">
        <v>5</v>
      </c>
      <c r="C28" s="26" t="s">
        <v>4211</v>
      </c>
      <c r="D28" t="s">
        <v>506</v>
      </c>
      <c r="E28" s="27" t="s">
        <v>4212</v>
      </c>
      <c r="F28" s="28" t="s">
        <v>2694</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11170</v>
      </c>
    </row>
    <row r="31">
      <c r="A31" s="1" t="s">
        <v>513</v>
      </c>
      <c r="E31" s="27" t="s">
        <v>514</v>
      </c>
    </row>
    <row r="32" ht="13">
      <c r="A32" s="1" t="s">
        <v>501</v>
      </c>
      <c r="C32" s="22" t="s">
        <v>607</v>
      </c>
      <c r="E32" s="23" t="s">
        <v>3447</v>
      </c>
      <c r="L32" s="24">
        <f>SUMIFS(L33:L44,A33:A44,"P")</f>
        <v>0</v>
      </c>
      <c r="M32" s="24">
        <f>SUMIFS(M33:M44,A33:A44,"P")</f>
        <v>0</v>
      </c>
      <c r="N32" s="25"/>
    </row>
    <row r="33">
      <c r="A33" s="1" t="s">
        <v>504</v>
      </c>
      <c r="B33" s="1">
        <v>6</v>
      </c>
      <c r="C33" s="26" t="s">
        <v>879</v>
      </c>
      <c r="D33" t="s">
        <v>506</v>
      </c>
      <c r="E33" s="27" t="s">
        <v>10270</v>
      </c>
      <c r="F33" s="28" t="s">
        <v>2694</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11171</v>
      </c>
    </row>
    <row r="36" ht="25">
      <c r="A36" s="1" t="s">
        <v>513</v>
      </c>
      <c r="E36" s="27" t="s">
        <v>11155</v>
      </c>
    </row>
    <row r="37">
      <c r="A37" s="1" t="s">
        <v>504</v>
      </c>
      <c r="B37" s="1">
        <v>8</v>
      </c>
      <c r="C37" s="26" t="s">
        <v>883</v>
      </c>
      <c r="D37" t="s">
        <v>506</v>
      </c>
      <c r="E37" s="27" t="s">
        <v>10272</v>
      </c>
      <c r="F37" s="28" t="s">
        <v>2694</v>
      </c>
      <c r="G37" s="29">
        <v>80.551000000000002</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11172</v>
      </c>
    </row>
    <row r="40" ht="25">
      <c r="A40" s="1" t="s">
        <v>513</v>
      </c>
      <c r="E40" s="27" t="s">
        <v>11155</v>
      </c>
    </row>
    <row r="41">
      <c r="A41" s="1" t="s">
        <v>504</v>
      </c>
      <c r="B41" s="1">
        <v>7</v>
      </c>
      <c r="C41" s="26" t="s">
        <v>887</v>
      </c>
      <c r="D41" t="s">
        <v>506</v>
      </c>
      <c r="E41" s="27" t="s">
        <v>10274</v>
      </c>
      <c r="F41" s="28" t="s">
        <v>2694</v>
      </c>
      <c r="G41" s="29">
        <v>12.339</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11173</v>
      </c>
    </row>
    <row r="44" ht="25">
      <c r="A44" s="1" t="s">
        <v>513</v>
      </c>
      <c r="E44" s="27" t="s">
        <v>11155</v>
      </c>
    </row>
    <row r="45" ht="13">
      <c r="A45" s="1" t="s">
        <v>501</v>
      </c>
      <c r="C45" s="22" t="s">
        <v>855</v>
      </c>
      <c r="E45" s="23" t="s">
        <v>3455</v>
      </c>
      <c r="L45" s="24">
        <f>SUMIFS(L46:L57,A46:A57,"P")</f>
        <v>0</v>
      </c>
      <c r="M45" s="24">
        <f>SUMIFS(M46:M57,A46:A57,"P")</f>
        <v>0</v>
      </c>
      <c r="N45" s="25"/>
    </row>
    <row r="46">
      <c r="A46" s="1" t="s">
        <v>504</v>
      </c>
      <c r="B46" s="1">
        <v>9</v>
      </c>
      <c r="C46" s="26" t="s">
        <v>3586</v>
      </c>
      <c r="D46" t="s">
        <v>506</v>
      </c>
      <c r="E46" s="27" t="s">
        <v>3587</v>
      </c>
      <c r="F46" s="28" t="s">
        <v>563</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11174</v>
      </c>
    </row>
    <row r="49">
      <c r="A49" s="1" t="s">
        <v>513</v>
      </c>
      <c r="E49" s="27" t="s">
        <v>514</v>
      </c>
    </row>
    <row r="50">
      <c r="A50" s="1" t="s">
        <v>504</v>
      </c>
      <c r="B50" s="1">
        <v>10</v>
      </c>
      <c r="C50" s="26" t="s">
        <v>10277</v>
      </c>
      <c r="D50" t="s">
        <v>506</v>
      </c>
      <c r="E50" s="27" t="s">
        <v>10278</v>
      </c>
      <c r="F50" s="28" t="s">
        <v>563</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11175</v>
      </c>
    </row>
    <row r="53">
      <c r="A53" s="1" t="s">
        <v>513</v>
      </c>
      <c r="E53" s="27" t="s">
        <v>514</v>
      </c>
    </row>
    <row r="54">
      <c r="A54" s="1" t="s">
        <v>504</v>
      </c>
      <c r="B54" s="1">
        <v>11</v>
      </c>
      <c r="C54" s="26" t="s">
        <v>11176</v>
      </c>
      <c r="D54" t="s">
        <v>506</v>
      </c>
      <c r="E54" s="27" t="s">
        <v>11177</v>
      </c>
      <c r="F54" s="28" t="s">
        <v>1553</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11178</v>
      </c>
    </row>
    <row r="56" ht="26">
      <c r="A56" s="1" t="s">
        <v>511</v>
      </c>
      <c r="E56" s="32" t="s">
        <v>11179</v>
      </c>
    </row>
    <row r="57" ht="25">
      <c r="A57" s="1" t="s">
        <v>513</v>
      </c>
      <c r="E57" s="27" t="s">
        <v>11155</v>
      </c>
    </row>
    <row r="58" ht="13">
      <c r="A58" s="1" t="s">
        <v>501</v>
      </c>
      <c r="C58" s="22" t="s">
        <v>1253</v>
      </c>
      <c r="E58" s="23" t="s">
        <v>4217</v>
      </c>
      <c r="L58" s="24">
        <f>SUMIFS(L59:L106,A59:A106,"P")</f>
        <v>0</v>
      </c>
      <c r="M58" s="24">
        <f>SUMIFS(M59:M106,A59:A106,"P")</f>
        <v>0</v>
      </c>
      <c r="N58" s="25"/>
    </row>
    <row r="59" ht="25">
      <c r="A59" s="1" t="s">
        <v>504</v>
      </c>
      <c r="B59" s="1">
        <v>12</v>
      </c>
      <c r="C59" s="26" t="s">
        <v>11180</v>
      </c>
      <c r="D59" t="s">
        <v>506</v>
      </c>
      <c r="E59" s="27" t="s">
        <v>11181</v>
      </c>
      <c r="F59" s="28" t="s">
        <v>567</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11182</v>
      </c>
    </row>
    <row r="62">
      <c r="A62" s="1" t="s">
        <v>513</v>
      </c>
      <c r="E62" s="27" t="s">
        <v>514</v>
      </c>
    </row>
    <row r="63">
      <c r="A63" s="1" t="s">
        <v>504</v>
      </c>
      <c r="B63" s="1">
        <v>13</v>
      </c>
      <c r="C63" s="26" t="s">
        <v>10317</v>
      </c>
      <c r="D63" t="s">
        <v>506</v>
      </c>
      <c r="E63" s="27" t="s">
        <v>10318</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11183</v>
      </c>
    </row>
    <row r="66">
      <c r="A66" s="1" t="s">
        <v>513</v>
      </c>
      <c r="E66" s="27" t="s">
        <v>514</v>
      </c>
    </row>
    <row r="67">
      <c r="A67" s="1" t="s">
        <v>504</v>
      </c>
      <c r="B67" s="1">
        <v>14</v>
      </c>
      <c r="C67" s="26" t="s">
        <v>11184</v>
      </c>
      <c r="D67" t="s">
        <v>506</v>
      </c>
      <c r="E67" s="27" t="s">
        <v>11185</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11186</v>
      </c>
    </row>
    <row r="70">
      <c r="A70" s="1" t="s">
        <v>513</v>
      </c>
      <c r="E70" s="27" t="s">
        <v>514</v>
      </c>
    </row>
    <row r="71">
      <c r="A71" s="1" t="s">
        <v>504</v>
      </c>
      <c r="B71" s="1">
        <v>16</v>
      </c>
      <c r="C71" s="26" t="s">
        <v>10285</v>
      </c>
      <c r="D71" t="s">
        <v>506</v>
      </c>
      <c r="E71" s="27" t="s">
        <v>10286</v>
      </c>
      <c r="F71" s="28" t="s">
        <v>1553</v>
      </c>
      <c r="G71" s="29">
        <v>136.352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11187</v>
      </c>
    </row>
    <row r="74">
      <c r="A74" s="1" t="s">
        <v>513</v>
      </c>
      <c r="E74" s="27" t="s">
        <v>514</v>
      </c>
    </row>
    <row r="75">
      <c r="A75" s="1" t="s">
        <v>504</v>
      </c>
      <c r="B75" s="1">
        <v>17</v>
      </c>
      <c r="C75" s="26" t="s">
        <v>11188</v>
      </c>
      <c r="D75" t="s">
        <v>506</v>
      </c>
      <c r="E75" s="27" t="s">
        <v>11189</v>
      </c>
      <c r="F75" s="28" t="s">
        <v>567</v>
      </c>
      <c r="G75" s="29">
        <v>168.47999999999999</v>
      </c>
      <c r="H75" s="28">
        <v>0</v>
      </c>
      <c r="I75" s="30">
        <f>ROUND(G75*H75,P4)</f>
        <v>0</v>
      </c>
      <c r="L75" s="30">
        <v>0</v>
      </c>
      <c r="M75" s="24">
        <f>ROUND(G75*L75,P4)</f>
        <v>0</v>
      </c>
      <c r="N75" s="25" t="s">
        <v>509</v>
      </c>
      <c r="O75" s="31">
        <f>M75*AA75</f>
        <v>0</v>
      </c>
      <c r="P75" s="1">
        <v>3</v>
      </c>
      <c r="AA75" s="1">
        <f>IF(P75=1,$O$3,IF(P75=2,$O$4,$O$5))</f>
        <v>0</v>
      </c>
    </row>
    <row r="76" ht="25">
      <c r="A76" s="1" t="s">
        <v>510</v>
      </c>
      <c r="E76" s="27" t="s">
        <v>11190</v>
      </c>
    </row>
    <row r="77" ht="26">
      <c r="A77" s="1" t="s">
        <v>511</v>
      </c>
      <c r="E77" s="32" t="s">
        <v>11191</v>
      </c>
    </row>
    <row r="78">
      <c r="A78" s="1" t="s">
        <v>513</v>
      </c>
      <c r="E78" s="27" t="s">
        <v>514</v>
      </c>
    </row>
    <row r="79">
      <c r="A79" s="1" t="s">
        <v>504</v>
      </c>
      <c r="B79" s="1">
        <v>15</v>
      </c>
      <c r="C79" s="26" t="s">
        <v>11192</v>
      </c>
      <c r="D79" t="s">
        <v>506</v>
      </c>
      <c r="E79" s="27" t="s">
        <v>11193</v>
      </c>
      <c r="F79" s="28" t="s">
        <v>567</v>
      </c>
      <c r="G79" s="29">
        <v>64.799999999999997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11194</v>
      </c>
    </row>
    <row r="82">
      <c r="A82" s="1" t="s">
        <v>513</v>
      </c>
      <c r="E82" s="27" t="s">
        <v>514</v>
      </c>
    </row>
    <row r="83">
      <c r="A83" s="1" t="s">
        <v>504</v>
      </c>
      <c r="B83" s="1">
        <v>18</v>
      </c>
      <c r="C83" s="26" t="s">
        <v>10288</v>
      </c>
      <c r="D83" t="s">
        <v>506</v>
      </c>
      <c r="E83" s="27" t="s">
        <v>10289</v>
      </c>
      <c r="F83" s="28" t="s">
        <v>1553</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11195</v>
      </c>
    </row>
    <row r="86">
      <c r="A86" s="1" t="s">
        <v>513</v>
      </c>
      <c r="E86" s="27" t="s">
        <v>514</v>
      </c>
    </row>
    <row r="87">
      <c r="A87" s="1" t="s">
        <v>504</v>
      </c>
      <c r="B87" s="1">
        <v>22</v>
      </c>
      <c r="C87" s="26" t="s">
        <v>10290</v>
      </c>
      <c r="D87" t="s">
        <v>506</v>
      </c>
      <c r="E87" s="27" t="s">
        <v>10291</v>
      </c>
      <c r="F87" s="28" t="s">
        <v>1553</v>
      </c>
      <c r="G87" s="29">
        <v>619.72799999999995</v>
      </c>
      <c r="H87" s="28">
        <v>0</v>
      </c>
      <c r="I87" s="30">
        <f>ROUND(G87*H87,P4)</f>
        <v>0</v>
      </c>
      <c r="L87" s="30">
        <v>0</v>
      </c>
      <c r="M87" s="24">
        <f>ROUND(G87*L87,P4)</f>
        <v>0</v>
      </c>
      <c r="N87" s="25" t="s">
        <v>506</v>
      </c>
      <c r="O87" s="31">
        <f>M87*AA87</f>
        <v>0</v>
      </c>
      <c r="P87" s="1">
        <v>3</v>
      </c>
      <c r="AA87" s="1">
        <f>IF(P87=1,$O$3,IF(P87=2,$O$4,$O$5))</f>
        <v>0</v>
      </c>
    </row>
    <row r="88" ht="25">
      <c r="A88" s="1" t="s">
        <v>510</v>
      </c>
      <c r="E88" s="27" t="s">
        <v>11196</v>
      </c>
    </row>
    <row r="89" ht="26">
      <c r="A89" s="1" t="s">
        <v>511</v>
      </c>
      <c r="E89" s="32" t="s">
        <v>11197</v>
      </c>
    </row>
    <row r="90" ht="25">
      <c r="A90" s="1" t="s">
        <v>513</v>
      </c>
      <c r="E90" s="27" t="s">
        <v>11155</v>
      </c>
    </row>
    <row r="91">
      <c r="A91" s="1" t="s">
        <v>504</v>
      </c>
      <c r="B91" s="1">
        <v>23</v>
      </c>
      <c r="C91" s="26" t="s">
        <v>11198</v>
      </c>
      <c r="D91" t="s">
        <v>506</v>
      </c>
      <c r="E91" s="27" t="s">
        <v>11199</v>
      </c>
      <c r="F91" s="28" t="s">
        <v>551</v>
      </c>
      <c r="G91" s="29">
        <v>84</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11200</v>
      </c>
    </row>
    <row r="94" ht="25">
      <c r="A94" s="1" t="s">
        <v>513</v>
      </c>
      <c r="E94" s="27" t="s">
        <v>11155</v>
      </c>
    </row>
    <row r="95">
      <c r="A95" s="1" t="s">
        <v>504</v>
      </c>
      <c r="B95" s="1">
        <v>19</v>
      </c>
      <c r="C95" s="26" t="s">
        <v>725</v>
      </c>
      <c r="D95" t="s">
        <v>506</v>
      </c>
      <c r="E95" s="27" t="s">
        <v>11201</v>
      </c>
      <c r="F95" s="28" t="s">
        <v>567</v>
      </c>
      <c r="G95" s="29">
        <v>168.47999999999999</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11191</v>
      </c>
    </row>
    <row r="98" ht="25">
      <c r="A98" s="1" t="s">
        <v>513</v>
      </c>
      <c r="E98" s="27" t="s">
        <v>11202</v>
      </c>
    </row>
    <row r="99">
      <c r="A99" s="1" t="s">
        <v>504</v>
      </c>
      <c r="B99" s="1">
        <v>20</v>
      </c>
      <c r="C99" s="26" t="s">
        <v>10300</v>
      </c>
      <c r="D99" t="s">
        <v>506</v>
      </c>
      <c r="E99" s="27" t="s">
        <v>10301</v>
      </c>
      <c r="F99" s="28" t="s">
        <v>1553</v>
      </c>
      <c r="G99" s="29">
        <v>84.239999999999995</v>
      </c>
      <c r="H99" s="28">
        <v>0</v>
      </c>
      <c r="I99" s="30">
        <f>ROUND(G99*H99,P4)</f>
        <v>0</v>
      </c>
      <c r="L99" s="30">
        <v>0</v>
      </c>
      <c r="M99" s="24">
        <f>ROUND(G99*L99,P4)</f>
        <v>0</v>
      </c>
      <c r="N99" s="25" t="s">
        <v>506</v>
      </c>
      <c r="O99" s="31">
        <f>M99*AA99</f>
        <v>0</v>
      </c>
      <c r="P99" s="1">
        <v>3</v>
      </c>
      <c r="AA99" s="1">
        <f>IF(P99=1,$O$3,IF(P99=2,$O$4,$O$5))</f>
        <v>0</v>
      </c>
    </row>
    <row r="100">
      <c r="A100" s="1" t="s">
        <v>510</v>
      </c>
      <c r="E100" s="27" t="s">
        <v>11203</v>
      </c>
    </row>
    <row r="101" ht="26">
      <c r="A101" s="1" t="s">
        <v>511</v>
      </c>
      <c r="E101" s="32" t="s">
        <v>11204</v>
      </c>
    </row>
    <row r="102" ht="25">
      <c r="A102" s="1" t="s">
        <v>513</v>
      </c>
      <c r="E102" s="27" t="s">
        <v>11202</v>
      </c>
    </row>
    <row r="103">
      <c r="A103" s="1" t="s">
        <v>504</v>
      </c>
      <c r="B103" s="1">
        <v>21</v>
      </c>
      <c r="C103" s="26" t="s">
        <v>11205</v>
      </c>
      <c r="D103" t="s">
        <v>506</v>
      </c>
      <c r="E103" s="27" t="s">
        <v>11206</v>
      </c>
      <c r="F103" s="28" t="s">
        <v>567</v>
      </c>
      <c r="G103" s="29">
        <v>333.36000000000001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11207</v>
      </c>
    </row>
    <row r="106" ht="25">
      <c r="A106" s="1" t="s">
        <v>513</v>
      </c>
      <c r="E106" s="27" t="s">
        <v>11155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11208</v>
      </c>
      <c r="E8" s="23" t="s">
        <v>393</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3383</v>
      </c>
      <c r="D10" t="s">
        <v>3384</v>
      </c>
      <c r="E10" s="27" t="s">
        <v>3385</v>
      </c>
      <c r="F10" s="28" t="s">
        <v>2694</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11209</v>
      </c>
    </row>
    <row r="13" ht="25">
      <c r="A13" s="1" t="s">
        <v>513</v>
      </c>
      <c r="E13" s="27" t="s">
        <v>2695</v>
      </c>
    </row>
    <row r="14" ht="13">
      <c r="A14" s="1" t="s">
        <v>501</v>
      </c>
      <c r="C14" s="22" t="s">
        <v>2876</v>
      </c>
      <c r="E14" s="23" t="s">
        <v>2877</v>
      </c>
      <c r="L14" s="24">
        <f>SUMIFS(L15:L46,A15:A46,"P")</f>
        <v>0</v>
      </c>
      <c r="M14" s="24">
        <f>SUMIFS(M15:M46,A15:A46,"P")</f>
        <v>0</v>
      </c>
      <c r="N14" s="25"/>
    </row>
    <row r="15">
      <c r="A15" s="1" t="s">
        <v>504</v>
      </c>
      <c r="B15" s="1">
        <v>2</v>
      </c>
      <c r="C15" s="26" t="s">
        <v>10304</v>
      </c>
      <c r="D15" t="s">
        <v>506</v>
      </c>
      <c r="E15" s="27" t="s">
        <v>10305</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10371</v>
      </c>
    </row>
    <row r="18">
      <c r="A18" s="1" t="s">
        <v>513</v>
      </c>
      <c r="E18" s="27" t="s">
        <v>514</v>
      </c>
    </row>
    <row r="19">
      <c r="A19" s="1" t="s">
        <v>504</v>
      </c>
      <c r="B19" s="1">
        <v>5</v>
      </c>
      <c r="C19" s="26" t="s">
        <v>10372</v>
      </c>
      <c r="D19" t="s">
        <v>506</v>
      </c>
      <c r="E19" s="27" t="s">
        <v>10373</v>
      </c>
      <c r="F19" s="28" t="s">
        <v>519</v>
      </c>
      <c r="G19" s="29">
        <v>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10371</v>
      </c>
    </row>
    <row r="22">
      <c r="A22" s="1" t="s">
        <v>513</v>
      </c>
      <c r="E22" s="27" t="s">
        <v>514</v>
      </c>
    </row>
    <row r="23">
      <c r="A23" s="1" t="s">
        <v>504</v>
      </c>
      <c r="B23" s="1">
        <v>6</v>
      </c>
      <c r="C23" s="26" t="s">
        <v>11210</v>
      </c>
      <c r="D23" t="s">
        <v>506</v>
      </c>
      <c r="E23" s="27" t="s">
        <v>11211</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11212</v>
      </c>
    </row>
    <row r="26">
      <c r="A26" s="1" t="s">
        <v>513</v>
      </c>
      <c r="E26" s="27" t="s">
        <v>514</v>
      </c>
    </row>
    <row r="27">
      <c r="A27" s="1" t="s">
        <v>504</v>
      </c>
      <c r="B27" s="1">
        <v>7</v>
      </c>
      <c r="C27" s="26" t="s">
        <v>10375</v>
      </c>
      <c r="D27" t="s">
        <v>506</v>
      </c>
      <c r="E27" s="27" t="s">
        <v>10376</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11212</v>
      </c>
    </row>
    <row r="30">
      <c r="A30" s="1" t="s">
        <v>513</v>
      </c>
      <c r="E30" s="27" t="s">
        <v>514</v>
      </c>
    </row>
    <row r="31">
      <c r="A31" s="1" t="s">
        <v>504</v>
      </c>
      <c r="B31" s="1">
        <v>8</v>
      </c>
      <c r="C31" s="26" t="s">
        <v>10378</v>
      </c>
      <c r="D31" t="s">
        <v>506</v>
      </c>
      <c r="E31" s="27" t="s">
        <v>10379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10371</v>
      </c>
    </row>
    <row r="34">
      <c r="A34" s="1" t="s">
        <v>513</v>
      </c>
      <c r="E34" s="27" t="s">
        <v>514</v>
      </c>
    </row>
    <row r="35">
      <c r="A35" s="1" t="s">
        <v>504</v>
      </c>
      <c r="B35" s="1">
        <v>9</v>
      </c>
      <c r="C35" s="26" t="s">
        <v>10381</v>
      </c>
      <c r="D35" t="s">
        <v>506</v>
      </c>
      <c r="E35" s="27" t="s">
        <v>10382</v>
      </c>
      <c r="F35" s="28" t="s">
        <v>519</v>
      </c>
      <c r="G35" s="29">
        <v>10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11213</v>
      </c>
    </row>
    <row r="38">
      <c r="A38" s="1" t="s">
        <v>513</v>
      </c>
      <c r="E38" s="27" t="s">
        <v>514</v>
      </c>
    </row>
    <row r="39">
      <c r="A39" s="1" t="s">
        <v>504</v>
      </c>
      <c r="B39" s="1">
        <v>3</v>
      </c>
      <c r="C39" s="26" t="s">
        <v>11214</v>
      </c>
      <c r="D39" t="s">
        <v>506</v>
      </c>
      <c r="E39" s="27" t="s">
        <v>11215</v>
      </c>
      <c r="F39" s="28" t="s">
        <v>519</v>
      </c>
      <c r="G39" s="29">
        <v>6</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11216</v>
      </c>
    </row>
    <row r="42">
      <c r="A42" s="1" t="s">
        <v>513</v>
      </c>
      <c r="E42" s="27" t="s">
        <v>506</v>
      </c>
    </row>
    <row r="43" ht="25">
      <c r="A43" s="1" t="s">
        <v>504</v>
      </c>
      <c r="B43" s="1">
        <v>4</v>
      </c>
      <c r="C43" s="26" t="s">
        <v>10384</v>
      </c>
      <c r="D43" t="s">
        <v>506</v>
      </c>
      <c r="E43" s="27" t="s">
        <v>10385</v>
      </c>
      <c r="F43" s="28" t="s">
        <v>519</v>
      </c>
      <c r="G43" s="29">
        <v>43</v>
      </c>
      <c r="H43" s="28">
        <v>0</v>
      </c>
      <c r="I43" s="30">
        <f>ROUND(G43*H43,P4)</f>
        <v>0</v>
      </c>
      <c r="L43" s="30">
        <v>0</v>
      </c>
      <c r="M43" s="24">
        <f>ROUND(G43*L43,P4)</f>
        <v>0</v>
      </c>
      <c r="N43" s="25" t="s">
        <v>506</v>
      </c>
      <c r="O43" s="31">
        <f>M43*AA43</f>
        <v>0</v>
      </c>
      <c r="P43" s="1">
        <v>3</v>
      </c>
      <c r="AA43" s="1">
        <f>IF(P43=1,$O$3,IF(P43=2,$O$4,$O$5))</f>
        <v>0</v>
      </c>
    </row>
    <row r="44">
      <c r="A44" s="1" t="s">
        <v>510</v>
      </c>
      <c r="E44" s="27" t="s">
        <v>506</v>
      </c>
    </row>
    <row r="45" ht="26">
      <c r="A45" s="1" t="s">
        <v>511</v>
      </c>
      <c r="E45" s="32" t="s">
        <v>11217</v>
      </c>
    </row>
    <row r="46" ht="125">
      <c r="A46" s="1" t="s">
        <v>513</v>
      </c>
      <c r="E46" s="27" t="s">
        <v>3379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11218</v>
      </c>
      <c r="E8" s="23" t="s">
        <v>395</v>
      </c>
      <c r="L8" s="24">
        <f>L9+L62+L83</f>
        <v>0</v>
      </c>
      <c r="M8" s="24">
        <f>M9+M62+M83</f>
        <v>0</v>
      </c>
      <c r="N8" s="25"/>
    </row>
    <row r="9" ht="13">
      <c r="A9" s="1" t="s">
        <v>501</v>
      </c>
      <c r="C9" s="22" t="s">
        <v>1247</v>
      </c>
      <c r="E9" s="23" t="s">
        <v>1248</v>
      </c>
      <c r="L9" s="24">
        <f>SUMIFS(L10:L61,A10:A61,"P")</f>
        <v>0</v>
      </c>
      <c r="M9" s="24">
        <f>SUMIFS(M10:M61,A10:A61,"P")</f>
        <v>0</v>
      </c>
      <c r="N9" s="25"/>
    </row>
    <row r="10" ht="25">
      <c r="A10" s="1" t="s">
        <v>504</v>
      </c>
      <c r="B10" s="1">
        <v>9</v>
      </c>
      <c r="C10" s="26" t="s">
        <v>3383</v>
      </c>
      <c r="D10" t="s">
        <v>3384</v>
      </c>
      <c r="E10" s="27" t="s">
        <v>3385</v>
      </c>
      <c r="F10" s="28" t="s">
        <v>2694</v>
      </c>
      <c r="G10" s="29">
        <v>870</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11219</v>
      </c>
    </row>
    <row r="13" ht="25">
      <c r="A13" s="1" t="s">
        <v>513</v>
      </c>
      <c r="E13" s="27" t="s">
        <v>2695</v>
      </c>
    </row>
    <row r="14" ht="25">
      <c r="A14" s="1" t="s">
        <v>504</v>
      </c>
      <c r="B14" s="1">
        <v>1</v>
      </c>
      <c r="C14" s="26" t="s">
        <v>10389</v>
      </c>
      <c r="D14" t="s">
        <v>10390</v>
      </c>
      <c r="E14" s="27" t="s">
        <v>10391</v>
      </c>
      <c r="F14" s="28" t="s">
        <v>2694</v>
      </c>
      <c r="G14" s="29">
        <v>379.60000000000002</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11220</v>
      </c>
    </row>
    <row r="17" ht="25">
      <c r="A17" s="1" t="s">
        <v>513</v>
      </c>
      <c r="E17" s="27" t="s">
        <v>2695</v>
      </c>
    </row>
    <row r="18" ht="25">
      <c r="A18" s="1" t="s">
        <v>504</v>
      </c>
      <c r="B18" s="1">
        <v>2</v>
      </c>
      <c r="C18" s="26" t="s">
        <v>2691</v>
      </c>
      <c r="D18" t="s">
        <v>2692</v>
      </c>
      <c r="E18" s="27" t="s">
        <v>2693</v>
      </c>
      <c r="F18" s="28" t="s">
        <v>2694</v>
      </c>
      <c r="G18" s="29">
        <v>388</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11221</v>
      </c>
    </row>
    <row r="21" ht="25">
      <c r="A21" s="1" t="s">
        <v>513</v>
      </c>
      <c r="E21" s="27" t="s">
        <v>2695</v>
      </c>
    </row>
    <row r="22" ht="25">
      <c r="A22" s="1" t="s">
        <v>504</v>
      </c>
      <c r="B22" s="1">
        <v>3</v>
      </c>
      <c r="C22" s="26" t="s">
        <v>5583</v>
      </c>
      <c r="D22" t="s">
        <v>5584</v>
      </c>
      <c r="E22" s="27" t="s">
        <v>5585</v>
      </c>
      <c r="F22" s="28" t="s">
        <v>2694</v>
      </c>
      <c r="G22" s="29">
        <v>26</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806</v>
      </c>
    </row>
    <row r="25" ht="25">
      <c r="A25" s="1" t="s">
        <v>513</v>
      </c>
      <c r="E25" s="27" t="s">
        <v>2695</v>
      </c>
    </row>
    <row r="26" ht="25">
      <c r="A26" s="1" t="s">
        <v>504</v>
      </c>
      <c r="B26" s="1">
        <v>4</v>
      </c>
      <c r="C26" s="26" t="s">
        <v>10394</v>
      </c>
      <c r="D26" t="s">
        <v>10395</v>
      </c>
      <c r="E26" s="27" t="s">
        <v>10396</v>
      </c>
      <c r="F26" s="28" t="s">
        <v>2694</v>
      </c>
      <c r="G26" s="29">
        <v>6.5</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4253</v>
      </c>
    </row>
    <row r="29" ht="25">
      <c r="A29" s="1" t="s">
        <v>513</v>
      </c>
      <c r="E29" s="27" t="s">
        <v>2695</v>
      </c>
    </row>
    <row r="30" ht="25">
      <c r="A30" s="1" t="s">
        <v>504</v>
      </c>
      <c r="B30" s="1">
        <v>5</v>
      </c>
      <c r="C30" s="26" t="s">
        <v>7262</v>
      </c>
      <c r="D30" t="s">
        <v>7263</v>
      </c>
      <c r="E30" s="27" t="s">
        <v>7264</v>
      </c>
      <c r="F30" s="28" t="s">
        <v>2694</v>
      </c>
      <c r="G30" s="29">
        <v>3.8999999999999999</v>
      </c>
      <c r="H30" s="28">
        <v>0</v>
      </c>
      <c r="I30" s="30">
        <f>ROUND(G30*H30,P4)</f>
        <v>0</v>
      </c>
      <c r="L30" s="30">
        <v>0</v>
      </c>
      <c r="M30" s="24">
        <f>ROUND(G30*L30,P4)</f>
        <v>0</v>
      </c>
      <c r="N30" s="25" t="s">
        <v>506</v>
      </c>
      <c r="O30" s="31">
        <f>M30*AA30</f>
        <v>0</v>
      </c>
      <c r="P30" s="1">
        <v>3</v>
      </c>
      <c r="AA30" s="1">
        <f>IF(P30=1,$O$3,IF(P30=2,$O$4,$O$5))</f>
        <v>0</v>
      </c>
    </row>
    <row r="31" ht="25">
      <c r="A31" s="1" t="s">
        <v>510</v>
      </c>
      <c r="E31" s="27" t="s">
        <v>2695</v>
      </c>
    </row>
    <row r="32" ht="26">
      <c r="A32" s="1" t="s">
        <v>511</v>
      </c>
      <c r="E32" s="32" t="s">
        <v>11222</v>
      </c>
    </row>
    <row r="33" ht="25">
      <c r="A33" s="1" t="s">
        <v>513</v>
      </c>
      <c r="E33" s="27" t="s">
        <v>2695</v>
      </c>
    </row>
    <row r="34" ht="25">
      <c r="A34" s="1" t="s">
        <v>504</v>
      </c>
      <c r="B34" s="1">
        <v>7</v>
      </c>
      <c r="C34" s="26" t="s">
        <v>2696</v>
      </c>
      <c r="D34" t="s">
        <v>2697</v>
      </c>
      <c r="E34" s="27" t="s">
        <v>2698</v>
      </c>
      <c r="F34" s="28" t="s">
        <v>2694</v>
      </c>
      <c r="G34" s="29">
        <v>10</v>
      </c>
      <c r="H34" s="28">
        <v>0</v>
      </c>
      <c r="I34" s="30">
        <f>ROUND(G34*H34,P4)</f>
        <v>0</v>
      </c>
      <c r="L34" s="30">
        <v>0</v>
      </c>
      <c r="M34" s="24">
        <f>ROUND(G34*L34,P4)</f>
        <v>0</v>
      </c>
      <c r="N34" s="25" t="s">
        <v>506</v>
      </c>
      <c r="O34" s="31">
        <f>M34*AA34</f>
        <v>0</v>
      </c>
      <c r="P34" s="1">
        <v>3</v>
      </c>
      <c r="AA34" s="1">
        <f>IF(P34=1,$O$3,IF(P34=2,$O$4,$O$5))</f>
        <v>0</v>
      </c>
    </row>
    <row r="35" ht="25">
      <c r="A35" s="1" t="s">
        <v>510</v>
      </c>
      <c r="E35" s="27" t="s">
        <v>2695</v>
      </c>
    </row>
    <row r="36" ht="26">
      <c r="A36" s="1" t="s">
        <v>511</v>
      </c>
      <c r="E36" s="32" t="s">
        <v>11223</v>
      </c>
    </row>
    <row r="37" ht="25">
      <c r="A37" s="1" t="s">
        <v>513</v>
      </c>
      <c r="E37" s="27" t="s">
        <v>2695</v>
      </c>
    </row>
    <row r="38" ht="37.5">
      <c r="A38" s="1" t="s">
        <v>504</v>
      </c>
      <c r="B38" s="1">
        <v>10</v>
      </c>
      <c r="C38" s="26" t="s">
        <v>2699</v>
      </c>
      <c r="D38" t="s">
        <v>2700</v>
      </c>
      <c r="E38" s="27" t="s">
        <v>2701</v>
      </c>
      <c r="F38" s="28" t="s">
        <v>2694</v>
      </c>
      <c r="G38" s="29">
        <v>3.5</v>
      </c>
      <c r="H38" s="28">
        <v>0</v>
      </c>
      <c r="I38" s="30">
        <f>ROUND(G38*H38,P4)</f>
        <v>0</v>
      </c>
      <c r="L38" s="30">
        <v>0</v>
      </c>
      <c r="M38" s="24">
        <f>ROUND(G38*L38,P4)</f>
        <v>0</v>
      </c>
      <c r="N38" s="25" t="s">
        <v>506</v>
      </c>
      <c r="O38" s="31">
        <f>M38*AA38</f>
        <v>0</v>
      </c>
      <c r="P38" s="1">
        <v>3</v>
      </c>
      <c r="AA38" s="1">
        <f>IF(P38=1,$O$3,IF(P38=2,$O$4,$O$5))</f>
        <v>0</v>
      </c>
    </row>
    <row r="39" ht="25">
      <c r="A39" s="1" t="s">
        <v>510</v>
      </c>
      <c r="E39" s="27" t="s">
        <v>2695</v>
      </c>
    </row>
    <row r="40" ht="26">
      <c r="A40" s="1" t="s">
        <v>511</v>
      </c>
      <c r="E40" s="32" t="s">
        <v>11224</v>
      </c>
    </row>
    <row r="41" ht="25">
      <c r="A41" s="1" t="s">
        <v>513</v>
      </c>
      <c r="E41" s="27" t="s">
        <v>2695</v>
      </c>
    </row>
    <row r="42" ht="25">
      <c r="A42" s="1" t="s">
        <v>504</v>
      </c>
      <c r="B42" s="1">
        <v>12</v>
      </c>
      <c r="C42" s="26" t="s">
        <v>2702</v>
      </c>
      <c r="D42" t="s">
        <v>2703</v>
      </c>
      <c r="E42" s="27" t="s">
        <v>2704</v>
      </c>
      <c r="F42" s="28" t="s">
        <v>2694</v>
      </c>
      <c r="G42" s="29">
        <v>1</v>
      </c>
      <c r="H42" s="28">
        <v>0</v>
      </c>
      <c r="I42" s="30">
        <f>ROUND(G42*H42,P4)</f>
        <v>0</v>
      </c>
      <c r="L42" s="30">
        <v>0</v>
      </c>
      <c r="M42" s="24">
        <f>ROUND(G42*L42,P4)</f>
        <v>0</v>
      </c>
      <c r="N42" s="25" t="s">
        <v>506</v>
      </c>
      <c r="O42" s="31">
        <f>M42*AA42</f>
        <v>0</v>
      </c>
      <c r="P42" s="1">
        <v>3</v>
      </c>
      <c r="AA42" s="1">
        <f>IF(P42=1,$O$3,IF(P42=2,$O$4,$O$5))</f>
        <v>0</v>
      </c>
    </row>
    <row r="43" ht="25">
      <c r="A43" s="1" t="s">
        <v>510</v>
      </c>
      <c r="E43" s="27" t="s">
        <v>2695</v>
      </c>
    </row>
    <row r="44" ht="26">
      <c r="A44" s="1" t="s">
        <v>511</v>
      </c>
      <c r="E44" s="32" t="s">
        <v>521</v>
      </c>
    </row>
    <row r="45" ht="25">
      <c r="A45" s="1" t="s">
        <v>513</v>
      </c>
      <c r="E45" s="27" t="s">
        <v>2695</v>
      </c>
    </row>
    <row r="46" ht="25">
      <c r="A46" s="1" t="s">
        <v>504</v>
      </c>
      <c r="B46" s="1">
        <v>6</v>
      </c>
      <c r="C46" s="26" t="s">
        <v>10400</v>
      </c>
      <c r="D46" t="s">
        <v>10401</v>
      </c>
      <c r="E46" s="27" t="s">
        <v>10402</v>
      </c>
      <c r="F46" s="28" t="s">
        <v>2694</v>
      </c>
      <c r="G46" s="29">
        <v>7.0999999999999996</v>
      </c>
      <c r="H46" s="28">
        <v>0</v>
      </c>
      <c r="I46" s="30">
        <f>ROUND(G46*H46,P4)</f>
        <v>0</v>
      </c>
      <c r="L46" s="30">
        <v>0</v>
      </c>
      <c r="M46" s="24">
        <f>ROUND(G46*L46,P4)</f>
        <v>0</v>
      </c>
      <c r="N46" s="25" t="s">
        <v>506</v>
      </c>
      <c r="O46" s="31">
        <f>M46*AA46</f>
        <v>0</v>
      </c>
      <c r="P46" s="1">
        <v>3</v>
      </c>
      <c r="AA46" s="1">
        <f>IF(P46=1,$O$3,IF(P46=2,$O$4,$O$5))</f>
        <v>0</v>
      </c>
    </row>
    <row r="47" ht="25">
      <c r="A47" s="1" t="s">
        <v>510</v>
      </c>
      <c r="E47" s="27" t="s">
        <v>2695</v>
      </c>
    </row>
    <row r="48" ht="26">
      <c r="A48" s="1" t="s">
        <v>511</v>
      </c>
      <c r="E48" s="32" t="s">
        <v>11225</v>
      </c>
    </row>
    <row r="49" ht="25">
      <c r="A49" s="1" t="s">
        <v>513</v>
      </c>
      <c r="E49" s="27" t="s">
        <v>2695</v>
      </c>
    </row>
    <row r="50" ht="25">
      <c r="A50" s="1" t="s">
        <v>504</v>
      </c>
      <c r="B50" s="1">
        <v>8</v>
      </c>
      <c r="C50" s="26" t="s">
        <v>7146</v>
      </c>
      <c r="D50" t="s">
        <v>7147</v>
      </c>
      <c r="E50" s="27" t="s">
        <v>7148</v>
      </c>
      <c r="F50" s="28" t="s">
        <v>2694</v>
      </c>
      <c r="G50" s="29">
        <v>0.035000000000000003</v>
      </c>
      <c r="H50" s="28">
        <v>0</v>
      </c>
      <c r="I50" s="30">
        <f>ROUND(G50*H50,P4)</f>
        <v>0</v>
      </c>
      <c r="L50" s="30">
        <v>0</v>
      </c>
      <c r="M50" s="24">
        <f>ROUND(G50*L50,P4)</f>
        <v>0</v>
      </c>
      <c r="N50" s="25" t="s">
        <v>506</v>
      </c>
      <c r="O50" s="31">
        <f>M50*AA50</f>
        <v>0</v>
      </c>
      <c r="P50" s="1">
        <v>3</v>
      </c>
      <c r="AA50" s="1">
        <f>IF(P50=1,$O$3,IF(P50=2,$O$4,$O$5))</f>
        <v>0</v>
      </c>
    </row>
    <row r="51" ht="25">
      <c r="A51" s="1" t="s">
        <v>510</v>
      </c>
      <c r="E51" s="27" t="s">
        <v>2695</v>
      </c>
    </row>
    <row r="52" ht="26">
      <c r="A52" s="1" t="s">
        <v>511</v>
      </c>
      <c r="E52" s="32" t="s">
        <v>11226</v>
      </c>
    </row>
    <row r="53" ht="25">
      <c r="A53" s="1" t="s">
        <v>513</v>
      </c>
      <c r="E53" s="27" t="s">
        <v>2695</v>
      </c>
    </row>
    <row r="54" ht="25">
      <c r="A54" s="1" t="s">
        <v>504</v>
      </c>
      <c r="B54" s="1">
        <v>13</v>
      </c>
      <c r="C54" s="26" t="s">
        <v>11227</v>
      </c>
      <c r="D54" t="s">
        <v>11228</v>
      </c>
      <c r="E54" s="27" t="s">
        <v>11229</v>
      </c>
      <c r="F54" s="28" t="s">
        <v>2694</v>
      </c>
      <c r="G54" s="29">
        <v>2.2000000000000002</v>
      </c>
      <c r="H54" s="28">
        <v>0</v>
      </c>
      <c r="I54" s="30">
        <f>ROUND(G54*H54,P4)</f>
        <v>0</v>
      </c>
      <c r="L54" s="30">
        <v>0</v>
      </c>
      <c r="M54" s="24">
        <f>ROUND(G54*L54,P4)</f>
        <v>0</v>
      </c>
      <c r="N54" s="25" t="s">
        <v>506</v>
      </c>
      <c r="O54" s="31">
        <f>M54*AA54</f>
        <v>0</v>
      </c>
      <c r="P54" s="1">
        <v>3</v>
      </c>
      <c r="AA54" s="1">
        <f>IF(P54=1,$O$3,IF(P54=2,$O$4,$O$5))</f>
        <v>0</v>
      </c>
    </row>
    <row r="55" ht="25">
      <c r="A55" s="1" t="s">
        <v>510</v>
      </c>
      <c r="E55" s="27" t="s">
        <v>2695</v>
      </c>
    </row>
    <row r="56" ht="26">
      <c r="A56" s="1" t="s">
        <v>511</v>
      </c>
      <c r="E56" s="32" t="s">
        <v>11230</v>
      </c>
    </row>
    <row r="57" ht="25">
      <c r="A57" s="1" t="s">
        <v>513</v>
      </c>
      <c r="E57" s="27" t="s">
        <v>2695</v>
      </c>
    </row>
    <row r="58" ht="25">
      <c r="A58" s="1" t="s">
        <v>504</v>
      </c>
      <c r="B58" s="1">
        <v>11</v>
      </c>
      <c r="C58" s="26" t="s">
        <v>10710</v>
      </c>
      <c r="D58" t="s">
        <v>10711</v>
      </c>
      <c r="E58" s="27" t="s">
        <v>10712</v>
      </c>
      <c r="F58" s="28" t="s">
        <v>2694</v>
      </c>
      <c r="G58" s="29">
        <v>14</v>
      </c>
      <c r="H58" s="28">
        <v>0</v>
      </c>
      <c r="I58" s="30">
        <f>ROUND(G58*H58,P4)</f>
        <v>0</v>
      </c>
      <c r="L58" s="30">
        <v>0</v>
      </c>
      <c r="M58" s="24">
        <f>ROUND(G58*L58,P4)</f>
        <v>0</v>
      </c>
      <c r="N58" s="25" t="s">
        <v>506</v>
      </c>
      <c r="O58" s="31">
        <f>M58*AA58</f>
        <v>0</v>
      </c>
      <c r="P58" s="1">
        <v>3</v>
      </c>
      <c r="AA58" s="1">
        <f>IF(P58=1,$O$3,IF(P58=2,$O$4,$O$5))</f>
        <v>0</v>
      </c>
    </row>
    <row r="59" ht="25">
      <c r="A59" s="1" t="s">
        <v>510</v>
      </c>
      <c r="E59" s="27" t="s">
        <v>2695</v>
      </c>
    </row>
    <row r="60" ht="26">
      <c r="A60" s="1" t="s">
        <v>511</v>
      </c>
      <c r="E60" s="32" t="s">
        <v>1688</v>
      </c>
    </row>
    <row r="61" ht="25">
      <c r="A61" s="1" t="s">
        <v>513</v>
      </c>
      <c r="E61" s="27" t="s">
        <v>2695</v>
      </c>
    </row>
    <row r="62" ht="13">
      <c r="A62" s="1" t="s">
        <v>501</v>
      </c>
      <c r="C62" s="22" t="s">
        <v>600</v>
      </c>
      <c r="E62" s="23" t="s">
        <v>560</v>
      </c>
      <c r="L62" s="24">
        <f>SUMIFS(L63:L82,A63:A82,"P")</f>
        <v>0</v>
      </c>
      <c r="M62" s="24">
        <f>SUMIFS(M63:M82,A63:A82,"P")</f>
        <v>0</v>
      </c>
      <c r="N62" s="25"/>
    </row>
    <row r="63">
      <c r="A63" s="1" t="s">
        <v>504</v>
      </c>
      <c r="B63" s="1">
        <v>14</v>
      </c>
      <c r="C63" s="26" t="s">
        <v>10404</v>
      </c>
      <c r="D63" t="s">
        <v>506</v>
      </c>
      <c r="E63" s="27" t="s">
        <v>10405</v>
      </c>
      <c r="F63" s="28" t="s">
        <v>1553</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11231</v>
      </c>
    </row>
    <row r="66">
      <c r="A66" s="1" t="s">
        <v>513</v>
      </c>
      <c r="E66" s="27" t="s">
        <v>514</v>
      </c>
    </row>
    <row r="67">
      <c r="A67" s="1" t="s">
        <v>504</v>
      </c>
      <c r="B67" s="1">
        <v>15</v>
      </c>
      <c r="C67" s="26" t="s">
        <v>10408</v>
      </c>
      <c r="D67" t="s">
        <v>506</v>
      </c>
      <c r="E67" s="27" t="s">
        <v>10409</v>
      </c>
      <c r="F67" s="28" t="s">
        <v>1553</v>
      </c>
      <c r="G67" s="29">
        <v>1212</v>
      </c>
      <c r="H67" s="28">
        <v>0</v>
      </c>
      <c r="I67" s="30">
        <f>ROUND(G67*H67,P4)</f>
        <v>0</v>
      </c>
      <c r="L67" s="30">
        <v>0</v>
      </c>
      <c r="M67" s="24">
        <f>ROUND(G67*L67,P4)</f>
        <v>0</v>
      </c>
      <c r="N67" s="25" t="s">
        <v>509</v>
      </c>
      <c r="O67" s="31">
        <f>M67*AA67</f>
        <v>0</v>
      </c>
      <c r="P67" s="1">
        <v>3</v>
      </c>
      <c r="AA67" s="1">
        <f>IF(P67=1,$O$3,IF(P67=2,$O$4,$O$5))</f>
        <v>0</v>
      </c>
    </row>
    <row r="68">
      <c r="A68" s="1" t="s">
        <v>510</v>
      </c>
      <c r="E68" s="27" t="s">
        <v>10714</v>
      </c>
    </row>
    <row r="69" ht="26">
      <c r="A69" s="1" t="s">
        <v>511</v>
      </c>
      <c r="E69" s="32" t="s">
        <v>11232</v>
      </c>
    </row>
    <row r="70">
      <c r="A70" s="1" t="s">
        <v>513</v>
      </c>
      <c r="E70" s="27" t="s">
        <v>514</v>
      </c>
    </row>
    <row r="71">
      <c r="A71" s="1" t="s">
        <v>504</v>
      </c>
      <c r="B71" s="1">
        <v>18</v>
      </c>
      <c r="C71" s="26" t="s">
        <v>3397</v>
      </c>
      <c r="D71" t="s">
        <v>506</v>
      </c>
      <c r="E71" s="27" t="s">
        <v>3398</v>
      </c>
      <c r="F71" s="28" t="s">
        <v>563</v>
      </c>
      <c r="G71" s="29">
        <v>606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11233</v>
      </c>
    </row>
    <row r="74">
      <c r="A74" s="1" t="s">
        <v>513</v>
      </c>
      <c r="E74" s="27" t="s">
        <v>514</v>
      </c>
    </row>
    <row r="75">
      <c r="A75" s="1" t="s">
        <v>504</v>
      </c>
      <c r="B75" s="1">
        <v>16</v>
      </c>
      <c r="C75" s="26" t="s">
        <v>2129</v>
      </c>
      <c r="D75" t="s">
        <v>506</v>
      </c>
      <c r="E75" s="27" t="s">
        <v>2130</v>
      </c>
      <c r="F75" s="28" t="s">
        <v>563</v>
      </c>
      <c r="G75" s="29">
        <v>435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11234</v>
      </c>
    </row>
    <row r="78">
      <c r="A78" s="1" t="s">
        <v>513</v>
      </c>
      <c r="E78" s="27" t="s">
        <v>514</v>
      </c>
    </row>
    <row r="79">
      <c r="A79" s="1" t="s">
        <v>504</v>
      </c>
      <c r="B79" s="1">
        <v>17</v>
      </c>
      <c r="C79" s="26" t="s">
        <v>569</v>
      </c>
      <c r="D79" t="s">
        <v>506</v>
      </c>
      <c r="E79" s="27" t="s">
        <v>570</v>
      </c>
      <c r="F79" s="28" t="s">
        <v>563</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11233</v>
      </c>
    </row>
    <row r="82">
      <c r="A82" s="1" t="s">
        <v>513</v>
      </c>
      <c r="E82" s="27" t="s">
        <v>514</v>
      </c>
    </row>
    <row r="83" ht="13">
      <c r="A83" s="1" t="s">
        <v>501</v>
      </c>
      <c r="C83" s="22" t="s">
        <v>2876</v>
      </c>
      <c r="E83" s="23" t="s">
        <v>2877</v>
      </c>
      <c r="L83" s="24">
        <f>SUMIFS(L84:L99,A84:A99,"P")</f>
        <v>0</v>
      </c>
      <c r="M83" s="24">
        <f>SUMIFS(M84:M99,A84:A99,"P")</f>
        <v>0</v>
      </c>
      <c r="N83" s="25"/>
    </row>
    <row r="84">
      <c r="A84" s="1" t="s">
        <v>504</v>
      </c>
      <c r="B84" s="1">
        <v>20</v>
      </c>
      <c r="C84" s="26" t="s">
        <v>4986</v>
      </c>
      <c r="D84" t="s">
        <v>506</v>
      </c>
      <c r="E84" s="27" t="s">
        <v>4987</v>
      </c>
      <c r="F84" s="28" t="s">
        <v>563</v>
      </c>
      <c r="G84" s="29">
        <v>10</v>
      </c>
      <c r="H84" s="28">
        <v>0</v>
      </c>
      <c r="I84" s="30">
        <f>ROUND(G84*H84,P4)</f>
        <v>0</v>
      </c>
      <c r="L84" s="30">
        <v>0</v>
      </c>
      <c r="M84" s="24">
        <f>ROUND(G84*L84,P4)</f>
        <v>0</v>
      </c>
      <c r="N84" s="25" t="s">
        <v>509</v>
      </c>
      <c r="O84" s="31">
        <f>M84*AA84</f>
        <v>0</v>
      </c>
      <c r="P84" s="1">
        <v>3</v>
      </c>
      <c r="AA84" s="1">
        <f>IF(P84=1,$O$3,IF(P84=2,$O$4,$O$5))</f>
        <v>0</v>
      </c>
    </row>
    <row r="85">
      <c r="A85" s="1" t="s">
        <v>510</v>
      </c>
      <c r="E85" s="27" t="s">
        <v>10719</v>
      </c>
    </row>
    <row r="86" ht="26">
      <c r="A86" s="1" t="s">
        <v>511</v>
      </c>
      <c r="E86" s="32" t="s">
        <v>668</v>
      </c>
    </row>
    <row r="87">
      <c r="A87" s="1" t="s">
        <v>513</v>
      </c>
      <c r="E87" s="27" t="s">
        <v>514</v>
      </c>
    </row>
    <row r="88">
      <c r="A88" s="1" t="s">
        <v>504</v>
      </c>
      <c r="B88" s="1">
        <v>22</v>
      </c>
      <c r="C88" s="26" t="s">
        <v>3522</v>
      </c>
      <c r="D88" t="s">
        <v>506</v>
      </c>
      <c r="E88" s="27" t="s">
        <v>3523</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10719</v>
      </c>
    </row>
    <row r="90" ht="26">
      <c r="A90" s="1" t="s">
        <v>511</v>
      </c>
      <c r="E90" s="32" t="s">
        <v>668</v>
      </c>
    </row>
    <row r="91">
      <c r="A91" s="1" t="s">
        <v>513</v>
      </c>
      <c r="E91" s="27" t="s">
        <v>514</v>
      </c>
    </row>
    <row r="92" ht="25">
      <c r="A92" s="1" t="s">
        <v>504</v>
      </c>
      <c r="B92" s="1">
        <v>19</v>
      </c>
      <c r="C92" s="26" t="s">
        <v>10414</v>
      </c>
      <c r="D92" t="s">
        <v>506</v>
      </c>
      <c r="E92" s="27" t="s">
        <v>10415</v>
      </c>
      <c r="F92" s="28" t="s">
        <v>8038</v>
      </c>
      <c r="G92" s="29">
        <v>2430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11235</v>
      </c>
    </row>
    <row r="95">
      <c r="A95" s="1" t="s">
        <v>513</v>
      </c>
      <c r="E95" s="27" t="s">
        <v>514</v>
      </c>
    </row>
    <row r="96">
      <c r="A96" s="1" t="s">
        <v>504</v>
      </c>
      <c r="B96" s="1">
        <v>21</v>
      </c>
      <c r="C96" s="26" t="s">
        <v>10417</v>
      </c>
      <c r="D96" t="s">
        <v>506</v>
      </c>
      <c r="E96" s="27" t="s">
        <v>10418</v>
      </c>
      <c r="F96" s="28" t="s">
        <v>3307</v>
      </c>
      <c r="G96" s="29">
        <v>1</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521</v>
      </c>
    </row>
    <row r="99">
      <c r="A99" s="1" t="s">
        <v>513</v>
      </c>
      <c r="E99"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11236</v>
      </c>
      <c r="E8" s="23" t="s">
        <v>397</v>
      </c>
      <c r="L8" s="24">
        <f>L9</f>
        <v>0</v>
      </c>
      <c r="M8" s="24">
        <f>M9</f>
        <v>0</v>
      </c>
      <c r="N8" s="25"/>
    </row>
    <row r="9" ht="13">
      <c r="A9" s="1" t="s">
        <v>501</v>
      </c>
      <c r="C9" s="22" t="s">
        <v>2876</v>
      </c>
      <c r="E9" s="23" t="s">
        <v>2877</v>
      </c>
      <c r="L9" s="24">
        <f>SUMIFS(L10:L33,A10:A33,"P")</f>
        <v>0</v>
      </c>
      <c r="M9" s="24">
        <f>SUMIFS(M10:M33,A10:A33,"P")</f>
        <v>0</v>
      </c>
      <c r="N9" s="25"/>
    </row>
    <row r="10">
      <c r="A10" s="1" t="s">
        <v>504</v>
      </c>
      <c r="B10" s="1">
        <v>1</v>
      </c>
      <c r="C10" s="26" t="s">
        <v>10420</v>
      </c>
      <c r="D10" t="s">
        <v>506</v>
      </c>
      <c r="E10" s="27" t="s">
        <v>10421</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1688</v>
      </c>
    </row>
    <row r="13" ht="112.5">
      <c r="A13" s="1" t="s">
        <v>513</v>
      </c>
      <c r="E13" s="27" t="s">
        <v>10422</v>
      </c>
    </row>
    <row r="14">
      <c r="A14" s="1" t="s">
        <v>504</v>
      </c>
      <c r="B14" s="1">
        <v>2</v>
      </c>
      <c r="C14" s="26" t="s">
        <v>10423</v>
      </c>
      <c r="D14" t="s">
        <v>506</v>
      </c>
      <c r="E14" s="27" t="s">
        <v>10424</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10425</v>
      </c>
    </row>
    <row r="16" ht="26">
      <c r="A16" s="1" t="s">
        <v>511</v>
      </c>
      <c r="E16" s="32" t="s">
        <v>11237</v>
      </c>
    </row>
    <row r="17" ht="112.5">
      <c r="A17" s="1" t="s">
        <v>513</v>
      </c>
      <c r="E17" s="27" t="s">
        <v>10422</v>
      </c>
    </row>
    <row r="18">
      <c r="A18" s="1" t="s">
        <v>504</v>
      </c>
      <c r="B18" s="1">
        <v>3</v>
      </c>
      <c r="C18" s="26" t="s">
        <v>10429</v>
      </c>
      <c r="D18" t="s">
        <v>506</v>
      </c>
      <c r="E18" s="27" t="s">
        <v>11238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11239</v>
      </c>
    </row>
    <row r="20" ht="26">
      <c r="A20" s="1" t="s">
        <v>511</v>
      </c>
      <c r="E20" s="32" t="s">
        <v>521</v>
      </c>
    </row>
    <row r="21" ht="112.5">
      <c r="A21" s="1" t="s">
        <v>513</v>
      </c>
      <c r="E21" s="27" t="s">
        <v>10422</v>
      </c>
    </row>
    <row r="22">
      <c r="A22" s="1" t="s">
        <v>504</v>
      </c>
      <c r="B22" s="1">
        <v>4</v>
      </c>
      <c r="C22" s="26" t="s">
        <v>11240</v>
      </c>
      <c r="D22" t="s">
        <v>506</v>
      </c>
      <c r="E22" s="27" t="s">
        <v>10430</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11241</v>
      </c>
    </row>
    <row r="24" ht="26">
      <c r="A24" s="1" t="s">
        <v>511</v>
      </c>
      <c r="E24" s="32" t="s">
        <v>521</v>
      </c>
    </row>
    <row r="25" ht="112.5">
      <c r="A25" s="1" t="s">
        <v>513</v>
      </c>
      <c r="E25" s="27" t="s">
        <v>11242</v>
      </c>
    </row>
    <row r="26">
      <c r="A26" s="1" t="s">
        <v>504</v>
      </c>
      <c r="B26" s="1">
        <v>5</v>
      </c>
      <c r="C26" s="26" t="s">
        <v>11243</v>
      </c>
      <c r="D26" t="s">
        <v>506</v>
      </c>
      <c r="E26" s="27" t="s">
        <v>11244</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11245</v>
      </c>
    </row>
    <row r="28" ht="26">
      <c r="A28" s="1" t="s">
        <v>511</v>
      </c>
      <c r="E28" s="32" t="s">
        <v>521</v>
      </c>
    </row>
    <row r="29" ht="100">
      <c r="A29" s="1" t="s">
        <v>513</v>
      </c>
      <c r="E29" s="27" t="s">
        <v>11246</v>
      </c>
    </row>
    <row r="30">
      <c r="A30" s="1" t="s">
        <v>504</v>
      </c>
      <c r="B30" s="1">
        <v>6</v>
      </c>
      <c r="C30" s="26" t="s">
        <v>10432</v>
      </c>
      <c r="D30" t="s">
        <v>506</v>
      </c>
      <c r="E30" s="27" t="s">
        <v>10433</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544</v>
      </c>
    </row>
    <row r="33" ht="100">
      <c r="A33" s="1" t="s">
        <v>513</v>
      </c>
      <c r="E33" s="27" t="s">
        <v>10434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11247</v>
      </c>
      <c r="E8" s="23" t="s">
        <v>399</v>
      </c>
      <c r="L8" s="24">
        <f>L9+L90</f>
        <v>0</v>
      </c>
      <c r="M8" s="24">
        <f>M9+M90</f>
        <v>0</v>
      </c>
      <c r="N8" s="25"/>
    </row>
    <row r="9" ht="13">
      <c r="A9" s="1" t="s">
        <v>501</v>
      </c>
      <c r="C9" s="22" t="s">
        <v>600</v>
      </c>
      <c r="E9" s="23" t="s">
        <v>11248</v>
      </c>
      <c r="L9" s="24">
        <f>SUMIFS(L10:L89,A10:A89,"P")</f>
        <v>0</v>
      </c>
      <c r="M9" s="24">
        <f>SUMIFS(M10:M89,A10:A89,"P")</f>
        <v>0</v>
      </c>
      <c r="N9" s="25"/>
    </row>
    <row r="10">
      <c r="A10" s="1" t="s">
        <v>504</v>
      </c>
      <c r="B10" s="1">
        <v>17</v>
      </c>
      <c r="C10" s="26" t="s">
        <v>11249</v>
      </c>
      <c r="D10" t="s">
        <v>600</v>
      </c>
      <c r="E10" s="27" t="s">
        <v>11250</v>
      </c>
      <c r="F10" s="28" t="s">
        <v>519</v>
      </c>
      <c r="G10" s="29">
        <v>1</v>
      </c>
      <c r="H10" s="28">
        <v>0.00075000000000000002</v>
      </c>
      <c r="I10" s="30">
        <f>ROUND(G10*H10,P4)</f>
        <v>0</v>
      </c>
      <c r="L10" s="30">
        <v>0</v>
      </c>
      <c r="M10" s="24">
        <f>ROUND(G10*L10,P4)</f>
        <v>0</v>
      </c>
      <c r="N10" s="25" t="s">
        <v>6046</v>
      </c>
      <c r="O10" s="31">
        <f>M10*AA10</f>
        <v>0</v>
      </c>
      <c r="P10" s="1">
        <v>3</v>
      </c>
      <c r="AA10" s="1">
        <f>IF(P10=1,$O$3,IF(P10=2,$O$4,$O$5))</f>
        <v>0</v>
      </c>
    </row>
    <row r="11">
      <c r="A11" s="1" t="s">
        <v>510</v>
      </c>
      <c r="E11" s="27" t="s">
        <v>506</v>
      </c>
    </row>
    <row r="12" ht="26">
      <c r="A12" s="1" t="s">
        <v>511</v>
      </c>
      <c r="E12" s="32" t="s">
        <v>11251</v>
      </c>
    </row>
    <row r="13" ht="25">
      <c r="A13" s="1" t="s">
        <v>513</v>
      </c>
      <c r="E13" s="27" t="s">
        <v>6048</v>
      </c>
    </row>
    <row r="14">
      <c r="A14" s="1" t="s">
        <v>504</v>
      </c>
      <c r="B14" s="1">
        <v>6</v>
      </c>
      <c r="C14" s="26" t="s">
        <v>11252</v>
      </c>
      <c r="D14" t="s">
        <v>600</v>
      </c>
      <c r="E14" s="27" t="s">
        <v>11253</v>
      </c>
      <c r="F14" s="28" t="s">
        <v>519</v>
      </c>
      <c r="G14" s="29">
        <v>3</v>
      </c>
      <c r="H14" s="28">
        <v>0.00050000000000000001</v>
      </c>
      <c r="I14" s="30">
        <f>ROUND(G14*H14,P4)</f>
        <v>0</v>
      </c>
      <c r="L14" s="30">
        <v>0</v>
      </c>
      <c r="M14" s="24">
        <f>ROUND(G14*L14,P4)</f>
        <v>0</v>
      </c>
      <c r="N14" s="25" t="s">
        <v>6046</v>
      </c>
      <c r="O14" s="31">
        <f>M14*AA14</f>
        <v>0</v>
      </c>
      <c r="P14" s="1">
        <v>3</v>
      </c>
      <c r="AA14" s="1">
        <f>IF(P14=1,$O$3,IF(P14=2,$O$4,$O$5))</f>
        <v>0</v>
      </c>
    </row>
    <row r="15">
      <c r="A15" s="1" t="s">
        <v>510</v>
      </c>
      <c r="E15" s="27" t="s">
        <v>506</v>
      </c>
    </row>
    <row r="16" ht="26">
      <c r="A16" s="1" t="s">
        <v>511</v>
      </c>
      <c r="E16" s="32" t="s">
        <v>11254</v>
      </c>
    </row>
    <row r="17" ht="25">
      <c r="A17" s="1" t="s">
        <v>513</v>
      </c>
      <c r="E17" s="27" t="s">
        <v>6048</v>
      </c>
    </row>
    <row r="18">
      <c r="A18" s="1" t="s">
        <v>504</v>
      </c>
      <c r="B18" s="1">
        <v>11</v>
      </c>
      <c r="C18" s="26" t="s">
        <v>11255</v>
      </c>
      <c r="D18" t="s">
        <v>600</v>
      </c>
      <c r="E18" s="27" t="s">
        <v>11256</v>
      </c>
      <c r="F18" s="28" t="s">
        <v>519</v>
      </c>
      <c r="G18" s="29">
        <v>2</v>
      </c>
      <c r="H18" s="28">
        <v>0.00826</v>
      </c>
      <c r="I18" s="30">
        <f>ROUND(G18*H18,P4)</f>
        <v>0</v>
      </c>
      <c r="L18" s="30">
        <v>0</v>
      </c>
      <c r="M18" s="24">
        <f>ROUND(G18*L18,P4)</f>
        <v>0</v>
      </c>
      <c r="N18" s="25" t="s">
        <v>6046</v>
      </c>
      <c r="O18" s="31">
        <f>M18*AA18</f>
        <v>0</v>
      </c>
      <c r="P18" s="1">
        <v>3</v>
      </c>
      <c r="AA18" s="1">
        <f>IF(P18=1,$O$3,IF(P18=2,$O$4,$O$5))</f>
        <v>0</v>
      </c>
    </row>
    <row r="19">
      <c r="A19" s="1" t="s">
        <v>510</v>
      </c>
      <c r="E19" s="27" t="s">
        <v>506</v>
      </c>
    </row>
    <row r="20" ht="26">
      <c r="A20" s="1" t="s">
        <v>511</v>
      </c>
      <c r="E20" s="32" t="s">
        <v>11257</v>
      </c>
    </row>
    <row r="21" ht="25">
      <c r="A21" s="1" t="s">
        <v>513</v>
      </c>
      <c r="E21" s="27" t="s">
        <v>6048</v>
      </c>
    </row>
    <row r="22">
      <c r="A22" s="1" t="s">
        <v>504</v>
      </c>
      <c r="B22" s="1">
        <v>15</v>
      </c>
      <c r="C22" s="26" t="s">
        <v>11258</v>
      </c>
      <c r="D22" t="s">
        <v>600</v>
      </c>
      <c r="E22" s="27" t="s">
        <v>11259</v>
      </c>
      <c r="F22" s="28" t="s">
        <v>519</v>
      </c>
      <c r="G22" s="29">
        <v>5</v>
      </c>
      <c r="H22" s="28">
        <v>0.00012</v>
      </c>
      <c r="I22" s="30">
        <f>ROUND(G22*H22,P4)</f>
        <v>0</v>
      </c>
      <c r="L22" s="30">
        <v>0</v>
      </c>
      <c r="M22" s="24">
        <f>ROUND(G22*L22,P4)</f>
        <v>0</v>
      </c>
      <c r="N22" s="25" t="s">
        <v>6046</v>
      </c>
      <c r="O22" s="31">
        <f>M22*AA22</f>
        <v>0</v>
      </c>
      <c r="P22" s="1">
        <v>3</v>
      </c>
      <c r="AA22" s="1">
        <f>IF(P22=1,$O$3,IF(P22=2,$O$4,$O$5))</f>
        <v>0</v>
      </c>
    </row>
    <row r="23">
      <c r="A23" s="1" t="s">
        <v>510</v>
      </c>
      <c r="E23" s="27" t="s">
        <v>506</v>
      </c>
    </row>
    <row r="24" ht="26">
      <c r="A24" s="1" t="s">
        <v>511</v>
      </c>
      <c r="E24" s="32" t="s">
        <v>11260</v>
      </c>
    </row>
    <row r="25" ht="25">
      <c r="A25" s="1" t="s">
        <v>513</v>
      </c>
      <c r="E25" s="27" t="s">
        <v>6048</v>
      </c>
    </row>
    <row r="26">
      <c r="A26" s="1" t="s">
        <v>504</v>
      </c>
      <c r="B26" s="1">
        <v>13</v>
      </c>
      <c r="C26" s="26" t="s">
        <v>11261</v>
      </c>
      <c r="D26" t="s">
        <v>600</v>
      </c>
      <c r="E26" s="27" t="s">
        <v>11262</v>
      </c>
      <c r="F26" s="28" t="s">
        <v>519</v>
      </c>
      <c r="G26" s="29">
        <v>3</v>
      </c>
      <c r="H26" s="28">
        <v>0.0012999999999999999</v>
      </c>
      <c r="I26" s="30">
        <f>ROUND(G26*H26,P4)</f>
        <v>0</v>
      </c>
      <c r="L26" s="30">
        <v>0</v>
      </c>
      <c r="M26" s="24">
        <f>ROUND(G26*L26,P4)</f>
        <v>0</v>
      </c>
      <c r="N26" s="25" t="s">
        <v>6046</v>
      </c>
      <c r="O26" s="31">
        <f>M26*AA26</f>
        <v>0</v>
      </c>
      <c r="P26" s="1">
        <v>3</v>
      </c>
      <c r="AA26" s="1">
        <f>IF(P26=1,$O$3,IF(P26=2,$O$4,$O$5))</f>
        <v>0</v>
      </c>
    </row>
    <row r="27">
      <c r="A27" s="1" t="s">
        <v>510</v>
      </c>
      <c r="E27" s="27" t="s">
        <v>506</v>
      </c>
    </row>
    <row r="28" ht="26">
      <c r="A28" s="1" t="s">
        <v>511</v>
      </c>
      <c r="E28" s="32" t="s">
        <v>11263</v>
      </c>
    </row>
    <row r="29" ht="25">
      <c r="A29" s="1" t="s">
        <v>513</v>
      </c>
      <c r="E29" s="27" t="s">
        <v>6048</v>
      </c>
    </row>
    <row r="30">
      <c r="A30" s="1" t="s">
        <v>504</v>
      </c>
      <c r="B30" s="1">
        <v>1</v>
      </c>
      <c r="C30" s="26" t="s">
        <v>11264</v>
      </c>
      <c r="D30" t="s">
        <v>600</v>
      </c>
      <c r="E30" s="27" t="s">
        <v>11265</v>
      </c>
      <c r="F30" s="28" t="s">
        <v>519</v>
      </c>
      <c r="G30" s="29">
        <v>3</v>
      </c>
      <c r="H30" s="28">
        <v>0</v>
      </c>
      <c r="I30" s="30">
        <f>ROUND(G30*H30,P4)</f>
        <v>0</v>
      </c>
      <c r="L30" s="30">
        <v>0</v>
      </c>
      <c r="M30" s="24">
        <f>ROUND(G30*L30,P4)</f>
        <v>0</v>
      </c>
      <c r="N30" s="25" t="s">
        <v>6046</v>
      </c>
      <c r="O30" s="31">
        <f>M30*AA30</f>
        <v>0</v>
      </c>
      <c r="P30" s="1">
        <v>3</v>
      </c>
      <c r="AA30" s="1">
        <f>IF(P30=1,$O$3,IF(P30=2,$O$4,$O$5))</f>
        <v>0</v>
      </c>
    </row>
    <row r="31">
      <c r="A31" s="1" t="s">
        <v>510</v>
      </c>
      <c r="E31" s="27" t="s">
        <v>506</v>
      </c>
    </row>
    <row r="32" ht="26">
      <c r="A32" s="1" t="s">
        <v>511</v>
      </c>
      <c r="E32" s="32" t="s">
        <v>11266</v>
      </c>
    </row>
    <row r="33" ht="25">
      <c r="A33" s="1" t="s">
        <v>513</v>
      </c>
      <c r="E33" s="27" t="s">
        <v>6048</v>
      </c>
    </row>
    <row r="34">
      <c r="A34" s="1" t="s">
        <v>504</v>
      </c>
      <c r="B34" s="1">
        <v>3</v>
      </c>
      <c r="C34" s="26" t="s">
        <v>11267</v>
      </c>
      <c r="D34" t="s">
        <v>600</v>
      </c>
      <c r="E34" s="27" t="s">
        <v>11268</v>
      </c>
      <c r="F34" s="28" t="s">
        <v>519</v>
      </c>
      <c r="G34" s="29">
        <v>1</v>
      </c>
      <c r="H34" s="28">
        <v>0</v>
      </c>
      <c r="I34" s="30">
        <f>ROUND(G34*H34,P4)</f>
        <v>0</v>
      </c>
      <c r="L34" s="30">
        <v>0</v>
      </c>
      <c r="M34" s="24">
        <f>ROUND(G34*L34,P4)</f>
        <v>0</v>
      </c>
      <c r="N34" s="25" t="s">
        <v>6046</v>
      </c>
      <c r="O34" s="31">
        <f>M34*AA34</f>
        <v>0</v>
      </c>
      <c r="P34" s="1">
        <v>3</v>
      </c>
      <c r="AA34" s="1">
        <f>IF(P34=1,$O$3,IF(P34=2,$O$4,$O$5))</f>
        <v>0</v>
      </c>
    </row>
    <row r="35">
      <c r="A35" s="1" t="s">
        <v>510</v>
      </c>
      <c r="E35" s="27" t="s">
        <v>506</v>
      </c>
    </row>
    <row r="36" ht="26">
      <c r="A36" s="1" t="s">
        <v>511</v>
      </c>
      <c r="E36" s="32" t="s">
        <v>11269</v>
      </c>
    </row>
    <row r="37" ht="25">
      <c r="A37" s="1" t="s">
        <v>513</v>
      </c>
      <c r="E37" s="27" t="s">
        <v>6048</v>
      </c>
    </row>
    <row r="38">
      <c r="A38" s="1" t="s">
        <v>504</v>
      </c>
      <c r="B38" s="1">
        <v>5</v>
      </c>
      <c r="C38" s="26" t="s">
        <v>11270</v>
      </c>
      <c r="D38" t="s">
        <v>600</v>
      </c>
      <c r="E38" s="27" t="s">
        <v>11271</v>
      </c>
      <c r="F38" s="28" t="s">
        <v>519</v>
      </c>
      <c r="G38" s="29">
        <v>3</v>
      </c>
      <c r="H38" s="28">
        <v>0</v>
      </c>
      <c r="I38" s="30">
        <f>ROUND(G38*H38,P4)</f>
        <v>0</v>
      </c>
      <c r="L38" s="30">
        <v>0</v>
      </c>
      <c r="M38" s="24">
        <f>ROUND(G38*L38,P4)</f>
        <v>0</v>
      </c>
      <c r="N38" s="25" t="s">
        <v>6046</v>
      </c>
      <c r="O38" s="31">
        <f>M38*AA38</f>
        <v>0</v>
      </c>
      <c r="P38" s="1">
        <v>3</v>
      </c>
      <c r="AA38" s="1">
        <f>IF(P38=1,$O$3,IF(P38=2,$O$4,$O$5))</f>
        <v>0</v>
      </c>
    </row>
    <row r="39">
      <c r="A39" s="1" t="s">
        <v>510</v>
      </c>
      <c r="E39" s="27" t="s">
        <v>506</v>
      </c>
    </row>
    <row r="40" ht="26">
      <c r="A40" s="1" t="s">
        <v>511</v>
      </c>
      <c r="E40" s="32" t="s">
        <v>11272</v>
      </c>
    </row>
    <row r="41" ht="25">
      <c r="A41" s="1" t="s">
        <v>513</v>
      </c>
      <c r="E41" s="27" t="s">
        <v>6048</v>
      </c>
    </row>
    <row r="42">
      <c r="A42" s="1" t="s">
        <v>504</v>
      </c>
      <c r="B42" s="1">
        <v>10</v>
      </c>
      <c r="C42" s="26" t="s">
        <v>11273</v>
      </c>
      <c r="D42" t="s">
        <v>600</v>
      </c>
      <c r="E42" s="27" t="s">
        <v>11274</v>
      </c>
      <c r="F42" s="28" t="s">
        <v>519</v>
      </c>
      <c r="G42" s="29">
        <v>2</v>
      </c>
      <c r="H42" s="28">
        <v>0</v>
      </c>
      <c r="I42" s="30">
        <f>ROUND(G42*H42,P4)</f>
        <v>0</v>
      </c>
      <c r="L42" s="30">
        <v>0</v>
      </c>
      <c r="M42" s="24">
        <f>ROUND(G42*L42,P4)</f>
        <v>0</v>
      </c>
      <c r="N42" s="25" t="s">
        <v>6046</v>
      </c>
      <c r="O42" s="31">
        <f>M42*AA42</f>
        <v>0</v>
      </c>
      <c r="P42" s="1">
        <v>3</v>
      </c>
      <c r="AA42" s="1">
        <f>IF(P42=1,$O$3,IF(P42=2,$O$4,$O$5))</f>
        <v>0</v>
      </c>
    </row>
    <row r="43">
      <c r="A43" s="1" t="s">
        <v>510</v>
      </c>
      <c r="E43" s="27" t="s">
        <v>506</v>
      </c>
    </row>
    <row r="44" ht="26">
      <c r="A44" s="1" t="s">
        <v>511</v>
      </c>
      <c r="E44" s="32" t="s">
        <v>11257</v>
      </c>
    </row>
    <row r="45" ht="25">
      <c r="A45" s="1" t="s">
        <v>513</v>
      </c>
      <c r="E45" s="27" t="s">
        <v>6048</v>
      </c>
    </row>
    <row r="46">
      <c r="A46" s="1" t="s">
        <v>504</v>
      </c>
      <c r="B46" s="1">
        <v>12</v>
      </c>
      <c r="C46" s="26" t="s">
        <v>11275</v>
      </c>
      <c r="D46" t="s">
        <v>600</v>
      </c>
      <c r="E46" s="27" t="s">
        <v>11276</v>
      </c>
      <c r="F46" s="28" t="s">
        <v>519</v>
      </c>
      <c r="G46" s="29">
        <v>3</v>
      </c>
      <c r="H46" s="28">
        <v>0</v>
      </c>
      <c r="I46" s="30">
        <f>ROUND(G46*H46,P4)</f>
        <v>0</v>
      </c>
      <c r="L46" s="30">
        <v>0</v>
      </c>
      <c r="M46" s="24">
        <f>ROUND(G46*L46,P4)</f>
        <v>0</v>
      </c>
      <c r="N46" s="25" t="s">
        <v>6046</v>
      </c>
      <c r="O46" s="31">
        <f>M46*AA46</f>
        <v>0</v>
      </c>
      <c r="P46" s="1">
        <v>3</v>
      </c>
      <c r="AA46" s="1">
        <f>IF(P46=1,$O$3,IF(P46=2,$O$4,$O$5))</f>
        <v>0</v>
      </c>
    </row>
    <row r="47">
      <c r="A47" s="1" t="s">
        <v>510</v>
      </c>
      <c r="E47" s="27" t="s">
        <v>506</v>
      </c>
    </row>
    <row r="48" ht="26">
      <c r="A48" s="1" t="s">
        <v>511</v>
      </c>
      <c r="E48" s="32" t="s">
        <v>11263</v>
      </c>
    </row>
    <row r="49" ht="25">
      <c r="A49" s="1" t="s">
        <v>513</v>
      </c>
      <c r="E49" s="27" t="s">
        <v>6048</v>
      </c>
    </row>
    <row r="50">
      <c r="A50" s="1" t="s">
        <v>504</v>
      </c>
      <c r="B50" s="1">
        <v>14</v>
      </c>
      <c r="C50" s="26" t="s">
        <v>11277</v>
      </c>
      <c r="D50" t="s">
        <v>600</v>
      </c>
      <c r="E50" s="27" t="s">
        <v>11278</v>
      </c>
      <c r="F50" s="28" t="s">
        <v>519</v>
      </c>
      <c r="G50" s="29">
        <v>5</v>
      </c>
      <c r="H50" s="28">
        <v>0</v>
      </c>
      <c r="I50" s="30">
        <f>ROUND(G50*H50,P4)</f>
        <v>0</v>
      </c>
      <c r="L50" s="30">
        <v>0</v>
      </c>
      <c r="M50" s="24">
        <f>ROUND(G50*L50,P4)</f>
        <v>0</v>
      </c>
      <c r="N50" s="25" t="s">
        <v>6046</v>
      </c>
      <c r="O50" s="31">
        <f>M50*AA50</f>
        <v>0</v>
      </c>
      <c r="P50" s="1">
        <v>3</v>
      </c>
      <c r="AA50" s="1">
        <f>IF(P50=1,$O$3,IF(P50=2,$O$4,$O$5))</f>
        <v>0</v>
      </c>
    </row>
    <row r="51">
      <c r="A51" s="1" t="s">
        <v>510</v>
      </c>
      <c r="E51" s="27" t="s">
        <v>506</v>
      </c>
    </row>
    <row r="52" ht="26">
      <c r="A52" s="1" t="s">
        <v>511</v>
      </c>
      <c r="E52" s="32" t="s">
        <v>11260</v>
      </c>
    </row>
    <row r="53" ht="25">
      <c r="A53" s="1" t="s">
        <v>513</v>
      </c>
      <c r="E53" s="27" t="s">
        <v>6048</v>
      </c>
    </row>
    <row r="54">
      <c r="A54" s="1" t="s">
        <v>504</v>
      </c>
      <c r="B54" s="1">
        <v>16</v>
      </c>
      <c r="C54" s="26" t="s">
        <v>11279</v>
      </c>
      <c r="D54" t="s">
        <v>600</v>
      </c>
      <c r="E54" s="27" t="s">
        <v>11280</v>
      </c>
      <c r="F54" s="28" t="s">
        <v>519</v>
      </c>
      <c r="G54" s="29">
        <v>2</v>
      </c>
      <c r="H54" s="28">
        <v>0</v>
      </c>
      <c r="I54" s="30">
        <f>ROUND(G54*H54,P4)</f>
        <v>0</v>
      </c>
      <c r="L54" s="30">
        <v>0</v>
      </c>
      <c r="M54" s="24">
        <f>ROUND(G54*L54,P4)</f>
        <v>0</v>
      </c>
      <c r="N54" s="25" t="s">
        <v>6046</v>
      </c>
      <c r="O54" s="31">
        <f>M54*AA54</f>
        <v>0</v>
      </c>
      <c r="P54" s="1">
        <v>3</v>
      </c>
      <c r="AA54" s="1">
        <f>IF(P54=1,$O$3,IF(P54=2,$O$4,$O$5))</f>
        <v>0</v>
      </c>
    </row>
    <row r="55">
      <c r="A55" s="1" t="s">
        <v>510</v>
      </c>
      <c r="E55" s="27" t="s">
        <v>506</v>
      </c>
    </row>
    <row r="56" ht="39">
      <c r="A56" s="1" t="s">
        <v>511</v>
      </c>
      <c r="E56" s="32" t="s">
        <v>11281</v>
      </c>
    </row>
    <row r="57" ht="25">
      <c r="A57" s="1" t="s">
        <v>513</v>
      </c>
      <c r="E57" s="27" t="s">
        <v>6048</v>
      </c>
    </row>
    <row r="58" ht="25">
      <c r="A58" s="1" t="s">
        <v>504</v>
      </c>
      <c r="B58" s="1">
        <v>19</v>
      </c>
      <c r="C58" s="26" t="s">
        <v>11282</v>
      </c>
      <c r="D58" t="s">
        <v>600</v>
      </c>
      <c r="E58" s="27" t="s">
        <v>11283</v>
      </c>
      <c r="F58" s="28" t="s">
        <v>519</v>
      </c>
      <c r="G58" s="29">
        <v>1</v>
      </c>
      <c r="H58" s="28">
        <v>0</v>
      </c>
      <c r="I58" s="30">
        <f>ROUND(G58*H58,P4)</f>
        <v>0</v>
      </c>
      <c r="L58" s="30">
        <v>0</v>
      </c>
      <c r="M58" s="24">
        <f>ROUND(G58*L58,P4)</f>
        <v>0</v>
      </c>
      <c r="N58" s="25" t="s">
        <v>6046</v>
      </c>
      <c r="O58" s="31">
        <f>M58*AA58</f>
        <v>0</v>
      </c>
      <c r="P58" s="1">
        <v>3</v>
      </c>
      <c r="AA58" s="1">
        <f>IF(P58=1,$O$3,IF(P58=2,$O$4,$O$5))</f>
        <v>0</v>
      </c>
    </row>
    <row r="59">
      <c r="A59" s="1" t="s">
        <v>510</v>
      </c>
      <c r="E59" s="27" t="s">
        <v>506</v>
      </c>
    </row>
    <row r="60" ht="26">
      <c r="A60" s="1" t="s">
        <v>511</v>
      </c>
      <c r="E60" s="32" t="s">
        <v>11284</v>
      </c>
    </row>
    <row r="61" ht="25">
      <c r="A61" s="1" t="s">
        <v>513</v>
      </c>
      <c r="E61" s="27" t="s">
        <v>6048</v>
      </c>
    </row>
    <row r="62">
      <c r="A62" s="1" t="s">
        <v>504</v>
      </c>
      <c r="B62" s="1">
        <v>18</v>
      </c>
      <c r="C62" s="26" t="s">
        <v>11285</v>
      </c>
      <c r="D62" t="s">
        <v>600</v>
      </c>
      <c r="E62" s="27" t="s">
        <v>11286</v>
      </c>
      <c r="F62" s="28" t="s">
        <v>519</v>
      </c>
      <c r="G62" s="29">
        <v>1</v>
      </c>
      <c r="H62" s="28">
        <v>0.00095</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11287</v>
      </c>
    </row>
    <row r="65">
      <c r="A65" s="1" t="s">
        <v>513</v>
      </c>
      <c r="E65" s="27" t="s">
        <v>506</v>
      </c>
    </row>
    <row r="66">
      <c r="A66" s="1" t="s">
        <v>504</v>
      </c>
      <c r="B66" s="1">
        <v>20</v>
      </c>
      <c r="C66" s="26" t="s">
        <v>11288</v>
      </c>
      <c r="D66" t="s">
        <v>600</v>
      </c>
      <c r="E66" s="27" t="s">
        <v>11289</v>
      </c>
      <c r="F66" s="28" t="s">
        <v>519</v>
      </c>
      <c r="G66" s="29">
        <v>1</v>
      </c>
      <c r="H66" s="28">
        <v>0.00075000000000000002</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11284</v>
      </c>
    </row>
    <row r="69">
      <c r="A69" s="1" t="s">
        <v>513</v>
      </c>
      <c r="E69" s="27" t="s">
        <v>506</v>
      </c>
    </row>
    <row r="70">
      <c r="A70" s="1" t="s">
        <v>504</v>
      </c>
      <c r="B70" s="1">
        <v>9</v>
      </c>
      <c r="C70" s="26" t="s">
        <v>11290</v>
      </c>
      <c r="D70" t="s">
        <v>600</v>
      </c>
      <c r="E70" s="27" t="s">
        <v>11291</v>
      </c>
      <c r="F70" s="28" t="s">
        <v>519</v>
      </c>
      <c r="G70" s="29">
        <v>2</v>
      </c>
      <c r="H70" s="28">
        <v>0.00095</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11292</v>
      </c>
    </row>
    <row r="73">
      <c r="A73" s="1" t="s">
        <v>513</v>
      </c>
      <c r="E73" s="27" t="s">
        <v>506</v>
      </c>
    </row>
    <row r="74">
      <c r="A74" s="1" t="s">
        <v>504</v>
      </c>
      <c r="B74" s="1">
        <v>8</v>
      </c>
      <c r="C74" s="26" t="s">
        <v>11293</v>
      </c>
      <c r="D74" t="s">
        <v>600</v>
      </c>
      <c r="E74" s="27" t="s">
        <v>11294</v>
      </c>
      <c r="F74" s="28" t="s">
        <v>519</v>
      </c>
      <c r="G74" s="29">
        <v>3</v>
      </c>
      <c r="H74" s="28">
        <v>0.00095</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11295</v>
      </c>
    </row>
    <row r="77">
      <c r="A77" s="1" t="s">
        <v>513</v>
      </c>
      <c r="E77" s="27" t="s">
        <v>506</v>
      </c>
    </row>
    <row r="78">
      <c r="A78" s="1" t="s">
        <v>504</v>
      </c>
      <c r="B78" s="1">
        <v>4</v>
      </c>
      <c r="C78" s="26" t="s">
        <v>11296</v>
      </c>
      <c r="D78" t="s">
        <v>600</v>
      </c>
      <c r="E78" s="27" t="s">
        <v>11297</v>
      </c>
      <c r="F78" s="28" t="s">
        <v>519</v>
      </c>
      <c r="G78" s="29">
        <v>1</v>
      </c>
      <c r="H78" s="28">
        <v>0.00050000000000000001</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11269</v>
      </c>
    </row>
    <row r="81">
      <c r="A81" s="1" t="s">
        <v>513</v>
      </c>
      <c r="E81" s="27" t="s">
        <v>506</v>
      </c>
    </row>
    <row r="82">
      <c r="A82" s="1" t="s">
        <v>504</v>
      </c>
      <c r="B82" s="1">
        <v>2</v>
      </c>
      <c r="C82" s="26" t="s">
        <v>11298</v>
      </c>
      <c r="D82" t="s">
        <v>600</v>
      </c>
      <c r="E82" s="27" t="s">
        <v>11299</v>
      </c>
      <c r="F82" s="28" t="s">
        <v>519</v>
      </c>
      <c r="G82" s="29">
        <v>3</v>
      </c>
      <c r="H82" s="28">
        <v>0.00050000000000000001</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11266</v>
      </c>
    </row>
    <row r="85">
      <c r="A85" s="1" t="s">
        <v>513</v>
      </c>
      <c r="E85" s="27" t="s">
        <v>506</v>
      </c>
    </row>
    <row r="86">
      <c r="A86" s="1" t="s">
        <v>504</v>
      </c>
      <c r="B86" s="1">
        <v>7</v>
      </c>
      <c r="C86" s="26" t="s">
        <v>11300</v>
      </c>
      <c r="D86" t="s">
        <v>600</v>
      </c>
      <c r="E86" s="27" t="s">
        <v>11301</v>
      </c>
      <c r="F86" s="28" t="s">
        <v>519</v>
      </c>
      <c r="G86" s="29">
        <v>5</v>
      </c>
      <c r="H86" s="28">
        <v>0</v>
      </c>
      <c r="I86" s="30">
        <f>ROUND(G86*H86,P4)</f>
        <v>0</v>
      </c>
      <c r="L86" s="30">
        <v>0</v>
      </c>
      <c r="M86" s="24">
        <f>ROUND(G86*L86,P4)</f>
        <v>0</v>
      </c>
      <c r="N86" s="25" t="s">
        <v>506</v>
      </c>
      <c r="O86" s="31">
        <f>M86*AA86</f>
        <v>0</v>
      </c>
      <c r="P86" s="1">
        <v>3</v>
      </c>
      <c r="AA86" s="1">
        <f>IF(P86=1,$O$3,IF(P86=2,$O$4,$O$5))</f>
        <v>0</v>
      </c>
    </row>
    <row r="87">
      <c r="A87" s="1" t="s">
        <v>510</v>
      </c>
      <c r="E87" s="27" t="s">
        <v>506</v>
      </c>
    </row>
    <row r="88" ht="39">
      <c r="A88" s="1" t="s">
        <v>511</v>
      </c>
      <c r="E88" s="32" t="s">
        <v>11302</v>
      </c>
    </row>
    <row r="89">
      <c r="A89" s="1" t="s">
        <v>513</v>
      </c>
      <c r="E89" s="27" t="s">
        <v>506</v>
      </c>
    </row>
    <row r="90" ht="13">
      <c r="A90" s="1" t="s">
        <v>501</v>
      </c>
      <c r="C90" s="22" t="s">
        <v>604</v>
      </c>
      <c r="E90" s="23" t="s">
        <v>11303</v>
      </c>
      <c r="L90" s="24">
        <f>SUMIFS(L91:L182,A91:A182,"P")</f>
        <v>0</v>
      </c>
      <c r="M90" s="24">
        <f>SUMIFS(M91:M182,A91:A182,"P")</f>
        <v>0</v>
      </c>
      <c r="N90" s="25"/>
    </row>
    <row r="91">
      <c r="A91" s="1" t="s">
        <v>504</v>
      </c>
      <c r="B91" s="1">
        <v>42</v>
      </c>
      <c r="C91" s="26" t="s">
        <v>11304</v>
      </c>
      <c r="D91" t="s">
        <v>604</v>
      </c>
      <c r="E91" s="27" t="s">
        <v>11305</v>
      </c>
      <c r="F91" s="28" t="s">
        <v>519</v>
      </c>
      <c r="G91" s="29">
        <v>1</v>
      </c>
      <c r="H91" s="28">
        <v>0.010500000000000001</v>
      </c>
      <c r="I91" s="30">
        <f>ROUND(G91*H91,P4)</f>
        <v>0</v>
      </c>
      <c r="L91" s="30">
        <v>0</v>
      </c>
      <c r="M91" s="24">
        <f>ROUND(G91*L91,P4)</f>
        <v>0</v>
      </c>
      <c r="N91" s="25" t="s">
        <v>6046</v>
      </c>
      <c r="O91" s="31">
        <f>M91*AA91</f>
        <v>0</v>
      </c>
      <c r="P91" s="1">
        <v>3</v>
      </c>
      <c r="AA91" s="1">
        <f>IF(P91=1,$O$3,IF(P91=2,$O$4,$O$5))</f>
        <v>0</v>
      </c>
    </row>
    <row r="92">
      <c r="A92" s="1" t="s">
        <v>510</v>
      </c>
      <c r="E92" s="27" t="s">
        <v>506</v>
      </c>
    </row>
    <row r="93" ht="26">
      <c r="A93" s="1" t="s">
        <v>511</v>
      </c>
      <c r="E93" s="32" t="s">
        <v>521</v>
      </c>
    </row>
    <row r="94" ht="25">
      <c r="A94" s="1" t="s">
        <v>513</v>
      </c>
      <c r="E94" s="27" t="s">
        <v>6048</v>
      </c>
    </row>
    <row r="95">
      <c r="A95" s="1" t="s">
        <v>504</v>
      </c>
      <c r="B95" s="1">
        <v>26</v>
      </c>
      <c r="C95" s="26" t="s">
        <v>11252</v>
      </c>
      <c r="D95" t="s">
        <v>604</v>
      </c>
      <c r="E95" s="27" t="s">
        <v>11253</v>
      </c>
      <c r="F95" s="28" t="s">
        <v>519</v>
      </c>
      <c r="G95" s="29">
        <v>1</v>
      </c>
      <c r="H95" s="28">
        <v>0.00050000000000000001</v>
      </c>
      <c r="I95" s="30">
        <f>ROUND(G95*H95,P4)</f>
        <v>0</v>
      </c>
      <c r="L95" s="30">
        <v>0</v>
      </c>
      <c r="M95" s="24">
        <f>ROUND(G95*L95,P4)</f>
        <v>0</v>
      </c>
      <c r="N95" s="25" t="s">
        <v>6046</v>
      </c>
      <c r="O95" s="31">
        <f>M95*AA95</f>
        <v>0</v>
      </c>
      <c r="P95" s="1">
        <v>3</v>
      </c>
      <c r="AA95" s="1">
        <f>IF(P95=1,$O$3,IF(P95=2,$O$4,$O$5))</f>
        <v>0</v>
      </c>
    </row>
    <row r="96">
      <c r="A96" s="1" t="s">
        <v>510</v>
      </c>
      <c r="E96" s="27" t="s">
        <v>506</v>
      </c>
    </row>
    <row r="97" ht="26">
      <c r="A97" s="1" t="s">
        <v>511</v>
      </c>
      <c r="E97" s="32" t="s">
        <v>11306</v>
      </c>
    </row>
    <row r="98" ht="25">
      <c r="A98" s="1" t="s">
        <v>513</v>
      </c>
      <c r="E98" s="27" t="s">
        <v>6048</v>
      </c>
    </row>
    <row r="99">
      <c r="A99" s="1" t="s">
        <v>504</v>
      </c>
      <c r="B99" s="1">
        <v>33</v>
      </c>
      <c r="C99" s="26" t="s">
        <v>11258</v>
      </c>
      <c r="D99" t="s">
        <v>604</v>
      </c>
      <c r="E99" s="27" t="s">
        <v>11259</v>
      </c>
      <c r="F99" s="28" t="s">
        <v>519</v>
      </c>
      <c r="G99" s="29">
        <v>6</v>
      </c>
      <c r="H99" s="28">
        <v>0.00012</v>
      </c>
      <c r="I99" s="30">
        <f>ROUND(G99*H99,P4)</f>
        <v>0</v>
      </c>
      <c r="L99" s="30">
        <v>0</v>
      </c>
      <c r="M99" s="24">
        <f>ROUND(G99*L99,P4)</f>
        <v>0</v>
      </c>
      <c r="N99" s="25" t="s">
        <v>6046</v>
      </c>
      <c r="O99" s="31">
        <f>M99*AA99</f>
        <v>0</v>
      </c>
      <c r="P99" s="1">
        <v>3</v>
      </c>
      <c r="AA99" s="1">
        <f>IF(P99=1,$O$3,IF(P99=2,$O$4,$O$5))</f>
        <v>0</v>
      </c>
    </row>
    <row r="100">
      <c r="A100" s="1" t="s">
        <v>510</v>
      </c>
      <c r="E100" s="27" t="s">
        <v>506</v>
      </c>
    </row>
    <row r="101" ht="26">
      <c r="A101" s="1" t="s">
        <v>511</v>
      </c>
      <c r="E101" s="32" t="s">
        <v>11307</v>
      </c>
    </row>
    <row r="102" ht="25">
      <c r="A102" s="1" t="s">
        <v>513</v>
      </c>
      <c r="E102" s="27" t="s">
        <v>6048</v>
      </c>
    </row>
    <row r="103">
      <c r="A103" s="1" t="s">
        <v>504</v>
      </c>
      <c r="B103" s="1">
        <v>31</v>
      </c>
      <c r="C103" s="26" t="s">
        <v>11261</v>
      </c>
      <c r="D103" t="s">
        <v>604</v>
      </c>
      <c r="E103" s="27" t="s">
        <v>11262</v>
      </c>
      <c r="F103" s="28" t="s">
        <v>519</v>
      </c>
      <c r="G103" s="29">
        <v>1</v>
      </c>
      <c r="H103" s="28">
        <v>0.0012999999999999999</v>
      </c>
      <c r="I103" s="30">
        <f>ROUND(G103*H103,P4)</f>
        <v>0</v>
      </c>
      <c r="L103" s="30">
        <v>0</v>
      </c>
      <c r="M103" s="24">
        <f>ROUND(G103*L103,P4)</f>
        <v>0</v>
      </c>
      <c r="N103" s="25" t="s">
        <v>6046</v>
      </c>
      <c r="O103" s="31">
        <f>M103*AA103</f>
        <v>0</v>
      </c>
      <c r="P103" s="1">
        <v>3</v>
      </c>
      <c r="AA103" s="1">
        <f>IF(P103=1,$O$3,IF(P103=2,$O$4,$O$5))</f>
        <v>0</v>
      </c>
    </row>
    <row r="104">
      <c r="A104" s="1" t="s">
        <v>510</v>
      </c>
      <c r="E104" s="27" t="s">
        <v>506</v>
      </c>
    </row>
    <row r="105" ht="26">
      <c r="A105" s="1" t="s">
        <v>511</v>
      </c>
      <c r="E105" s="32" t="s">
        <v>11269</v>
      </c>
    </row>
    <row r="106" ht="25">
      <c r="A106" s="1" t="s">
        <v>513</v>
      </c>
      <c r="E106" s="27" t="s">
        <v>6048</v>
      </c>
    </row>
    <row r="107">
      <c r="A107" s="1" t="s">
        <v>504</v>
      </c>
      <c r="B107" s="1">
        <v>40</v>
      </c>
      <c r="C107" s="26" t="s">
        <v>11308</v>
      </c>
      <c r="D107" t="s">
        <v>604</v>
      </c>
      <c r="E107" s="27" t="s">
        <v>11309</v>
      </c>
      <c r="F107" s="28" t="s">
        <v>1553</v>
      </c>
      <c r="G107" s="29">
        <v>2.3759999999999999</v>
      </c>
      <c r="H107" s="28">
        <v>0.01652</v>
      </c>
      <c r="I107" s="30">
        <f>ROUND(G107*H107,P4)</f>
        <v>0</v>
      </c>
      <c r="L107" s="30">
        <v>0</v>
      </c>
      <c r="M107" s="24">
        <f>ROUND(G107*L107,P4)</f>
        <v>0</v>
      </c>
      <c r="N107" s="25" t="s">
        <v>6046</v>
      </c>
      <c r="O107" s="31">
        <f>M107*AA107</f>
        <v>0</v>
      </c>
      <c r="P107" s="1">
        <v>3</v>
      </c>
      <c r="AA107" s="1">
        <f>IF(P107=1,$O$3,IF(P107=2,$O$4,$O$5))</f>
        <v>0</v>
      </c>
    </row>
    <row r="108">
      <c r="A108" s="1" t="s">
        <v>510</v>
      </c>
      <c r="E108" s="27" t="s">
        <v>506</v>
      </c>
    </row>
    <row r="109" ht="26">
      <c r="A109" s="1" t="s">
        <v>511</v>
      </c>
      <c r="E109" s="32" t="s">
        <v>11310</v>
      </c>
    </row>
    <row r="110" ht="25">
      <c r="A110" s="1" t="s">
        <v>513</v>
      </c>
      <c r="E110" s="27" t="s">
        <v>6048</v>
      </c>
    </row>
    <row r="111">
      <c r="A111" s="1" t="s">
        <v>504</v>
      </c>
      <c r="B111" s="1">
        <v>21</v>
      </c>
      <c r="C111" s="26" t="s">
        <v>11264</v>
      </c>
      <c r="D111" t="s">
        <v>604</v>
      </c>
      <c r="E111" s="27" t="s">
        <v>11265</v>
      </c>
      <c r="F111" s="28" t="s">
        <v>519</v>
      </c>
      <c r="G111" s="29">
        <v>2</v>
      </c>
      <c r="H111" s="28">
        <v>0</v>
      </c>
      <c r="I111" s="30">
        <f>ROUND(G111*H111,P4)</f>
        <v>0</v>
      </c>
      <c r="L111" s="30">
        <v>0</v>
      </c>
      <c r="M111" s="24">
        <f>ROUND(G111*L111,P4)</f>
        <v>0</v>
      </c>
      <c r="N111" s="25" t="s">
        <v>6046</v>
      </c>
      <c r="O111" s="31">
        <f>M111*AA111</f>
        <v>0</v>
      </c>
      <c r="P111" s="1">
        <v>3</v>
      </c>
      <c r="AA111" s="1">
        <f>IF(P111=1,$O$3,IF(P111=2,$O$4,$O$5))</f>
        <v>0</v>
      </c>
    </row>
    <row r="112">
      <c r="A112" s="1" t="s">
        <v>510</v>
      </c>
      <c r="E112" s="27" t="s">
        <v>506</v>
      </c>
    </row>
    <row r="113" ht="26">
      <c r="A113" s="1" t="s">
        <v>511</v>
      </c>
      <c r="E113" s="32" t="s">
        <v>11311</v>
      </c>
    </row>
    <row r="114" ht="25">
      <c r="A114" s="1" t="s">
        <v>513</v>
      </c>
      <c r="E114" s="27" t="s">
        <v>6048</v>
      </c>
    </row>
    <row r="115">
      <c r="A115" s="1" t="s">
        <v>504</v>
      </c>
      <c r="B115" s="1">
        <v>23</v>
      </c>
      <c r="C115" s="26" t="s">
        <v>11267</v>
      </c>
      <c r="D115" t="s">
        <v>604</v>
      </c>
      <c r="E115" s="27" t="s">
        <v>11268</v>
      </c>
      <c r="F115" s="28" t="s">
        <v>519</v>
      </c>
      <c r="G115" s="29">
        <v>1</v>
      </c>
      <c r="H115" s="28">
        <v>0</v>
      </c>
      <c r="I115" s="30">
        <f>ROUND(G115*H115,P4)</f>
        <v>0</v>
      </c>
      <c r="L115" s="30">
        <v>0</v>
      </c>
      <c r="M115" s="24">
        <f>ROUND(G115*L115,P4)</f>
        <v>0</v>
      </c>
      <c r="N115" s="25" t="s">
        <v>6046</v>
      </c>
      <c r="O115" s="31">
        <f>M115*AA115</f>
        <v>0</v>
      </c>
      <c r="P115" s="1">
        <v>3</v>
      </c>
      <c r="AA115" s="1">
        <f>IF(P115=1,$O$3,IF(P115=2,$O$4,$O$5))</f>
        <v>0</v>
      </c>
    </row>
    <row r="116">
      <c r="A116" s="1" t="s">
        <v>510</v>
      </c>
      <c r="E116" s="27" t="s">
        <v>506</v>
      </c>
    </row>
    <row r="117" ht="26">
      <c r="A117" s="1" t="s">
        <v>511</v>
      </c>
      <c r="E117" s="32" t="s">
        <v>11312</v>
      </c>
    </row>
    <row r="118" ht="25">
      <c r="A118" s="1" t="s">
        <v>513</v>
      </c>
      <c r="E118" s="27" t="s">
        <v>6048</v>
      </c>
    </row>
    <row r="119">
      <c r="A119" s="1" t="s">
        <v>504</v>
      </c>
      <c r="B119" s="1">
        <v>25</v>
      </c>
      <c r="C119" s="26" t="s">
        <v>11270</v>
      </c>
      <c r="D119" t="s">
        <v>604</v>
      </c>
      <c r="E119" s="27" t="s">
        <v>11271</v>
      </c>
      <c r="F119" s="28" t="s">
        <v>519</v>
      </c>
      <c r="G119" s="29">
        <v>1</v>
      </c>
      <c r="H119" s="28">
        <v>0</v>
      </c>
      <c r="I119" s="30">
        <f>ROUND(G119*H119,P4)</f>
        <v>0</v>
      </c>
      <c r="L119" s="30">
        <v>0</v>
      </c>
      <c r="M119" s="24">
        <f>ROUND(G119*L119,P4)</f>
        <v>0</v>
      </c>
      <c r="N119" s="25" t="s">
        <v>6046</v>
      </c>
      <c r="O119" s="31">
        <f>M119*AA119</f>
        <v>0</v>
      </c>
      <c r="P119" s="1">
        <v>3</v>
      </c>
      <c r="AA119" s="1">
        <f>IF(P119=1,$O$3,IF(P119=2,$O$4,$O$5))</f>
        <v>0</v>
      </c>
    </row>
    <row r="120">
      <c r="A120" s="1" t="s">
        <v>510</v>
      </c>
      <c r="E120" s="27" t="s">
        <v>506</v>
      </c>
    </row>
    <row r="121" ht="26">
      <c r="A121" s="1" t="s">
        <v>511</v>
      </c>
      <c r="E121" s="32" t="s">
        <v>11306</v>
      </c>
    </row>
    <row r="122" ht="25">
      <c r="A122" s="1" t="s">
        <v>513</v>
      </c>
      <c r="E122" s="27" t="s">
        <v>6048</v>
      </c>
    </row>
    <row r="123">
      <c r="A123" s="1" t="s">
        <v>504</v>
      </c>
      <c r="B123" s="1">
        <v>30</v>
      </c>
      <c r="C123" s="26" t="s">
        <v>11275</v>
      </c>
      <c r="D123" t="s">
        <v>604</v>
      </c>
      <c r="E123" s="27" t="s">
        <v>11276</v>
      </c>
      <c r="F123" s="28" t="s">
        <v>519</v>
      </c>
      <c r="G123" s="29">
        <v>1</v>
      </c>
      <c r="H123" s="28">
        <v>0</v>
      </c>
      <c r="I123" s="30">
        <f>ROUND(G123*H123,P4)</f>
        <v>0</v>
      </c>
      <c r="L123" s="30">
        <v>0</v>
      </c>
      <c r="M123" s="24">
        <f>ROUND(G123*L123,P4)</f>
        <v>0</v>
      </c>
      <c r="N123" s="25" t="s">
        <v>6046</v>
      </c>
      <c r="O123" s="31">
        <f>M123*AA123</f>
        <v>0</v>
      </c>
      <c r="P123" s="1">
        <v>3</v>
      </c>
      <c r="AA123" s="1">
        <f>IF(P123=1,$O$3,IF(P123=2,$O$4,$O$5))</f>
        <v>0</v>
      </c>
    </row>
    <row r="124">
      <c r="A124" s="1" t="s">
        <v>510</v>
      </c>
      <c r="E124" s="27" t="s">
        <v>506</v>
      </c>
    </row>
    <row r="125" ht="26">
      <c r="A125" s="1" t="s">
        <v>511</v>
      </c>
      <c r="E125" s="32" t="s">
        <v>11269</v>
      </c>
    </row>
    <row r="126" ht="25">
      <c r="A126" s="1" t="s">
        <v>513</v>
      </c>
      <c r="E126" s="27" t="s">
        <v>6048</v>
      </c>
    </row>
    <row r="127">
      <c r="A127" s="1" t="s">
        <v>504</v>
      </c>
      <c r="B127" s="1">
        <v>32</v>
      </c>
      <c r="C127" s="26" t="s">
        <v>11277</v>
      </c>
      <c r="D127" t="s">
        <v>604</v>
      </c>
      <c r="E127" s="27" t="s">
        <v>11278</v>
      </c>
      <c r="F127" s="28" t="s">
        <v>519</v>
      </c>
      <c r="G127" s="29">
        <v>6</v>
      </c>
      <c r="H127" s="28">
        <v>0</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
      <c r="A129" s="1" t="s">
        <v>511</v>
      </c>
      <c r="E129" s="32" t="s">
        <v>11307</v>
      </c>
    </row>
    <row r="130" ht="25">
      <c r="A130" s="1" t="s">
        <v>513</v>
      </c>
      <c r="E130" s="27" t="s">
        <v>6048</v>
      </c>
    </row>
    <row r="131" ht="25">
      <c r="A131" s="1" t="s">
        <v>504</v>
      </c>
      <c r="B131" s="1">
        <v>34</v>
      </c>
      <c r="C131" s="26" t="s">
        <v>11313</v>
      </c>
      <c r="D131" t="s">
        <v>604</v>
      </c>
      <c r="E131" s="27" t="s">
        <v>11314</v>
      </c>
      <c r="F131" s="28" t="s">
        <v>519</v>
      </c>
      <c r="G131" s="29">
        <v>2</v>
      </c>
      <c r="H131" s="28">
        <v>0</v>
      </c>
      <c r="I131" s="30">
        <f>ROUND(G131*H131,P4)</f>
        <v>0</v>
      </c>
      <c r="L131" s="30">
        <v>0</v>
      </c>
      <c r="M131" s="24">
        <f>ROUND(G131*L131,P4)</f>
        <v>0</v>
      </c>
      <c r="N131" s="25" t="s">
        <v>6046</v>
      </c>
      <c r="O131" s="31">
        <f>M131*AA131</f>
        <v>0</v>
      </c>
      <c r="P131" s="1">
        <v>3</v>
      </c>
      <c r="AA131" s="1">
        <f>IF(P131=1,$O$3,IF(P131=2,$O$4,$O$5))</f>
        <v>0</v>
      </c>
    </row>
    <row r="132">
      <c r="A132" s="1" t="s">
        <v>510</v>
      </c>
      <c r="E132" s="27" t="s">
        <v>506</v>
      </c>
    </row>
    <row r="133" ht="26">
      <c r="A133" s="1" t="s">
        <v>511</v>
      </c>
      <c r="E133" s="32" t="s">
        <v>529</v>
      </c>
    </row>
    <row r="134" ht="25">
      <c r="A134" s="1" t="s">
        <v>513</v>
      </c>
      <c r="E134" s="27" t="s">
        <v>6048</v>
      </c>
    </row>
    <row r="135" ht="25">
      <c r="A135" s="1" t="s">
        <v>504</v>
      </c>
      <c r="B135" s="1">
        <v>35</v>
      </c>
      <c r="C135" s="26" t="s">
        <v>11315</v>
      </c>
      <c r="D135" t="s">
        <v>604</v>
      </c>
      <c r="E135" s="27" t="s">
        <v>11316</v>
      </c>
      <c r="F135" s="28" t="s">
        <v>519</v>
      </c>
      <c r="G135" s="29">
        <v>2</v>
      </c>
      <c r="H135" s="28">
        <v>0</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
      <c r="A137" s="1" t="s">
        <v>511</v>
      </c>
      <c r="E137" s="32" t="s">
        <v>529</v>
      </c>
    </row>
    <row r="138" ht="25">
      <c r="A138" s="1" t="s">
        <v>513</v>
      </c>
      <c r="E138" s="27" t="s">
        <v>6048</v>
      </c>
    </row>
    <row r="139" ht="25">
      <c r="A139" s="1" t="s">
        <v>504</v>
      </c>
      <c r="B139" s="1">
        <v>37</v>
      </c>
      <c r="C139" s="26" t="s">
        <v>11317</v>
      </c>
      <c r="D139" t="s">
        <v>604</v>
      </c>
      <c r="E139" s="27" t="s">
        <v>11318</v>
      </c>
      <c r="F139" s="28" t="s">
        <v>519</v>
      </c>
      <c r="G139" s="29">
        <v>1</v>
      </c>
      <c r="H139" s="28">
        <v>0</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
      <c r="A141" s="1" t="s">
        <v>511</v>
      </c>
      <c r="E141" s="32" t="s">
        <v>521</v>
      </c>
    </row>
    <row r="142" ht="25">
      <c r="A142" s="1" t="s">
        <v>513</v>
      </c>
      <c r="E142" s="27" t="s">
        <v>6048</v>
      </c>
    </row>
    <row r="143" ht="25">
      <c r="A143" s="1" t="s">
        <v>504</v>
      </c>
      <c r="B143" s="1">
        <v>39</v>
      </c>
      <c r="C143" s="26" t="s">
        <v>11319</v>
      </c>
      <c r="D143" t="s">
        <v>604</v>
      </c>
      <c r="E143" s="27" t="s">
        <v>11320</v>
      </c>
      <c r="F143" s="28" t="s">
        <v>519</v>
      </c>
      <c r="G143" s="29">
        <v>1</v>
      </c>
      <c r="H143" s="28">
        <v>0</v>
      </c>
      <c r="I143" s="30">
        <f>ROUND(G143*H143,P4)</f>
        <v>0</v>
      </c>
      <c r="L143" s="30">
        <v>0</v>
      </c>
      <c r="M143" s="24">
        <f>ROUND(G143*L143,P4)</f>
        <v>0</v>
      </c>
      <c r="N143" s="25" t="s">
        <v>6046</v>
      </c>
      <c r="O143" s="31">
        <f>M143*AA143</f>
        <v>0</v>
      </c>
      <c r="P143" s="1">
        <v>3</v>
      </c>
      <c r="AA143" s="1">
        <f>IF(P143=1,$O$3,IF(P143=2,$O$4,$O$5))</f>
        <v>0</v>
      </c>
    </row>
    <row r="144">
      <c r="A144" s="1" t="s">
        <v>510</v>
      </c>
      <c r="E144" s="27" t="s">
        <v>506</v>
      </c>
    </row>
    <row r="145" ht="26">
      <c r="A145" s="1" t="s">
        <v>511</v>
      </c>
      <c r="E145" s="32" t="s">
        <v>521</v>
      </c>
    </row>
    <row r="146" ht="25">
      <c r="A146" s="1" t="s">
        <v>513</v>
      </c>
      <c r="E146" s="27" t="s">
        <v>6048</v>
      </c>
    </row>
    <row r="147" ht="25">
      <c r="A147" s="1" t="s">
        <v>504</v>
      </c>
      <c r="B147" s="1">
        <v>41</v>
      </c>
      <c r="C147" s="26" t="s">
        <v>11321</v>
      </c>
      <c r="D147" t="s">
        <v>604</v>
      </c>
      <c r="E147" s="27" t="s">
        <v>11322</v>
      </c>
      <c r="F147" s="28" t="s">
        <v>519</v>
      </c>
      <c r="G147" s="29">
        <v>1</v>
      </c>
      <c r="H147" s="28">
        <v>0.000136</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
      <c r="A149" s="1" t="s">
        <v>511</v>
      </c>
      <c r="E149" s="32" t="s">
        <v>521</v>
      </c>
    </row>
    <row r="150" ht="25">
      <c r="A150" s="1" t="s">
        <v>513</v>
      </c>
      <c r="E150" s="27" t="s">
        <v>6048</v>
      </c>
    </row>
    <row r="151" ht="25">
      <c r="A151" s="1" t="s">
        <v>504</v>
      </c>
      <c r="B151" s="1">
        <v>43</v>
      </c>
      <c r="C151" s="26" t="s">
        <v>11323</v>
      </c>
      <c r="D151" t="s">
        <v>604</v>
      </c>
      <c r="E151" s="27" t="s">
        <v>11324</v>
      </c>
      <c r="F151" s="28" t="s">
        <v>519</v>
      </c>
      <c r="G151" s="29">
        <v>1</v>
      </c>
      <c r="H151" s="28">
        <v>8.5000000000000006E-05</v>
      </c>
      <c r="I151" s="30">
        <f>ROUND(G151*H151,P4)</f>
        <v>0</v>
      </c>
      <c r="L151" s="30">
        <v>0</v>
      </c>
      <c r="M151" s="24">
        <f>ROUND(G151*L151,P4)</f>
        <v>0</v>
      </c>
      <c r="N151" s="25" t="s">
        <v>6046</v>
      </c>
      <c r="O151" s="31">
        <f>M151*AA151</f>
        <v>0</v>
      </c>
      <c r="P151" s="1">
        <v>3</v>
      </c>
      <c r="AA151" s="1">
        <f>IF(P151=1,$O$3,IF(P151=2,$O$4,$O$5))</f>
        <v>0</v>
      </c>
    </row>
    <row r="152">
      <c r="A152" s="1" t="s">
        <v>510</v>
      </c>
      <c r="E152" s="27" t="s">
        <v>506</v>
      </c>
    </row>
    <row r="153" ht="26">
      <c r="A153" s="1" t="s">
        <v>511</v>
      </c>
      <c r="E153" s="32" t="s">
        <v>10861</v>
      </c>
    </row>
    <row r="154" ht="25">
      <c r="A154" s="1" t="s">
        <v>513</v>
      </c>
      <c r="E154" s="27" t="s">
        <v>6048</v>
      </c>
    </row>
    <row r="155">
      <c r="A155" s="1" t="s">
        <v>504</v>
      </c>
      <c r="B155" s="1">
        <v>38</v>
      </c>
      <c r="C155" s="26" t="s">
        <v>11325</v>
      </c>
      <c r="D155" t="s">
        <v>604</v>
      </c>
      <c r="E155" s="27" t="s">
        <v>11326</v>
      </c>
      <c r="F155" s="28" t="s">
        <v>519</v>
      </c>
      <c r="G155" s="29">
        <v>1</v>
      </c>
      <c r="H155" s="28">
        <v>0.071999999999999995</v>
      </c>
      <c r="I155" s="30">
        <f>ROUND(G155*H155,P4)</f>
        <v>0</v>
      </c>
      <c r="L155" s="30">
        <v>0</v>
      </c>
      <c r="M155" s="24">
        <f>ROUND(G155*L155,P4)</f>
        <v>0</v>
      </c>
      <c r="N155" s="25" t="s">
        <v>506</v>
      </c>
      <c r="O155" s="31">
        <f>M155*AA155</f>
        <v>0</v>
      </c>
      <c r="P155" s="1">
        <v>3</v>
      </c>
      <c r="AA155" s="1">
        <f>IF(P155=1,$O$3,IF(P155=2,$O$4,$O$5))</f>
        <v>0</v>
      </c>
    </row>
    <row r="156">
      <c r="A156" s="1" t="s">
        <v>510</v>
      </c>
      <c r="E156" s="27" t="s">
        <v>506</v>
      </c>
    </row>
    <row r="157" ht="26">
      <c r="A157" s="1" t="s">
        <v>511</v>
      </c>
      <c r="E157" s="32" t="s">
        <v>521</v>
      </c>
    </row>
    <row r="158">
      <c r="A158" s="1" t="s">
        <v>513</v>
      </c>
      <c r="E158" s="27" t="s">
        <v>506</v>
      </c>
    </row>
    <row r="159">
      <c r="A159" s="1" t="s">
        <v>504</v>
      </c>
      <c r="B159" s="1">
        <v>29</v>
      </c>
      <c r="C159" s="26" t="s">
        <v>11290</v>
      </c>
      <c r="D159" t="s">
        <v>604</v>
      </c>
      <c r="E159" s="27" t="s">
        <v>11291</v>
      </c>
      <c r="F159" s="28" t="s">
        <v>519</v>
      </c>
      <c r="G159" s="29">
        <v>1</v>
      </c>
      <c r="H159" s="28">
        <v>0.00095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11327</v>
      </c>
    </row>
    <row r="162">
      <c r="A162" s="1" t="s">
        <v>513</v>
      </c>
      <c r="E162" s="27" t="s">
        <v>506</v>
      </c>
    </row>
    <row r="163">
      <c r="A163" s="1" t="s">
        <v>504</v>
      </c>
      <c r="B163" s="1">
        <v>28</v>
      </c>
      <c r="C163" s="26" t="s">
        <v>11293</v>
      </c>
      <c r="D163" t="s">
        <v>604</v>
      </c>
      <c r="E163" s="27" t="s">
        <v>11294</v>
      </c>
      <c r="F163" s="28" t="s">
        <v>519</v>
      </c>
      <c r="G163" s="29">
        <v>1</v>
      </c>
      <c r="H163" s="28">
        <v>0.00095</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11328</v>
      </c>
    </row>
    <row r="166">
      <c r="A166" s="1" t="s">
        <v>513</v>
      </c>
      <c r="E166" s="27" t="s">
        <v>506</v>
      </c>
    </row>
    <row r="167">
      <c r="A167" s="1" t="s">
        <v>504</v>
      </c>
      <c r="B167" s="1">
        <v>24</v>
      </c>
      <c r="C167" s="26" t="s">
        <v>11296</v>
      </c>
      <c r="D167" t="s">
        <v>604</v>
      </c>
      <c r="E167" s="27" t="s">
        <v>11297</v>
      </c>
      <c r="F167" s="28" t="s">
        <v>519</v>
      </c>
      <c r="G167" s="29">
        <v>1</v>
      </c>
      <c r="H167" s="28">
        <v>0.00050000000000000001</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11312</v>
      </c>
    </row>
    <row r="170">
      <c r="A170" s="1" t="s">
        <v>513</v>
      </c>
      <c r="E170" s="27" t="s">
        <v>506</v>
      </c>
    </row>
    <row r="171">
      <c r="A171" s="1" t="s">
        <v>504</v>
      </c>
      <c r="B171" s="1">
        <v>22</v>
      </c>
      <c r="C171" s="26" t="s">
        <v>11298</v>
      </c>
      <c r="D171" t="s">
        <v>604</v>
      </c>
      <c r="E171" s="27" t="s">
        <v>11299</v>
      </c>
      <c r="F171" s="28" t="s">
        <v>519</v>
      </c>
      <c r="G171" s="29">
        <v>2</v>
      </c>
      <c r="H171" s="28">
        <v>0.00050000000000000001</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11311</v>
      </c>
    </row>
    <row r="174">
      <c r="A174" s="1" t="s">
        <v>513</v>
      </c>
      <c r="E174" s="27" t="s">
        <v>506</v>
      </c>
    </row>
    <row r="175">
      <c r="A175" s="1" t="s">
        <v>504</v>
      </c>
      <c r="B175" s="1">
        <v>36</v>
      </c>
      <c r="C175" s="26" t="s">
        <v>11329</v>
      </c>
      <c r="D175" t="s">
        <v>604</v>
      </c>
      <c r="E175" s="27" t="s">
        <v>11330</v>
      </c>
      <c r="F175" s="28" t="s">
        <v>9273</v>
      </c>
      <c r="G175" s="29">
        <v>1</v>
      </c>
      <c r="H175" s="28">
        <v>0.128</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27</v>
      </c>
      <c r="C179" s="26" t="s">
        <v>11300</v>
      </c>
      <c r="D179" t="s">
        <v>604</v>
      </c>
      <c r="E179" s="27" t="s">
        <v>11301</v>
      </c>
      <c r="F179" s="28" t="s">
        <v>519</v>
      </c>
      <c r="G179" s="29">
        <v>2</v>
      </c>
      <c r="H179" s="28">
        <v>0</v>
      </c>
      <c r="I179" s="30">
        <f>ROUND(G179*H179,P4)</f>
        <v>0</v>
      </c>
      <c r="L179" s="30">
        <v>0</v>
      </c>
      <c r="M179" s="24">
        <f>ROUND(G179*L179,P4)</f>
        <v>0</v>
      </c>
      <c r="N179" s="25" t="s">
        <v>506</v>
      </c>
      <c r="O179" s="31">
        <f>M179*AA179</f>
        <v>0</v>
      </c>
      <c r="P179" s="1">
        <v>3</v>
      </c>
      <c r="AA179" s="1">
        <f>IF(P179=1,$O$3,IF(P179=2,$O$4,$O$5))</f>
        <v>0</v>
      </c>
    </row>
    <row r="180">
      <c r="A180" s="1" t="s">
        <v>510</v>
      </c>
      <c r="E180" s="27" t="s">
        <v>506</v>
      </c>
    </row>
    <row r="181" ht="39">
      <c r="A181" s="1" t="s">
        <v>511</v>
      </c>
      <c r="E181" s="32" t="s">
        <v>11331</v>
      </c>
    </row>
    <row r="182">
      <c r="A182" s="1" t="s">
        <v>513</v>
      </c>
      <c r="E18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11332</v>
      </c>
      <c r="E8" s="23" t="s">
        <v>403</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3774</v>
      </c>
      <c r="D10" t="s">
        <v>3775</v>
      </c>
      <c r="E10" s="27" t="s">
        <v>3776</v>
      </c>
      <c r="F10" s="28" t="s">
        <v>2694</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11333</v>
      </c>
    </row>
    <row r="13" ht="25">
      <c r="A13" s="1" t="s">
        <v>513</v>
      </c>
      <c r="E13" s="27" t="s">
        <v>2695</v>
      </c>
    </row>
    <row r="14" ht="13">
      <c r="A14" s="1" t="s">
        <v>501</v>
      </c>
      <c r="C14" s="22" t="s">
        <v>2015</v>
      </c>
      <c r="E14" s="23" t="s">
        <v>2016</v>
      </c>
      <c r="L14" s="24">
        <f>SUMIFS(L15:L226,A15:A226,"P")</f>
        <v>0</v>
      </c>
      <c r="M14" s="24">
        <f>SUMIFS(M15:M226,A15:A226,"P")</f>
        <v>0</v>
      </c>
      <c r="N14" s="25"/>
    </row>
    <row r="15">
      <c r="A15" s="1" t="s">
        <v>504</v>
      </c>
      <c r="B15" s="1">
        <v>2</v>
      </c>
      <c r="C15" s="26" t="s">
        <v>11334</v>
      </c>
      <c r="D15" t="s">
        <v>506</v>
      </c>
      <c r="E15" s="27" t="s">
        <v>11335</v>
      </c>
      <c r="F15" s="28" t="s">
        <v>563</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11336</v>
      </c>
    </row>
    <row r="18">
      <c r="A18" s="1" t="s">
        <v>513</v>
      </c>
      <c r="E18" s="27" t="s">
        <v>514</v>
      </c>
    </row>
    <row r="19">
      <c r="A19" s="1" t="s">
        <v>504</v>
      </c>
      <c r="B19" s="1">
        <v>3</v>
      </c>
      <c r="C19" s="26" t="s">
        <v>11337</v>
      </c>
      <c r="D19" t="s">
        <v>506</v>
      </c>
      <c r="E19" s="27" t="s">
        <v>11338</v>
      </c>
      <c r="F19" s="28" t="s">
        <v>563</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11339</v>
      </c>
    </row>
    <row r="22">
      <c r="A22" s="1" t="s">
        <v>513</v>
      </c>
      <c r="E22" s="27" t="s">
        <v>514</v>
      </c>
    </row>
    <row r="23">
      <c r="A23" s="1" t="s">
        <v>504</v>
      </c>
      <c r="B23" s="1">
        <v>4</v>
      </c>
      <c r="C23" s="26" t="s">
        <v>11340</v>
      </c>
      <c r="D23" t="s">
        <v>506</v>
      </c>
      <c r="E23" s="27" t="s">
        <v>11341</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11342</v>
      </c>
    </row>
    <row r="26">
      <c r="A26" s="1" t="s">
        <v>513</v>
      </c>
      <c r="E26" s="27" t="s">
        <v>514</v>
      </c>
    </row>
    <row r="27" ht="25">
      <c r="A27" s="1" t="s">
        <v>504</v>
      </c>
      <c r="B27" s="1">
        <v>5</v>
      </c>
      <c r="C27" s="26" t="s">
        <v>11343</v>
      </c>
      <c r="D27" t="s">
        <v>506</v>
      </c>
      <c r="E27" s="27" t="s">
        <v>11344</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11345</v>
      </c>
    </row>
    <row r="30">
      <c r="A30" s="1" t="s">
        <v>513</v>
      </c>
      <c r="E30" s="27" t="s">
        <v>514</v>
      </c>
    </row>
    <row r="31">
      <c r="A31" s="1" t="s">
        <v>504</v>
      </c>
      <c r="B31" s="1">
        <v>6</v>
      </c>
      <c r="C31" s="26" t="s">
        <v>11346</v>
      </c>
      <c r="D31" t="s">
        <v>506</v>
      </c>
      <c r="E31" s="27" t="s">
        <v>11347</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11345</v>
      </c>
    </row>
    <row r="34">
      <c r="A34" s="1" t="s">
        <v>513</v>
      </c>
      <c r="E34" s="27" t="s">
        <v>514</v>
      </c>
    </row>
    <row r="35">
      <c r="A35" s="1" t="s">
        <v>504</v>
      </c>
      <c r="B35" s="1">
        <v>7</v>
      </c>
      <c r="C35" s="26" t="s">
        <v>11348</v>
      </c>
      <c r="D35" t="s">
        <v>506</v>
      </c>
      <c r="E35" s="27" t="s">
        <v>11349</v>
      </c>
      <c r="F35" s="28" t="s">
        <v>11350</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11351</v>
      </c>
    </row>
    <row r="38">
      <c r="A38" s="1" t="s">
        <v>513</v>
      </c>
      <c r="E38" s="27" t="s">
        <v>514</v>
      </c>
    </row>
    <row r="39">
      <c r="A39" s="1" t="s">
        <v>504</v>
      </c>
      <c r="B39" s="1">
        <v>8</v>
      </c>
      <c r="C39" s="26" t="s">
        <v>11352</v>
      </c>
      <c r="D39" t="s">
        <v>506</v>
      </c>
      <c r="E39" s="27" t="s">
        <v>11353</v>
      </c>
      <c r="F39" s="28" t="s">
        <v>2694</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11354</v>
      </c>
    </row>
    <row r="42">
      <c r="A42" s="1" t="s">
        <v>513</v>
      </c>
      <c r="E42" s="27" t="s">
        <v>514</v>
      </c>
    </row>
    <row r="43">
      <c r="A43" s="1" t="s">
        <v>504</v>
      </c>
      <c r="B43" s="1">
        <v>9</v>
      </c>
      <c r="C43" s="26" t="s">
        <v>11355</v>
      </c>
      <c r="D43" t="s">
        <v>506</v>
      </c>
      <c r="E43" s="27" t="s">
        <v>11356</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11357</v>
      </c>
    </row>
    <row r="46">
      <c r="A46" s="1" t="s">
        <v>513</v>
      </c>
      <c r="E46" s="27" t="s">
        <v>514</v>
      </c>
    </row>
    <row r="47">
      <c r="A47" s="1" t="s">
        <v>504</v>
      </c>
      <c r="B47" s="1">
        <v>10</v>
      </c>
      <c r="C47" s="26" t="s">
        <v>11358</v>
      </c>
      <c r="D47" t="s">
        <v>506</v>
      </c>
      <c r="E47" s="27" t="s">
        <v>11359</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11360</v>
      </c>
    </row>
    <row r="50">
      <c r="A50" s="1" t="s">
        <v>513</v>
      </c>
      <c r="E50" s="27" t="s">
        <v>514</v>
      </c>
    </row>
    <row r="51">
      <c r="A51" s="1" t="s">
        <v>504</v>
      </c>
      <c r="B51" s="1">
        <v>11</v>
      </c>
      <c r="C51" s="26" t="s">
        <v>11184</v>
      </c>
      <c r="D51" t="s">
        <v>506</v>
      </c>
      <c r="E51" s="27" t="s">
        <v>11185</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11361</v>
      </c>
    </row>
    <row r="54">
      <c r="A54" s="1" t="s">
        <v>513</v>
      </c>
      <c r="E54" s="27" t="s">
        <v>514</v>
      </c>
    </row>
    <row r="55">
      <c r="A55" s="1" t="s">
        <v>504</v>
      </c>
      <c r="B55" s="1">
        <v>12</v>
      </c>
      <c r="C55" s="26" t="s">
        <v>11362</v>
      </c>
      <c r="D55" t="s">
        <v>506</v>
      </c>
      <c r="E55" s="27" t="s">
        <v>11363</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11364</v>
      </c>
    </row>
    <row r="58">
      <c r="A58" s="1" t="s">
        <v>513</v>
      </c>
      <c r="E58" s="27" t="s">
        <v>514</v>
      </c>
    </row>
    <row r="59">
      <c r="A59" s="1" t="s">
        <v>504</v>
      </c>
      <c r="B59" s="1">
        <v>13</v>
      </c>
      <c r="C59" s="26" t="s">
        <v>11365</v>
      </c>
      <c r="D59" t="s">
        <v>506</v>
      </c>
      <c r="E59" s="27" t="s">
        <v>11366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11367</v>
      </c>
    </row>
    <row r="62">
      <c r="A62" s="1" t="s">
        <v>513</v>
      </c>
      <c r="E62" s="27" t="s">
        <v>514</v>
      </c>
    </row>
    <row r="63">
      <c r="A63" s="1" t="s">
        <v>504</v>
      </c>
      <c r="B63" s="1">
        <v>14</v>
      </c>
      <c r="C63" s="26" t="s">
        <v>11368</v>
      </c>
      <c r="D63" t="s">
        <v>506</v>
      </c>
      <c r="E63" s="27" t="s">
        <v>11369</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11370</v>
      </c>
    </row>
    <row r="66">
      <c r="A66" s="1" t="s">
        <v>513</v>
      </c>
      <c r="E66" s="27" t="s">
        <v>514</v>
      </c>
    </row>
    <row r="67">
      <c r="A67" s="1" t="s">
        <v>504</v>
      </c>
      <c r="B67" s="1">
        <v>15</v>
      </c>
      <c r="C67" s="26" t="s">
        <v>11371</v>
      </c>
      <c r="D67" t="s">
        <v>506</v>
      </c>
      <c r="E67" s="27" t="s">
        <v>11372</v>
      </c>
      <c r="F67" s="28" t="s">
        <v>540</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11373</v>
      </c>
    </row>
    <row r="70">
      <c r="A70" s="1" t="s">
        <v>513</v>
      </c>
      <c r="E70" s="27" t="s">
        <v>514</v>
      </c>
    </row>
    <row r="71" ht="25">
      <c r="A71" s="1" t="s">
        <v>504</v>
      </c>
      <c r="B71" s="1">
        <v>16</v>
      </c>
      <c r="C71" s="26" t="s">
        <v>11374</v>
      </c>
      <c r="D71" t="s">
        <v>506</v>
      </c>
      <c r="E71" s="27" t="s">
        <v>11375</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11376</v>
      </c>
    </row>
    <row r="74">
      <c r="A74" s="1" t="s">
        <v>513</v>
      </c>
      <c r="E74" s="27" t="s">
        <v>514</v>
      </c>
    </row>
    <row r="75" ht="25">
      <c r="A75" s="1" t="s">
        <v>504</v>
      </c>
      <c r="B75" s="1">
        <v>17</v>
      </c>
      <c r="C75" s="26" t="s">
        <v>11377</v>
      </c>
      <c r="D75" t="s">
        <v>506</v>
      </c>
      <c r="E75" s="27" t="s">
        <v>11378</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11379</v>
      </c>
    </row>
    <row r="78">
      <c r="A78" s="1" t="s">
        <v>513</v>
      </c>
      <c r="E78" s="27" t="s">
        <v>514</v>
      </c>
    </row>
    <row r="79">
      <c r="A79" s="1" t="s">
        <v>504</v>
      </c>
      <c r="B79" s="1">
        <v>18</v>
      </c>
      <c r="C79" s="26" t="s">
        <v>11380</v>
      </c>
      <c r="D79" t="s">
        <v>506</v>
      </c>
      <c r="E79" s="27" t="s">
        <v>11381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11364</v>
      </c>
    </row>
    <row r="82">
      <c r="A82" s="1" t="s">
        <v>513</v>
      </c>
      <c r="E82" s="27" t="s">
        <v>514</v>
      </c>
    </row>
    <row r="83" ht="25">
      <c r="A83" s="1" t="s">
        <v>504</v>
      </c>
      <c r="B83" s="1">
        <v>19</v>
      </c>
      <c r="C83" s="26" t="s">
        <v>11382</v>
      </c>
      <c r="D83" t="s">
        <v>506</v>
      </c>
      <c r="E83" s="27" t="s">
        <v>11383</v>
      </c>
      <c r="F83" s="28" t="s">
        <v>540</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11384</v>
      </c>
    </row>
    <row r="86">
      <c r="A86" s="1" t="s">
        <v>513</v>
      </c>
      <c r="E86" s="27" t="s">
        <v>514</v>
      </c>
    </row>
    <row r="87">
      <c r="A87" s="1" t="s">
        <v>504</v>
      </c>
      <c r="B87" s="1">
        <v>20</v>
      </c>
      <c r="C87" s="26" t="s">
        <v>11385</v>
      </c>
      <c r="D87" t="s">
        <v>506</v>
      </c>
      <c r="E87" s="27" t="s">
        <v>11386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11387</v>
      </c>
    </row>
    <row r="90">
      <c r="A90" s="1" t="s">
        <v>513</v>
      </c>
      <c r="E90" s="27" t="s">
        <v>514</v>
      </c>
    </row>
    <row r="91">
      <c r="A91" s="1" t="s">
        <v>504</v>
      </c>
      <c r="B91" s="1">
        <v>21</v>
      </c>
      <c r="C91" s="26" t="s">
        <v>11388</v>
      </c>
      <c r="D91" t="s">
        <v>506</v>
      </c>
      <c r="E91" s="27" t="s">
        <v>11389</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11390</v>
      </c>
    </row>
    <row r="94">
      <c r="A94" s="1" t="s">
        <v>513</v>
      </c>
      <c r="E94" s="27" t="s">
        <v>514</v>
      </c>
    </row>
    <row r="95">
      <c r="A95" s="1" t="s">
        <v>504</v>
      </c>
      <c r="B95" s="1">
        <v>22</v>
      </c>
      <c r="C95" s="26" t="s">
        <v>11391</v>
      </c>
      <c r="D95" t="s">
        <v>506</v>
      </c>
      <c r="E95" s="27" t="s">
        <v>11392</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11393</v>
      </c>
    </row>
    <row r="98">
      <c r="A98" s="1" t="s">
        <v>513</v>
      </c>
      <c r="E98" s="27" t="s">
        <v>514</v>
      </c>
    </row>
    <row r="99">
      <c r="A99" s="1" t="s">
        <v>504</v>
      </c>
      <c r="B99" s="1">
        <v>23</v>
      </c>
      <c r="C99" s="26" t="s">
        <v>11394</v>
      </c>
      <c r="D99" t="s">
        <v>506</v>
      </c>
      <c r="E99" s="27" t="s">
        <v>11395</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11396</v>
      </c>
    </row>
    <row r="102">
      <c r="A102" s="1" t="s">
        <v>513</v>
      </c>
      <c r="E102" s="27" t="s">
        <v>514</v>
      </c>
    </row>
    <row r="103">
      <c r="A103" s="1" t="s">
        <v>504</v>
      </c>
      <c r="B103" s="1">
        <v>24</v>
      </c>
      <c r="C103" s="26" t="s">
        <v>11397</v>
      </c>
      <c r="D103" t="s">
        <v>506</v>
      </c>
      <c r="E103" s="27" t="s">
        <v>11398</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11399</v>
      </c>
    </row>
    <row r="106">
      <c r="A106" s="1" t="s">
        <v>513</v>
      </c>
      <c r="E106" s="27" t="s">
        <v>514</v>
      </c>
    </row>
    <row r="107">
      <c r="A107" s="1" t="s">
        <v>504</v>
      </c>
      <c r="B107" s="1">
        <v>25</v>
      </c>
      <c r="C107" s="26" t="s">
        <v>11400</v>
      </c>
      <c r="D107" t="s">
        <v>506</v>
      </c>
      <c r="E107" s="27" t="s">
        <v>11401</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11402</v>
      </c>
    </row>
    <row r="110">
      <c r="A110" s="1" t="s">
        <v>513</v>
      </c>
      <c r="E110" s="27" t="s">
        <v>514</v>
      </c>
    </row>
    <row r="111">
      <c r="A111" s="1" t="s">
        <v>504</v>
      </c>
      <c r="B111" s="1">
        <v>26</v>
      </c>
      <c r="C111" s="26" t="s">
        <v>11403</v>
      </c>
      <c r="D111" t="s">
        <v>506</v>
      </c>
      <c r="E111" s="27" t="s">
        <v>11404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11405</v>
      </c>
    </row>
    <row r="114">
      <c r="A114" s="1" t="s">
        <v>513</v>
      </c>
      <c r="E114" s="27" t="s">
        <v>514</v>
      </c>
    </row>
    <row r="115">
      <c r="A115" s="1" t="s">
        <v>504</v>
      </c>
      <c r="B115" s="1">
        <v>27</v>
      </c>
      <c r="C115" s="26" t="s">
        <v>11406</v>
      </c>
      <c r="D115" t="s">
        <v>506</v>
      </c>
      <c r="E115" s="27" t="s">
        <v>11407</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11402</v>
      </c>
    </row>
    <row r="118">
      <c r="A118" s="1" t="s">
        <v>513</v>
      </c>
      <c r="E118" s="27" t="s">
        <v>514</v>
      </c>
    </row>
    <row r="119">
      <c r="A119" s="1" t="s">
        <v>504</v>
      </c>
      <c r="B119" s="1">
        <v>28</v>
      </c>
      <c r="C119" s="26" t="s">
        <v>11408</v>
      </c>
      <c r="D119" t="s">
        <v>506</v>
      </c>
      <c r="E119" s="27" t="s">
        <v>11409</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11410</v>
      </c>
    </row>
    <row r="122">
      <c r="A122" s="1" t="s">
        <v>513</v>
      </c>
      <c r="E122" s="27" t="s">
        <v>514</v>
      </c>
    </row>
    <row r="123">
      <c r="A123" s="1" t="s">
        <v>504</v>
      </c>
      <c r="B123" s="1">
        <v>29</v>
      </c>
      <c r="C123" s="26" t="s">
        <v>11411</v>
      </c>
      <c r="D123" t="s">
        <v>506</v>
      </c>
      <c r="E123" s="27" t="s">
        <v>11412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11413</v>
      </c>
    </row>
    <row r="126">
      <c r="A126" s="1" t="s">
        <v>513</v>
      </c>
      <c r="E126" s="27" t="s">
        <v>514</v>
      </c>
    </row>
    <row r="127">
      <c r="A127" s="1" t="s">
        <v>504</v>
      </c>
      <c r="B127" s="1">
        <v>30</v>
      </c>
      <c r="C127" s="26" t="s">
        <v>11414</v>
      </c>
      <c r="D127" t="s">
        <v>506</v>
      </c>
      <c r="E127" s="27" t="s">
        <v>11415</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11416</v>
      </c>
    </row>
    <row r="130">
      <c r="A130" s="1" t="s">
        <v>513</v>
      </c>
      <c r="E130" s="27" t="s">
        <v>514</v>
      </c>
    </row>
    <row r="131">
      <c r="A131" s="1" t="s">
        <v>504</v>
      </c>
      <c r="B131" s="1">
        <v>31</v>
      </c>
      <c r="C131" s="26" t="s">
        <v>11417</v>
      </c>
      <c r="D131" t="s">
        <v>506</v>
      </c>
      <c r="E131" s="27" t="s">
        <v>11418</v>
      </c>
      <c r="F131" s="28" t="s">
        <v>567</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11419</v>
      </c>
    </row>
    <row r="134">
      <c r="A134" s="1" t="s">
        <v>513</v>
      </c>
      <c r="E134" s="27" t="s">
        <v>514</v>
      </c>
    </row>
    <row r="135">
      <c r="A135" s="1" t="s">
        <v>504</v>
      </c>
      <c r="B135" s="1">
        <v>32</v>
      </c>
      <c r="C135" s="26" t="s">
        <v>11420</v>
      </c>
      <c r="D135" t="s">
        <v>506</v>
      </c>
      <c r="E135" s="27" t="s">
        <v>11421</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11422</v>
      </c>
    </row>
    <row r="138">
      <c r="A138" s="1" t="s">
        <v>513</v>
      </c>
      <c r="E138" s="27" t="s">
        <v>514</v>
      </c>
    </row>
    <row r="139">
      <c r="A139" s="1" t="s">
        <v>504</v>
      </c>
      <c r="B139" s="1">
        <v>33</v>
      </c>
      <c r="C139" s="26" t="s">
        <v>11423</v>
      </c>
      <c r="D139" t="s">
        <v>506</v>
      </c>
      <c r="E139" s="27" t="s">
        <v>11424</v>
      </c>
      <c r="F139" s="28" t="s">
        <v>567</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11425</v>
      </c>
    </row>
    <row r="142">
      <c r="A142" s="1" t="s">
        <v>513</v>
      </c>
      <c r="E142" s="27" t="s">
        <v>514</v>
      </c>
    </row>
    <row r="143">
      <c r="A143" s="1" t="s">
        <v>504</v>
      </c>
      <c r="B143" s="1">
        <v>34</v>
      </c>
      <c r="C143" s="26" t="s">
        <v>11426</v>
      </c>
      <c r="D143" t="s">
        <v>506</v>
      </c>
      <c r="E143" s="27" t="s">
        <v>11427</v>
      </c>
      <c r="F143" s="28" t="s">
        <v>567</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11428</v>
      </c>
    </row>
    <row r="146">
      <c r="A146" s="1" t="s">
        <v>513</v>
      </c>
      <c r="E146" s="27" t="s">
        <v>514</v>
      </c>
    </row>
    <row r="147">
      <c r="A147" s="1" t="s">
        <v>504</v>
      </c>
      <c r="B147" s="1">
        <v>35</v>
      </c>
      <c r="C147" s="26" t="s">
        <v>11429</v>
      </c>
      <c r="D147" t="s">
        <v>506</v>
      </c>
      <c r="E147" s="27" t="s">
        <v>11430</v>
      </c>
      <c r="F147" s="28" t="s">
        <v>567</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11431</v>
      </c>
    </row>
    <row r="150">
      <c r="A150" s="1" t="s">
        <v>513</v>
      </c>
      <c r="E150" s="27" t="s">
        <v>514</v>
      </c>
    </row>
    <row r="151">
      <c r="A151" s="1" t="s">
        <v>504</v>
      </c>
      <c r="B151" s="1">
        <v>36</v>
      </c>
      <c r="C151" s="26" t="s">
        <v>11432</v>
      </c>
      <c r="D151" t="s">
        <v>506</v>
      </c>
      <c r="E151" s="27" t="s">
        <v>11433</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11434</v>
      </c>
    </row>
    <row r="154">
      <c r="A154" s="1" t="s">
        <v>513</v>
      </c>
      <c r="E154" s="27" t="s">
        <v>514</v>
      </c>
    </row>
    <row r="155">
      <c r="A155" s="1" t="s">
        <v>504</v>
      </c>
      <c r="B155" s="1">
        <v>37</v>
      </c>
      <c r="C155" s="26" t="s">
        <v>11435</v>
      </c>
      <c r="D155" t="s">
        <v>506</v>
      </c>
      <c r="E155" s="27" t="s">
        <v>11436</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11422</v>
      </c>
    </row>
    <row r="158">
      <c r="A158" s="1" t="s">
        <v>513</v>
      </c>
      <c r="E158" s="27" t="s">
        <v>514</v>
      </c>
    </row>
    <row r="159">
      <c r="A159" s="1" t="s">
        <v>504</v>
      </c>
      <c r="B159" s="1">
        <v>38</v>
      </c>
      <c r="C159" s="26" t="s">
        <v>11437</v>
      </c>
      <c r="D159" t="s">
        <v>506</v>
      </c>
      <c r="E159" s="27" t="s">
        <v>11438</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11422</v>
      </c>
    </row>
    <row r="162">
      <c r="A162" s="1" t="s">
        <v>513</v>
      </c>
      <c r="E162" s="27" t="s">
        <v>514</v>
      </c>
    </row>
    <row r="163">
      <c r="A163" s="1" t="s">
        <v>504</v>
      </c>
      <c r="B163" s="1">
        <v>39</v>
      </c>
      <c r="C163" s="26" t="s">
        <v>11439</v>
      </c>
      <c r="D163" t="s">
        <v>506</v>
      </c>
      <c r="E163" s="27" t="s">
        <v>11440</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11441</v>
      </c>
    </row>
    <row r="166">
      <c r="A166" s="1" t="s">
        <v>513</v>
      </c>
      <c r="E166" s="27" t="s">
        <v>514</v>
      </c>
    </row>
    <row r="167">
      <c r="A167" s="1" t="s">
        <v>504</v>
      </c>
      <c r="B167" s="1">
        <v>40</v>
      </c>
      <c r="C167" s="26" t="s">
        <v>11442</v>
      </c>
      <c r="D167" t="s">
        <v>506</v>
      </c>
      <c r="E167" s="27" t="s">
        <v>11443</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11444</v>
      </c>
    </row>
    <row r="170">
      <c r="A170" s="1" t="s">
        <v>513</v>
      </c>
      <c r="E170" s="27" t="s">
        <v>514</v>
      </c>
    </row>
    <row r="171">
      <c r="A171" s="1" t="s">
        <v>504</v>
      </c>
      <c r="B171" s="1">
        <v>41</v>
      </c>
      <c r="C171" s="26" t="s">
        <v>11445</v>
      </c>
      <c r="D171" t="s">
        <v>506</v>
      </c>
      <c r="E171" s="27" t="s">
        <v>11446</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11390</v>
      </c>
    </row>
    <row r="174">
      <c r="A174" s="1" t="s">
        <v>513</v>
      </c>
      <c r="E174" s="27" t="s">
        <v>514</v>
      </c>
    </row>
    <row r="175">
      <c r="A175" s="1" t="s">
        <v>504</v>
      </c>
      <c r="B175" s="1">
        <v>42</v>
      </c>
      <c r="C175" s="26" t="s">
        <v>11447</v>
      </c>
      <c r="D175" t="s">
        <v>506</v>
      </c>
      <c r="E175" s="27" t="s">
        <v>11448</v>
      </c>
      <c r="F175" s="28" t="s">
        <v>540</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11449</v>
      </c>
    </row>
    <row r="178">
      <c r="A178" s="1" t="s">
        <v>513</v>
      </c>
      <c r="E178" s="27" t="s">
        <v>514</v>
      </c>
    </row>
    <row r="179">
      <c r="A179" s="1" t="s">
        <v>504</v>
      </c>
      <c r="B179" s="1">
        <v>43</v>
      </c>
      <c r="C179" s="26" t="s">
        <v>11450</v>
      </c>
      <c r="D179" t="s">
        <v>506</v>
      </c>
      <c r="E179" s="27" t="s">
        <v>11451</v>
      </c>
      <c r="F179" s="28" t="s">
        <v>1221</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11452</v>
      </c>
    </row>
    <row r="182">
      <c r="A182" s="1" t="s">
        <v>513</v>
      </c>
      <c r="E182" s="27" t="s">
        <v>514</v>
      </c>
    </row>
    <row r="183">
      <c r="A183" s="1" t="s">
        <v>504</v>
      </c>
      <c r="B183" s="1">
        <v>44</v>
      </c>
      <c r="C183" s="26" t="s">
        <v>11453</v>
      </c>
      <c r="D183" t="s">
        <v>506</v>
      </c>
      <c r="E183" s="27" t="s">
        <v>11454</v>
      </c>
      <c r="F183" s="28" t="s">
        <v>1221</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11452</v>
      </c>
    </row>
    <row r="186">
      <c r="A186" s="1" t="s">
        <v>513</v>
      </c>
      <c r="E186" s="27" t="s">
        <v>514</v>
      </c>
    </row>
    <row r="187">
      <c r="A187" s="1" t="s">
        <v>504</v>
      </c>
      <c r="B187" s="1">
        <v>45</v>
      </c>
      <c r="C187" s="26" t="s">
        <v>11455</v>
      </c>
      <c r="D187" t="s">
        <v>506</v>
      </c>
      <c r="E187" s="27" t="s">
        <v>11456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11457</v>
      </c>
    </row>
    <row r="190">
      <c r="A190" s="1" t="s">
        <v>513</v>
      </c>
      <c r="E190" s="27" t="s">
        <v>514</v>
      </c>
    </row>
    <row r="191" ht="25">
      <c r="A191" s="1" t="s">
        <v>504</v>
      </c>
      <c r="B191" s="1">
        <v>46</v>
      </c>
      <c r="C191" s="26" t="s">
        <v>11458</v>
      </c>
      <c r="D191" t="s">
        <v>506</v>
      </c>
      <c r="E191" s="27" t="s">
        <v>11459</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11345</v>
      </c>
    </row>
    <row r="194">
      <c r="A194" s="1" t="s">
        <v>513</v>
      </c>
      <c r="E194" s="27" t="s">
        <v>514</v>
      </c>
    </row>
    <row r="195" ht="25">
      <c r="A195" s="1" t="s">
        <v>504</v>
      </c>
      <c r="B195" s="1">
        <v>47</v>
      </c>
      <c r="C195" s="26" t="s">
        <v>11460</v>
      </c>
      <c r="D195" t="s">
        <v>506</v>
      </c>
      <c r="E195" s="27" t="s">
        <v>11461</v>
      </c>
      <c r="F195" s="28" t="s">
        <v>11462</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11345</v>
      </c>
    </row>
    <row r="198">
      <c r="A198" s="1" t="s">
        <v>513</v>
      </c>
      <c r="E198" s="27" t="s">
        <v>514</v>
      </c>
    </row>
    <row r="199">
      <c r="A199" s="1" t="s">
        <v>504</v>
      </c>
      <c r="B199" s="1">
        <v>48</v>
      </c>
      <c r="C199" s="26" t="s">
        <v>11463</v>
      </c>
      <c r="D199" t="s">
        <v>506</v>
      </c>
      <c r="E199" s="27" t="s">
        <v>11464</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11345</v>
      </c>
    </row>
    <row r="202">
      <c r="A202" s="1" t="s">
        <v>513</v>
      </c>
      <c r="E202" s="27" t="s">
        <v>514</v>
      </c>
    </row>
    <row r="203">
      <c r="A203" s="1" t="s">
        <v>504</v>
      </c>
      <c r="B203" s="1">
        <v>49</v>
      </c>
      <c r="C203" s="26" t="s">
        <v>1426</v>
      </c>
      <c r="D203" t="s">
        <v>506</v>
      </c>
      <c r="E203" s="27" t="s">
        <v>1427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11465</v>
      </c>
    </row>
    <row r="206">
      <c r="A206" s="1" t="s">
        <v>513</v>
      </c>
      <c r="E206" s="27" t="s">
        <v>514</v>
      </c>
    </row>
    <row r="207">
      <c r="A207" s="1" t="s">
        <v>504</v>
      </c>
      <c r="B207" s="1">
        <v>50</v>
      </c>
      <c r="C207" s="26" t="s">
        <v>1428</v>
      </c>
      <c r="D207" t="s">
        <v>506</v>
      </c>
      <c r="E207" s="27" t="s">
        <v>1429</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11465</v>
      </c>
    </row>
    <row r="210">
      <c r="A210" s="1" t="s">
        <v>513</v>
      </c>
      <c r="E210" s="27" t="s">
        <v>514</v>
      </c>
    </row>
    <row r="211">
      <c r="A211" s="1" t="s">
        <v>504</v>
      </c>
      <c r="B211" s="1">
        <v>51</v>
      </c>
      <c r="C211" s="26" t="s">
        <v>2380</v>
      </c>
      <c r="D211" t="s">
        <v>506</v>
      </c>
      <c r="E211" s="27" t="s">
        <v>777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11465</v>
      </c>
    </row>
    <row r="214">
      <c r="A214" s="1" t="s">
        <v>513</v>
      </c>
      <c r="E214" s="27" t="s">
        <v>514</v>
      </c>
    </row>
    <row r="215">
      <c r="A215" s="1" t="s">
        <v>504</v>
      </c>
      <c r="B215" s="1">
        <v>52</v>
      </c>
      <c r="C215" s="26" t="s">
        <v>11466</v>
      </c>
      <c r="D215" t="s">
        <v>506</v>
      </c>
      <c r="E215" s="27" t="s">
        <v>11467</v>
      </c>
      <c r="F215" s="28" t="s">
        <v>540</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11468</v>
      </c>
    </row>
    <row r="218">
      <c r="A218" s="1" t="s">
        <v>513</v>
      </c>
      <c r="E218" s="27" t="s">
        <v>514</v>
      </c>
    </row>
    <row r="219">
      <c r="A219" s="1" t="s">
        <v>504</v>
      </c>
      <c r="B219" s="1">
        <v>53</v>
      </c>
      <c r="C219" s="26" t="s">
        <v>11469</v>
      </c>
      <c r="D219" t="s">
        <v>506</v>
      </c>
      <c r="E219" s="27" t="s">
        <v>11470</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11471</v>
      </c>
    </row>
    <row r="222">
      <c r="A222" s="1" t="s">
        <v>513</v>
      </c>
      <c r="E222" s="27" t="s">
        <v>514</v>
      </c>
    </row>
    <row r="223">
      <c r="A223" s="1" t="s">
        <v>504</v>
      </c>
      <c r="B223" s="1">
        <v>54</v>
      </c>
      <c r="C223" s="26" t="s">
        <v>11472</v>
      </c>
      <c r="D223" t="s">
        <v>506</v>
      </c>
      <c r="E223" s="27" t="s">
        <v>11473</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11452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11474</v>
      </c>
      <c r="E8" s="23" t="s">
        <v>405</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3774</v>
      </c>
      <c r="D10" t="s">
        <v>3775</v>
      </c>
      <c r="E10" s="27" t="s">
        <v>3776</v>
      </c>
      <c r="F10" s="28" t="s">
        <v>2694</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11475</v>
      </c>
    </row>
    <row r="13" ht="25">
      <c r="A13" s="1" t="s">
        <v>513</v>
      </c>
      <c r="E13" s="27" t="s">
        <v>2695</v>
      </c>
    </row>
    <row r="14" ht="13">
      <c r="A14" s="1" t="s">
        <v>501</v>
      </c>
      <c r="C14" s="22" t="s">
        <v>2015</v>
      </c>
      <c r="E14" s="23" t="s">
        <v>2016</v>
      </c>
      <c r="L14" s="24">
        <f>SUMIFS(L15:L470,A15:A470,"P")</f>
        <v>0</v>
      </c>
      <c r="M14" s="24">
        <f>SUMIFS(M15:M470,A15:A470,"P")</f>
        <v>0</v>
      </c>
      <c r="N14" s="25"/>
    </row>
    <row r="15">
      <c r="A15" s="1" t="s">
        <v>504</v>
      </c>
      <c r="B15" s="1">
        <v>2</v>
      </c>
      <c r="C15" s="26" t="s">
        <v>11334</v>
      </c>
      <c r="D15" t="s">
        <v>506</v>
      </c>
      <c r="E15" s="27" t="s">
        <v>11335</v>
      </c>
      <c r="F15" s="28" t="s">
        <v>563</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11476</v>
      </c>
    </row>
    <row r="18">
      <c r="A18" s="1" t="s">
        <v>513</v>
      </c>
      <c r="E18" s="27" t="s">
        <v>514</v>
      </c>
    </row>
    <row r="19">
      <c r="A19" s="1" t="s">
        <v>504</v>
      </c>
      <c r="B19" s="1">
        <v>3</v>
      </c>
      <c r="C19" s="26" t="s">
        <v>11337</v>
      </c>
      <c r="D19" t="s">
        <v>506</v>
      </c>
      <c r="E19" s="27" t="s">
        <v>11338</v>
      </c>
      <c r="F19" s="28" t="s">
        <v>563</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11477</v>
      </c>
    </row>
    <row r="22">
      <c r="A22" s="1" t="s">
        <v>513</v>
      </c>
      <c r="E22" s="27" t="s">
        <v>514</v>
      </c>
    </row>
    <row r="23">
      <c r="A23" s="1" t="s">
        <v>504</v>
      </c>
      <c r="B23" s="1">
        <v>4</v>
      </c>
      <c r="C23" s="26" t="s">
        <v>11340</v>
      </c>
      <c r="D23" t="s">
        <v>506</v>
      </c>
      <c r="E23" s="27" t="s">
        <v>11341</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11478</v>
      </c>
    </row>
    <row r="26">
      <c r="A26" s="1" t="s">
        <v>513</v>
      </c>
      <c r="E26" s="27" t="s">
        <v>514</v>
      </c>
    </row>
    <row r="27" ht="25">
      <c r="A27" s="1" t="s">
        <v>504</v>
      </c>
      <c r="B27" s="1">
        <v>5</v>
      </c>
      <c r="C27" s="26" t="s">
        <v>11343</v>
      </c>
      <c r="D27" t="s">
        <v>506</v>
      </c>
      <c r="E27" s="27" t="s">
        <v>11344</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11478</v>
      </c>
    </row>
    <row r="30">
      <c r="A30" s="1" t="s">
        <v>513</v>
      </c>
      <c r="E30" s="27" t="s">
        <v>514</v>
      </c>
    </row>
    <row r="31">
      <c r="A31" s="1" t="s">
        <v>504</v>
      </c>
      <c r="B31" s="1">
        <v>6</v>
      </c>
      <c r="C31" s="26" t="s">
        <v>11346</v>
      </c>
      <c r="D31" t="s">
        <v>506</v>
      </c>
      <c r="E31" s="27" t="s">
        <v>11347</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11478</v>
      </c>
    </row>
    <row r="34">
      <c r="A34" s="1" t="s">
        <v>513</v>
      </c>
      <c r="E34" s="27" t="s">
        <v>514</v>
      </c>
    </row>
    <row r="35">
      <c r="A35" s="1" t="s">
        <v>504</v>
      </c>
      <c r="B35" s="1">
        <v>7</v>
      </c>
      <c r="C35" s="26" t="s">
        <v>11348</v>
      </c>
      <c r="D35" t="s">
        <v>506</v>
      </c>
      <c r="E35" s="27" t="s">
        <v>11349</v>
      </c>
      <c r="F35" s="28" t="s">
        <v>11350</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11479</v>
      </c>
    </row>
    <row r="38">
      <c r="A38" s="1" t="s">
        <v>513</v>
      </c>
      <c r="E38" s="27" t="s">
        <v>514</v>
      </c>
    </row>
    <row r="39">
      <c r="A39" s="1" t="s">
        <v>504</v>
      </c>
      <c r="B39" s="1">
        <v>8</v>
      </c>
      <c r="C39" s="26" t="s">
        <v>11352</v>
      </c>
      <c r="D39" t="s">
        <v>506</v>
      </c>
      <c r="E39" s="27" t="s">
        <v>11353</v>
      </c>
      <c r="F39" s="28" t="s">
        <v>2694</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11480</v>
      </c>
    </row>
    <row r="42">
      <c r="A42" s="1" t="s">
        <v>513</v>
      </c>
      <c r="E42" s="27" t="s">
        <v>514</v>
      </c>
    </row>
    <row r="43">
      <c r="A43" s="1" t="s">
        <v>504</v>
      </c>
      <c r="B43" s="1">
        <v>9</v>
      </c>
      <c r="C43" s="26" t="s">
        <v>11355</v>
      </c>
      <c r="D43" t="s">
        <v>506</v>
      </c>
      <c r="E43" s="27" t="s">
        <v>11356</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11481</v>
      </c>
    </row>
    <row r="46">
      <c r="A46" s="1" t="s">
        <v>513</v>
      </c>
      <c r="E46" s="27" t="s">
        <v>514</v>
      </c>
    </row>
    <row r="47">
      <c r="A47" s="1" t="s">
        <v>504</v>
      </c>
      <c r="B47" s="1">
        <v>10</v>
      </c>
      <c r="C47" s="26" t="s">
        <v>11358</v>
      </c>
      <c r="D47" t="s">
        <v>506</v>
      </c>
      <c r="E47" s="27" t="s">
        <v>11359</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11482</v>
      </c>
    </row>
    <row r="50">
      <c r="A50" s="1" t="s">
        <v>513</v>
      </c>
      <c r="E50" s="27" t="s">
        <v>514</v>
      </c>
    </row>
    <row r="51">
      <c r="A51" s="1" t="s">
        <v>504</v>
      </c>
      <c r="B51" s="1">
        <v>11</v>
      </c>
      <c r="C51" s="26" t="s">
        <v>11184</v>
      </c>
      <c r="D51" t="s">
        <v>506</v>
      </c>
      <c r="E51" s="27" t="s">
        <v>11185</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11483</v>
      </c>
    </row>
    <row r="54">
      <c r="A54" s="1" t="s">
        <v>513</v>
      </c>
      <c r="E54" s="27" t="s">
        <v>514</v>
      </c>
    </row>
    <row r="55">
      <c r="A55" s="1" t="s">
        <v>504</v>
      </c>
      <c r="B55" s="1">
        <v>12</v>
      </c>
      <c r="C55" s="26" t="s">
        <v>11365</v>
      </c>
      <c r="D55" t="s">
        <v>506</v>
      </c>
      <c r="E55" s="27" t="s">
        <v>11366</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11484</v>
      </c>
    </row>
    <row r="58">
      <c r="A58" s="1" t="s">
        <v>513</v>
      </c>
      <c r="E58" s="27" t="s">
        <v>514</v>
      </c>
    </row>
    <row r="59">
      <c r="A59" s="1" t="s">
        <v>504</v>
      </c>
      <c r="B59" s="1">
        <v>13</v>
      </c>
      <c r="C59" s="26" t="s">
        <v>11368</v>
      </c>
      <c r="D59" t="s">
        <v>506</v>
      </c>
      <c r="E59" s="27" t="s">
        <v>11369</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11485</v>
      </c>
    </row>
    <row r="62">
      <c r="A62" s="1" t="s">
        <v>513</v>
      </c>
      <c r="E62" s="27" t="s">
        <v>514</v>
      </c>
    </row>
    <row r="63">
      <c r="A63" s="1" t="s">
        <v>504</v>
      </c>
      <c r="B63" s="1">
        <v>14</v>
      </c>
      <c r="C63" s="26" t="s">
        <v>11486</v>
      </c>
      <c r="D63" t="s">
        <v>506</v>
      </c>
      <c r="E63" s="27" t="s">
        <v>11487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11488</v>
      </c>
    </row>
    <row r="66">
      <c r="A66" s="1" t="s">
        <v>513</v>
      </c>
      <c r="E66" s="27" t="s">
        <v>514</v>
      </c>
    </row>
    <row r="67">
      <c r="A67" s="1" t="s">
        <v>504</v>
      </c>
      <c r="B67" s="1">
        <v>15</v>
      </c>
      <c r="C67" s="26" t="s">
        <v>11371</v>
      </c>
      <c r="D67" t="s">
        <v>506</v>
      </c>
      <c r="E67" s="27" t="s">
        <v>11372</v>
      </c>
      <c r="F67" s="28" t="s">
        <v>540</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11489</v>
      </c>
    </row>
    <row r="70">
      <c r="A70" s="1" t="s">
        <v>513</v>
      </c>
      <c r="E70" s="27" t="s">
        <v>514</v>
      </c>
    </row>
    <row r="71" ht="25">
      <c r="A71" s="1" t="s">
        <v>504</v>
      </c>
      <c r="B71" s="1">
        <v>16</v>
      </c>
      <c r="C71" s="26" t="s">
        <v>11490</v>
      </c>
      <c r="D71" t="s">
        <v>506</v>
      </c>
      <c r="E71" s="27" t="s">
        <v>11491</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11492</v>
      </c>
    </row>
    <row r="74">
      <c r="A74" s="1" t="s">
        <v>513</v>
      </c>
      <c r="E74" s="27" t="s">
        <v>514</v>
      </c>
    </row>
    <row r="75" ht="25">
      <c r="A75" s="1" t="s">
        <v>504</v>
      </c>
      <c r="B75" s="1">
        <v>17</v>
      </c>
      <c r="C75" s="26" t="s">
        <v>11493</v>
      </c>
      <c r="D75" t="s">
        <v>506</v>
      </c>
      <c r="E75" s="27" t="s">
        <v>11494</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11495</v>
      </c>
    </row>
    <row r="78">
      <c r="A78" s="1" t="s">
        <v>513</v>
      </c>
      <c r="E78" s="27" t="s">
        <v>514</v>
      </c>
    </row>
    <row r="79" ht="25">
      <c r="A79" s="1" t="s">
        <v>504</v>
      </c>
      <c r="B79" s="1">
        <v>18</v>
      </c>
      <c r="C79" s="26" t="s">
        <v>11496</v>
      </c>
      <c r="D79" t="s">
        <v>506</v>
      </c>
      <c r="E79" s="27" t="s">
        <v>11497</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11364</v>
      </c>
    </row>
    <row r="82">
      <c r="A82" s="1" t="s">
        <v>513</v>
      </c>
      <c r="E82" s="27" t="s">
        <v>514</v>
      </c>
    </row>
    <row r="83" ht="25">
      <c r="A83" s="1" t="s">
        <v>504</v>
      </c>
      <c r="B83" s="1">
        <v>19</v>
      </c>
      <c r="C83" s="26" t="s">
        <v>11498</v>
      </c>
      <c r="D83" t="s">
        <v>506</v>
      </c>
      <c r="E83" s="27" t="s">
        <v>11499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11495</v>
      </c>
    </row>
    <row r="86">
      <c r="A86" s="1" t="s">
        <v>513</v>
      </c>
      <c r="E86" s="27" t="s">
        <v>514</v>
      </c>
    </row>
    <row r="87" ht="25">
      <c r="A87" s="1" t="s">
        <v>504</v>
      </c>
      <c r="B87" s="1">
        <v>20</v>
      </c>
      <c r="C87" s="26" t="s">
        <v>11500</v>
      </c>
      <c r="D87" t="s">
        <v>506</v>
      </c>
      <c r="E87" s="27" t="s">
        <v>11501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11495</v>
      </c>
    </row>
    <row r="90">
      <c r="A90" s="1" t="s">
        <v>513</v>
      </c>
      <c r="E90" s="27" t="s">
        <v>514</v>
      </c>
    </row>
    <row r="91" ht="25">
      <c r="A91" s="1" t="s">
        <v>504</v>
      </c>
      <c r="B91" s="1">
        <v>21</v>
      </c>
      <c r="C91" s="26" t="s">
        <v>11502</v>
      </c>
      <c r="D91" t="s">
        <v>506</v>
      </c>
      <c r="E91" s="27" t="s">
        <v>11503</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11364</v>
      </c>
    </row>
    <row r="94">
      <c r="A94" s="1" t="s">
        <v>513</v>
      </c>
      <c r="E94" s="27" t="s">
        <v>514</v>
      </c>
    </row>
    <row r="95">
      <c r="A95" s="1" t="s">
        <v>504</v>
      </c>
      <c r="B95" s="1">
        <v>22</v>
      </c>
      <c r="C95" s="26" t="s">
        <v>11380</v>
      </c>
      <c r="D95" t="s">
        <v>506</v>
      </c>
      <c r="E95" s="27" t="s">
        <v>11381</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11379</v>
      </c>
    </row>
    <row r="98">
      <c r="A98" s="1" t="s">
        <v>513</v>
      </c>
      <c r="E98" s="27" t="s">
        <v>514</v>
      </c>
    </row>
    <row r="99">
      <c r="A99" s="1" t="s">
        <v>504</v>
      </c>
      <c r="B99" s="1">
        <v>23</v>
      </c>
      <c r="C99" s="26" t="s">
        <v>11504</v>
      </c>
      <c r="D99" t="s">
        <v>506</v>
      </c>
      <c r="E99" s="27" t="s">
        <v>11505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11495</v>
      </c>
    </row>
    <row r="102">
      <c r="A102" s="1" t="s">
        <v>513</v>
      </c>
      <c r="E102" s="27" t="s">
        <v>514</v>
      </c>
    </row>
    <row r="103">
      <c r="A103" s="1" t="s">
        <v>504</v>
      </c>
      <c r="B103" s="1">
        <v>24</v>
      </c>
      <c r="C103" s="26" t="s">
        <v>11506</v>
      </c>
      <c r="D103" t="s">
        <v>506</v>
      </c>
      <c r="E103" s="27" t="s">
        <v>11507</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11508</v>
      </c>
    </row>
    <row r="106">
      <c r="A106" s="1" t="s">
        <v>513</v>
      </c>
      <c r="E106" s="27" t="s">
        <v>514</v>
      </c>
    </row>
    <row r="107">
      <c r="A107" s="1" t="s">
        <v>504</v>
      </c>
      <c r="B107" s="1">
        <v>25</v>
      </c>
      <c r="C107" s="26" t="s">
        <v>11509</v>
      </c>
      <c r="D107" t="s">
        <v>506</v>
      </c>
      <c r="E107" s="27" t="s">
        <v>11510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11457</v>
      </c>
    </row>
    <row r="110">
      <c r="A110" s="1" t="s">
        <v>513</v>
      </c>
      <c r="E110" s="27" t="s">
        <v>514</v>
      </c>
    </row>
    <row r="111">
      <c r="A111" s="1" t="s">
        <v>504</v>
      </c>
      <c r="B111" s="1">
        <v>26</v>
      </c>
      <c r="C111" s="26" t="s">
        <v>11511</v>
      </c>
      <c r="D111" t="s">
        <v>506</v>
      </c>
      <c r="E111" s="27" t="s">
        <v>11512</v>
      </c>
      <c r="F111" s="28" t="s">
        <v>567</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11513</v>
      </c>
    </row>
    <row r="114">
      <c r="A114" s="1" t="s">
        <v>513</v>
      </c>
      <c r="E114" s="27" t="s">
        <v>514</v>
      </c>
    </row>
    <row r="115">
      <c r="A115" s="1" t="s">
        <v>504</v>
      </c>
      <c r="B115" s="1">
        <v>27</v>
      </c>
      <c r="C115" s="26" t="s">
        <v>11514</v>
      </c>
      <c r="D115" t="s">
        <v>506</v>
      </c>
      <c r="E115" s="27" t="s">
        <v>11515</v>
      </c>
      <c r="F115" s="28" t="s">
        <v>567</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11516</v>
      </c>
    </row>
    <row r="118">
      <c r="A118" s="1" t="s">
        <v>513</v>
      </c>
      <c r="E118" s="27" t="s">
        <v>514</v>
      </c>
    </row>
    <row r="119">
      <c r="A119" s="1" t="s">
        <v>504</v>
      </c>
      <c r="B119" s="1">
        <v>28</v>
      </c>
      <c r="C119" s="26" t="s">
        <v>11517</v>
      </c>
      <c r="D119" t="s">
        <v>506</v>
      </c>
      <c r="E119" s="27" t="s">
        <v>11518</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11519</v>
      </c>
    </row>
    <row r="122">
      <c r="A122" s="1" t="s">
        <v>513</v>
      </c>
      <c r="E122" s="27" t="s">
        <v>514</v>
      </c>
    </row>
    <row r="123">
      <c r="A123" s="1" t="s">
        <v>504</v>
      </c>
      <c r="B123" s="1">
        <v>29</v>
      </c>
      <c r="C123" s="26" t="s">
        <v>11520</v>
      </c>
      <c r="D123" t="s">
        <v>506</v>
      </c>
      <c r="E123" s="27" t="s">
        <v>11521</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11522</v>
      </c>
    </row>
    <row r="126">
      <c r="A126" s="1" t="s">
        <v>513</v>
      </c>
      <c r="E126" s="27" t="s">
        <v>514</v>
      </c>
    </row>
    <row r="127">
      <c r="A127" s="1" t="s">
        <v>504</v>
      </c>
      <c r="B127" s="1">
        <v>30</v>
      </c>
      <c r="C127" s="26" t="s">
        <v>11523</v>
      </c>
      <c r="D127" t="s">
        <v>506</v>
      </c>
      <c r="E127" s="27" t="s">
        <v>11524</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11522</v>
      </c>
    </row>
    <row r="130">
      <c r="A130" s="1" t="s">
        <v>513</v>
      </c>
      <c r="E130" s="27" t="s">
        <v>514</v>
      </c>
    </row>
    <row r="131" ht="25">
      <c r="A131" s="1" t="s">
        <v>504</v>
      </c>
      <c r="B131" s="1">
        <v>31</v>
      </c>
      <c r="C131" s="26" t="s">
        <v>11525</v>
      </c>
      <c r="D131" t="s">
        <v>506</v>
      </c>
      <c r="E131" s="27" t="s">
        <v>11526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11527</v>
      </c>
    </row>
    <row r="134">
      <c r="A134" s="1" t="s">
        <v>513</v>
      </c>
      <c r="E134" s="27" t="s">
        <v>514</v>
      </c>
    </row>
    <row r="135">
      <c r="A135" s="1" t="s">
        <v>504</v>
      </c>
      <c r="B135" s="1">
        <v>32</v>
      </c>
      <c r="C135" s="26" t="s">
        <v>11528</v>
      </c>
      <c r="D135" t="s">
        <v>506</v>
      </c>
      <c r="E135" s="27" t="s">
        <v>11529</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11519</v>
      </c>
    </row>
    <row r="138">
      <c r="A138" s="1" t="s">
        <v>513</v>
      </c>
      <c r="E138" s="27" t="s">
        <v>514</v>
      </c>
    </row>
    <row r="139">
      <c r="A139" s="1" t="s">
        <v>504</v>
      </c>
      <c r="B139" s="1">
        <v>33</v>
      </c>
      <c r="C139" s="26" t="s">
        <v>11530</v>
      </c>
      <c r="D139" t="s">
        <v>506</v>
      </c>
      <c r="E139" s="27" t="s">
        <v>11531</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11522</v>
      </c>
    </row>
    <row r="142">
      <c r="A142" s="1" t="s">
        <v>513</v>
      </c>
      <c r="E142" s="27" t="s">
        <v>514</v>
      </c>
    </row>
    <row r="143">
      <c r="A143" s="1" t="s">
        <v>504</v>
      </c>
      <c r="B143" s="1">
        <v>34</v>
      </c>
      <c r="C143" s="26" t="s">
        <v>11532</v>
      </c>
      <c r="D143" t="s">
        <v>506</v>
      </c>
      <c r="E143" s="27" t="s">
        <v>11533</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11534</v>
      </c>
    </row>
    <row r="146">
      <c r="A146" s="1" t="s">
        <v>513</v>
      </c>
      <c r="E146" s="27" t="s">
        <v>514</v>
      </c>
    </row>
    <row r="147">
      <c r="A147" s="1" t="s">
        <v>504</v>
      </c>
      <c r="B147" s="1">
        <v>35</v>
      </c>
      <c r="C147" s="26" t="s">
        <v>11535</v>
      </c>
      <c r="D147" t="s">
        <v>506</v>
      </c>
      <c r="E147" s="27" t="s">
        <v>11536</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11537</v>
      </c>
    </row>
    <row r="150">
      <c r="A150" s="1" t="s">
        <v>513</v>
      </c>
      <c r="E150" s="27" t="s">
        <v>514</v>
      </c>
    </row>
    <row r="151" ht="25">
      <c r="A151" s="1" t="s">
        <v>504</v>
      </c>
      <c r="B151" s="1">
        <v>36</v>
      </c>
      <c r="C151" s="26" t="s">
        <v>11382</v>
      </c>
      <c r="D151" t="s">
        <v>506</v>
      </c>
      <c r="E151" s="27" t="s">
        <v>11383</v>
      </c>
      <c r="F151" s="28" t="s">
        <v>540</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11538</v>
      </c>
    </row>
    <row r="154">
      <c r="A154" s="1" t="s">
        <v>513</v>
      </c>
      <c r="E154" s="27" t="s">
        <v>514</v>
      </c>
    </row>
    <row r="155">
      <c r="A155" s="1" t="s">
        <v>504</v>
      </c>
      <c r="B155" s="1">
        <v>37</v>
      </c>
      <c r="C155" s="26" t="s">
        <v>11385</v>
      </c>
      <c r="D155" t="s">
        <v>506</v>
      </c>
      <c r="E155" s="27" t="s">
        <v>11386</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11539</v>
      </c>
    </row>
    <row r="158">
      <c r="A158" s="1" t="s">
        <v>513</v>
      </c>
      <c r="E158" s="27" t="s">
        <v>514</v>
      </c>
    </row>
    <row r="159">
      <c r="A159" s="1" t="s">
        <v>504</v>
      </c>
      <c r="B159" s="1">
        <v>38</v>
      </c>
      <c r="C159" s="26" t="s">
        <v>11388</v>
      </c>
      <c r="D159" t="s">
        <v>506</v>
      </c>
      <c r="E159" s="27" t="s">
        <v>11389</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11540</v>
      </c>
    </row>
    <row r="162">
      <c r="A162" s="1" t="s">
        <v>513</v>
      </c>
      <c r="E162" s="27" t="s">
        <v>514</v>
      </c>
    </row>
    <row r="163">
      <c r="A163" s="1" t="s">
        <v>504</v>
      </c>
      <c r="B163" s="1">
        <v>39</v>
      </c>
      <c r="C163" s="26" t="s">
        <v>11391</v>
      </c>
      <c r="D163" t="s">
        <v>506</v>
      </c>
      <c r="E163" s="27" t="s">
        <v>11392</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11541</v>
      </c>
    </row>
    <row r="166">
      <c r="A166" s="1" t="s">
        <v>513</v>
      </c>
      <c r="E166" s="27" t="s">
        <v>514</v>
      </c>
    </row>
    <row r="167">
      <c r="A167" s="1" t="s">
        <v>504</v>
      </c>
      <c r="B167" s="1">
        <v>40</v>
      </c>
      <c r="C167" s="26" t="s">
        <v>11394</v>
      </c>
      <c r="D167" t="s">
        <v>506</v>
      </c>
      <c r="E167" s="27" t="s">
        <v>11395</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11542</v>
      </c>
    </row>
    <row r="170">
      <c r="A170" s="1" t="s">
        <v>513</v>
      </c>
      <c r="E170" s="27" t="s">
        <v>514</v>
      </c>
    </row>
    <row r="171">
      <c r="A171" s="1" t="s">
        <v>504</v>
      </c>
      <c r="B171" s="1">
        <v>41</v>
      </c>
      <c r="C171" s="26" t="s">
        <v>11397</v>
      </c>
      <c r="D171" t="s">
        <v>506</v>
      </c>
      <c r="E171" s="27" t="s">
        <v>11398</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11543</v>
      </c>
    </row>
    <row r="174">
      <c r="A174" s="1" t="s">
        <v>513</v>
      </c>
      <c r="E174" s="27" t="s">
        <v>514</v>
      </c>
    </row>
    <row r="175">
      <c r="A175" s="1" t="s">
        <v>504</v>
      </c>
      <c r="B175" s="1">
        <v>42</v>
      </c>
      <c r="C175" s="26" t="s">
        <v>11544</v>
      </c>
      <c r="D175" t="s">
        <v>506</v>
      </c>
      <c r="E175" s="27" t="s">
        <v>11545</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11546</v>
      </c>
    </row>
    <row r="178">
      <c r="A178" s="1" t="s">
        <v>513</v>
      </c>
      <c r="E178" s="27" t="s">
        <v>514</v>
      </c>
    </row>
    <row r="179">
      <c r="A179" s="1" t="s">
        <v>504</v>
      </c>
      <c r="B179" s="1">
        <v>43</v>
      </c>
      <c r="C179" s="26" t="s">
        <v>11547</v>
      </c>
      <c r="D179" t="s">
        <v>506</v>
      </c>
      <c r="E179" s="27" t="s">
        <v>11548</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11549</v>
      </c>
    </row>
    <row r="182">
      <c r="A182" s="1" t="s">
        <v>513</v>
      </c>
      <c r="E182" s="27" t="s">
        <v>514</v>
      </c>
    </row>
    <row r="183">
      <c r="A183" s="1" t="s">
        <v>504</v>
      </c>
      <c r="B183" s="1">
        <v>44</v>
      </c>
      <c r="C183" s="26" t="s">
        <v>11550</v>
      </c>
      <c r="D183" t="s">
        <v>506</v>
      </c>
      <c r="E183" s="27" t="s">
        <v>11551</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11552</v>
      </c>
    </row>
    <row r="186">
      <c r="A186" s="1" t="s">
        <v>513</v>
      </c>
      <c r="E186" s="27" t="s">
        <v>514</v>
      </c>
    </row>
    <row r="187">
      <c r="A187" s="1" t="s">
        <v>504</v>
      </c>
      <c r="B187" s="1">
        <v>45</v>
      </c>
      <c r="C187" s="26" t="s">
        <v>11553</v>
      </c>
      <c r="D187" t="s">
        <v>506</v>
      </c>
      <c r="E187" s="27" t="s">
        <v>11554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11555</v>
      </c>
    </row>
    <row r="190">
      <c r="A190" s="1" t="s">
        <v>513</v>
      </c>
      <c r="E190" s="27" t="s">
        <v>514</v>
      </c>
    </row>
    <row r="191">
      <c r="A191" s="1" t="s">
        <v>504</v>
      </c>
      <c r="B191" s="1">
        <v>46</v>
      </c>
      <c r="C191" s="26" t="s">
        <v>11556</v>
      </c>
      <c r="D191" t="s">
        <v>506</v>
      </c>
      <c r="E191" s="27" t="s">
        <v>11557</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11416</v>
      </c>
    </row>
    <row r="194">
      <c r="A194" s="1" t="s">
        <v>513</v>
      </c>
      <c r="E194" s="27" t="s">
        <v>514</v>
      </c>
    </row>
    <row r="195">
      <c r="A195" s="1" t="s">
        <v>504</v>
      </c>
      <c r="B195" s="1">
        <v>47</v>
      </c>
      <c r="C195" s="26" t="s">
        <v>11400</v>
      </c>
      <c r="D195" t="s">
        <v>506</v>
      </c>
      <c r="E195" s="27" t="s">
        <v>11401</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11558</v>
      </c>
    </row>
    <row r="198">
      <c r="A198" s="1" t="s">
        <v>513</v>
      </c>
      <c r="E198" s="27" t="s">
        <v>514</v>
      </c>
    </row>
    <row r="199">
      <c r="A199" s="1" t="s">
        <v>504</v>
      </c>
      <c r="B199" s="1">
        <v>48</v>
      </c>
      <c r="C199" s="26" t="s">
        <v>11559</v>
      </c>
      <c r="D199" t="s">
        <v>506</v>
      </c>
      <c r="E199" s="27" t="s">
        <v>11560</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11416</v>
      </c>
    </row>
    <row r="202">
      <c r="A202" s="1" t="s">
        <v>513</v>
      </c>
      <c r="E202" s="27" t="s">
        <v>514</v>
      </c>
    </row>
    <row r="203">
      <c r="A203" s="1" t="s">
        <v>504</v>
      </c>
      <c r="B203" s="1">
        <v>49</v>
      </c>
      <c r="C203" s="26" t="s">
        <v>11403</v>
      </c>
      <c r="D203" t="s">
        <v>506</v>
      </c>
      <c r="E203" s="27" t="s">
        <v>11404</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11561</v>
      </c>
    </row>
    <row r="206">
      <c r="A206" s="1" t="s">
        <v>513</v>
      </c>
      <c r="E206" s="27" t="s">
        <v>514</v>
      </c>
    </row>
    <row r="207">
      <c r="A207" s="1" t="s">
        <v>504</v>
      </c>
      <c r="B207" s="1">
        <v>50</v>
      </c>
      <c r="C207" s="26" t="s">
        <v>11406</v>
      </c>
      <c r="D207" t="s">
        <v>506</v>
      </c>
      <c r="E207" s="27" t="s">
        <v>11407</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11558</v>
      </c>
    </row>
    <row r="210">
      <c r="A210" s="1" t="s">
        <v>513</v>
      </c>
      <c r="E210" s="27" t="s">
        <v>514</v>
      </c>
    </row>
    <row r="211">
      <c r="A211" s="1" t="s">
        <v>504</v>
      </c>
      <c r="B211" s="1">
        <v>51</v>
      </c>
      <c r="C211" s="26" t="s">
        <v>11562</v>
      </c>
      <c r="D211" t="s">
        <v>506</v>
      </c>
      <c r="E211" s="27" t="s">
        <v>11563</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11413</v>
      </c>
    </row>
    <row r="214">
      <c r="A214" s="1" t="s">
        <v>513</v>
      </c>
      <c r="E214" s="27" t="s">
        <v>514</v>
      </c>
    </row>
    <row r="215">
      <c r="A215" s="1" t="s">
        <v>504</v>
      </c>
      <c r="B215" s="1">
        <v>52</v>
      </c>
      <c r="C215" s="26" t="s">
        <v>11408</v>
      </c>
      <c r="D215" t="s">
        <v>506</v>
      </c>
      <c r="E215" s="27" t="s">
        <v>11409</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11564</v>
      </c>
    </row>
    <row r="218">
      <c r="A218" s="1" t="s">
        <v>513</v>
      </c>
      <c r="E218" s="27" t="s">
        <v>514</v>
      </c>
    </row>
    <row r="219">
      <c r="A219" s="1" t="s">
        <v>504</v>
      </c>
      <c r="B219" s="1">
        <v>53</v>
      </c>
      <c r="C219" s="26" t="s">
        <v>11565</v>
      </c>
      <c r="D219" t="s">
        <v>506</v>
      </c>
      <c r="E219" s="27" t="s">
        <v>11566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11416</v>
      </c>
    </row>
    <row r="222">
      <c r="A222" s="1" t="s">
        <v>513</v>
      </c>
      <c r="E222" s="27" t="s">
        <v>514</v>
      </c>
    </row>
    <row r="223">
      <c r="A223" s="1" t="s">
        <v>504</v>
      </c>
      <c r="B223" s="1">
        <v>54</v>
      </c>
      <c r="C223" s="26" t="s">
        <v>11411</v>
      </c>
      <c r="D223" t="s">
        <v>506</v>
      </c>
      <c r="E223" s="27" t="s">
        <v>11412</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11413</v>
      </c>
    </row>
    <row r="226">
      <c r="A226" s="1" t="s">
        <v>513</v>
      </c>
      <c r="E226" s="27" t="s">
        <v>514</v>
      </c>
    </row>
    <row r="227">
      <c r="A227" s="1" t="s">
        <v>504</v>
      </c>
      <c r="B227" s="1">
        <v>55</v>
      </c>
      <c r="C227" s="26" t="s">
        <v>11567</v>
      </c>
      <c r="D227" t="s">
        <v>506</v>
      </c>
      <c r="E227" s="27" t="s">
        <v>11568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11413</v>
      </c>
    </row>
    <row r="230">
      <c r="A230" s="1" t="s">
        <v>513</v>
      </c>
      <c r="E230" s="27" t="s">
        <v>514</v>
      </c>
    </row>
    <row r="231">
      <c r="A231" s="1" t="s">
        <v>504</v>
      </c>
      <c r="B231" s="1">
        <v>56</v>
      </c>
      <c r="C231" s="26" t="s">
        <v>11417</v>
      </c>
      <c r="D231" t="s">
        <v>506</v>
      </c>
      <c r="E231" s="27" t="s">
        <v>11418</v>
      </c>
      <c r="F231" s="28" t="s">
        <v>567</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11564</v>
      </c>
    </row>
    <row r="234">
      <c r="A234" s="1" t="s">
        <v>513</v>
      </c>
      <c r="E234" s="27" t="s">
        <v>514</v>
      </c>
    </row>
    <row r="235">
      <c r="A235" s="1" t="s">
        <v>504</v>
      </c>
      <c r="B235" s="1">
        <v>57</v>
      </c>
      <c r="C235" s="26" t="s">
        <v>11569</v>
      </c>
      <c r="D235" t="s">
        <v>506</v>
      </c>
      <c r="E235" s="27" t="s">
        <v>11570</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11571</v>
      </c>
    </row>
    <row r="238">
      <c r="A238" s="1" t="s">
        <v>513</v>
      </c>
      <c r="E238" s="27" t="s">
        <v>514</v>
      </c>
    </row>
    <row r="239">
      <c r="A239" s="1" t="s">
        <v>504</v>
      </c>
      <c r="B239" s="1">
        <v>58</v>
      </c>
      <c r="C239" s="26" t="s">
        <v>11420</v>
      </c>
      <c r="D239" t="s">
        <v>506</v>
      </c>
      <c r="E239" s="27" t="s">
        <v>11421</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11572</v>
      </c>
    </row>
    <row r="242">
      <c r="A242" s="1" t="s">
        <v>513</v>
      </c>
      <c r="E242" s="27" t="s">
        <v>514</v>
      </c>
    </row>
    <row r="243">
      <c r="A243" s="1" t="s">
        <v>504</v>
      </c>
      <c r="B243" s="1">
        <v>59</v>
      </c>
      <c r="C243" s="26" t="s">
        <v>11573</v>
      </c>
      <c r="D243" t="s">
        <v>506</v>
      </c>
      <c r="E243" s="27" t="s">
        <v>11574</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11571</v>
      </c>
    </row>
    <row r="246">
      <c r="A246" s="1" t="s">
        <v>513</v>
      </c>
      <c r="E246" s="27" t="s">
        <v>514</v>
      </c>
    </row>
    <row r="247">
      <c r="A247" s="1" t="s">
        <v>504</v>
      </c>
      <c r="B247" s="1">
        <v>60</v>
      </c>
      <c r="C247" s="26" t="s">
        <v>11423</v>
      </c>
      <c r="D247" t="s">
        <v>506</v>
      </c>
      <c r="E247" s="27" t="s">
        <v>11424</v>
      </c>
      <c r="F247" s="28" t="s">
        <v>567</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11575</v>
      </c>
    </row>
    <row r="250">
      <c r="A250" s="1" t="s">
        <v>513</v>
      </c>
      <c r="E250" s="27" t="s">
        <v>514</v>
      </c>
    </row>
    <row r="251">
      <c r="A251" s="1" t="s">
        <v>504</v>
      </c>
      <c r="B251" s="1">
        <v>61</v>
      </c>
      <c r="C251" s="26" t="s">
        <v>11576</v>
      </c>
      <c r="D251" t="s">
        <v>506</v>
      </c>
      <c r="E251" s="27" t="s">
        <v>11577</v>
      </c>
      <c r="F251" s="28" t="s">
        <v>567</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11578</v>
      </c>
    </row>
    <row r="254">
      <c r="A254" s="1" t="s">
        <v>513</v>
      </c>
      <c r="E254" s="27" t="s">
        <v>514</v>
      </c>
    </row>
    <row r="255">
      <c r="A255" s="1" t="s">
        <v>504</v>
      </c>
      <c r="B255" s="1">
        <v>62</v>
      </c>
      <c r="C255" s="26" t="s">
        <v>11426</v>
      </c>
      <c r="D255" t="s">
        <v>506</v>
      </c>
      <c r="E255" s="27" t="s">
        <v>11427</v>
      </c>
      <c r="F255" s="28" t="s">
        <v>567</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11579</v>
      </c>
    </row>
    <row r="258">
      <c r="A258" s="1" t="s">
        <v>513</v>
      </c>
      <c r="E258" s="27" t="s">
        <v>514</v>
      </c>
    </row>
    <row r="259">
      <c r="A259" s="1" t="s">
        <v>504</v>
      </c>
      <c r="B259" s="1">
        <v>63</v>
      </c>
      <c r="C259" s="26" t="s">
        <v>11429</v>
      </c>
      <c r="D259" t="s">
        <v>506</v>
      </c>
      <c r="E259" s="27" t="s">
        <v>11430</v>
      </c>
      <c r="F259" s="28" t="s">
        <v>567</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11580</v>
      </c>
    </row>
    <row r="262">
      <c r="A262" s="1" t="s">
        <v>513</v>
      </c>
      <c r="E262" s="27" t="s">
        <v>514</v>
      </c>
    </row>
    <row r="263">
      <c r="A263" s="1" t="s">
        <v>504</v>
      </c>
      <c r="B263" s="1">
        <v>64</v>
      </c>
      <c r="C263" s="26" t="s">
        <v>11432</v>
      </c>
      <c r="D263" t="s">
        <v>506</v>
      </c>
      <c r="E263" s="27" t="s">
        <v>11433</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11581</v>
      </c>
    </row>
    <row r="266">
      <c r="A266" s="1" t="s">
        <v>513</v>
      </c>
      <c r="E266" s="27" t="s">
        <v>514</v>
      </c>
    </row>
    <row r="267">
      <c r="A267" s="1" t="s">
        <v>504</v>
      </c>
      <c r="B267" s="1">
        <v>65</v>
      </c>
      <c r="C267" s="26" t="s">
        <v>11435</v>
      </c>
      <c r="D267" t="s">
        <v>506</v>
      </c>
      <c r="E267" s="27" t="s">
        <v>11436</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11582</v>
      </c>
    </row>
    <row r="270">
      <c r="A270" s="1" t="s">
        <v>513</v>
      </c>
      <c r="E270" s="27" t="s">
        <v>514</v>
      </c>
    </row>
    <row r="271">
      <c r="A271" s="1" t="s">
        <v>504</v>
      </c>
      <c r="B271" s="1">
        <v>66</v>
      </c>
      <c r="C271" s="26" t="s">
        <v>11437</v>
      </c>
      <c r="D271" t="s">
        <v>506</v>
      </c>
      <c r="E271" s="27" t="s">
        <v>11438</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11582</v>
      </c>
    </row>
    <row r="274">
      <c r="A274" s="1" t="s">
        <v>513</v>
      </c>
      <c r="E274" s="27" t="s">
        <v>514</v>
      </c>
    </row>
    <row r="275">
      <c r="A275" s="1" t="s">
        <v>504</v>
      </c>
      <c r="B275" s="1">
        <v>67</v>
      </c>
      <c r="C275" s="26" t="s">
        <v>11583</v>
      </c>
      <c r="D275" t="s">
        <v>506</v>
      </c>
      <c r="E275" s="27" t="s">
        <v>11584</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11572</v>
      </c>
    </row>
    <row r="278">
      <c r="A278" s="1" t="s">
        <v>513</v>
      </c>
      <c r="E278" s="27" t="s">
        <v>514</v>
      </c>
    </row>
    <row r="279">
      <c r="A279" s="1" t="s">
        <v>504</v>
      </c>
      <c r="B279" s="1">
        <v>68</v>
      </c>
      <c r="C279" s="26" t="s">
        <v>11585</v>
      </c>
      <c r="D279" t="s">
        <v>506</v>
      </c>
      <c r="E279" s="27" t="s">
        <v>11586</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11587</v>
      </c>
    </row>
    <row r="282">
      <c r="A282" s="1" t="s">
        <v>513</v>
      </c>
      <c r="E282" s="27" t="s">
        <v>514</v>
      </c>
    </row>
    <row r="283">
      <c r="A283" s="1" t="s">
        <v>504</v>
      </c>
      <c r="B283" s="1">
        <v>69</v>
      </c>
      <c r="C283" s="26" t="s">
        <v>11588</v>
      </c>
      <c r="D283" t="s">
        <v>506</v>
      </c>
      <c r="E283" s="27" t="s">
        <v>11589</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11590</v>
      </c>
    </row>
    <row r="286">
      <c r="A286" s="1" t="s">
        <v>513</v>
      </c>
      <c r="E286" s="27" t="s">
        <v>514</v>
      </c>
    </row>
    <row r="287">
      <c r="A287" s="1" t="s">
        <v>504</v>
      </c>
      <c r="B287" s="1">
        <v>70</v>
      </c>
      <c r="C287" s="26" t="s">
        <v>11591</v>
      </c>
      <c r="D287" t="s">
        <v>506</v>
      </c>
      <c r="E287" s="27" t="s">
        <v>11592</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11593</v>
      </c>
    </row>
    <row r="290">
      <c r="A290" s="1" t="s">
        <v>513</v>
      </c>
      <c r="E290" s="27" t="s">
        <v>514</v>
      </c>
    </row>
    <row r="291">
      <c r="A291" s="1" t="s">
        <v>504</v>
      </c>
      <c r="B291" s="1">
        <v>71</v>
      </c>
      <c r="C291" s="26" t="s">
        <v>11594</v>
      </c>
      <c r="D291" t="s">
        <v>506</v>
      </c>
      <c r="E291" s="27" t="s">
        <v>11595</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11587</v>
      </c>
    </row>
    <row r="294">
      <c r="A294" s="1" t="s">
        <v>513</v>
      </c>
      <c r="E294" s="27" t="s">
        <v>514</v>
      </c>
    </row>
    <row r="295">
      <c r="A295" s="1" t="s">
        <v>504</v>
      </c>
      <c r="B295" s="1">
        <v>72</v>
      </c>
      <c r="C295" s="26" t="s">
        <v>11596</v>
      </c>
      <c r="D295" t="s">
        <v>506</v>
      </c>
      <c r="E295" s="27" t="s">
        <v>11597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11587</v>
      </c>
    </row>
    <row r="298">
      <c r="A298" s="1" t="s">
        <v>513</v>
      </c>
      <c r="E298" s="27" t="s">
        <v>514</v>
      </c>
    </row>
    <row r="299">
      <c r="A299" s="1" t="s">
        <v>504</v>
      </c>
      <c r="B299" s="1">
        <v>73</v>
      </c>
      <c r="C299" s="26" t="s">
        <v>11598</v>
      </c>
      <c r="D299" t="s">
        <v>506</v>
      </c>
      <c r="E299" s="27" t="s">
        <v>11599</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11593</v>
      </c>
    </row>
    <row r="302">
      <c r="A302" s="1" t="s">
        <v>513</v>
      </c>
      <c r="E302" s="27" t="s">
        <v>514</v>
      </c>
    </row>
    <row r="303">
      <c r="A303" s="1" t="s">
        <v>504</v>
      </c>
      <c r="B303" s="1">
        <v>74</v>
      </c>
      <c r="C303" s="26" t="s">
        <v>11600</v>
      </c>
      <c r="D303" t="s">
        <v>506</v>
      </c>
      <c r="E303" s="27" t="s">
        <v>11601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11590</v>
      </c>
    </row>
    <row r="306">
      <c r="A306" s="1" t="s">
        <v>513</v>
      </c>
      <c r="E306" s="27" t="s">
        <v>514</v>
      </c>
    </row>
    <row r="307">
      <c r="A307" s="1" t="s">
        <v>504</v>
      </c>
      <c r="B307" s="1">
        <v>75</v>
      </c>
      <c r="C307" s="26" t="s">
        <v>11602</v>
      </c>
      <c r="D307" t="s">
        <v>506</v>
      </c>
      <c r="E307" s="27" t="s">
        <v>11603</v>
      </c>
      <c r="F307" s="28" t="s">
        <v>567</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11604</v>
      </c>
    </row>
    <row r="310">
      <c r="A310" s="1" t="s">
        <v>513</v>
      </c>
      <c r="E310" s="27" t="s">
        <v>514</v>
      </c>
    </row>
    <row r="311">
      <c r="A311" s="1" t="s">
        <v>504</v>
      </c>
      <c r="B311" s="1">
        <v>76</v>
      </c>
      <c r="C311" s="26" t="s">
        <v>11605</v>
      </c>
      <c r="D311" t="s">
        <v>506</v>
      </c>
      <c r="E311" s="27" t="s">
        <v>11606</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11607</v>
      </c>
    </row>
    <row r="314">
      <c r="A314" s="1" t="s">
        <v>513</v>
      </c>
      <c r="E314" s="27" t="s">
        <v>514</v>
      </c>
    </row>
    <row r="315">
      <c r="A315" s="1" t="s">
        <v>504</v>
      </c>
      <c r="B315" s="1">
        <v>77</v>
      </c>
      <c r="C315" s="26" t="s">
        <v>11608</v>
      </c>
      <c r="D315" t="s">
        <v>506</v>
      </c>
      <c r="E315" s="27" t="s">
        <v>11609</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11610</v>
      </c>
    </row>
    <row r="318">
      <c r="A318" s="1" t="s">
        <v>513</v>
      </c>
      <c r="E318" s="27" t="s">
        <v>514</v>
      </c>
    </row>
    <row r="319">
      <c r="A319" s="1" t="s">
        <v>504</v>
      </c>
      <c r="B319" s="1">
        <v>78</v>
      </c>
      <c r="C319" s="26" t="s">
        <v>11611</v>
      </c>
      <c r="D319" t="s">
        <v>506</v>
      </c>
      <c r="E319" s="27" t="s">
        <v>11612</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11613</v>
      </c>
    </row>
    <row r="322">
      <c r="A322" s="1" t="s">
        <v>513</v>
      </c>
      <c r="E322" s="27" t="s">
        <v>514</v>
      </c>
    </row>
    <row r="323">
      <c r="A323" s="1" t="s">
        <v>504</v>
      </c>
      <c r="B323" s="1">
        <v>79</v>
      </c>
      <c r="C323" s="26" t="s">
        <v>11614</v>
      </c>
      <c r="D323" t="s">
        <v>506</v>
      </c>
      <c r="E323" s="27" t="s">
        <v>11615</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11587</v>
      </c>
    </row>
    <row r="326">
      <c r="A326" s="1" t="s">
        <v>513</v>
      </c>
      <c r="E326" s="27" t="s">
        <v>514</v>
      </c>
    </row>
    <row r="327">
      <c r="A327" s="1" t="s">
        <v>504</v>
      </c>
      <c r="B327" s="1">
        <v>80</v>
      </c>
      <c r="C327" s="26" t="s">
        <v>11616</v>
      </c>
      <c r="D327" t="s">
        <v>506</v>
      </c>
      <c r="E327" s="27" t="s">
        <v>11617</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11618</v>
      </c>
    </row>
    <row r="330">
      <c r="A330" s="1" t="s">
        <v>513</v>
      </c>
      <c r="E330" s="27" t="s">
        <v>514</v>
      </c>
    </row>
    <row r="331">
      <c r="A331" s="1" t="s">
        <v>504</v>
      </c>
      <c r="B331" s="1">
        <v>81</v>
      </c>
      <c r="C331" s="26" t="s">
        <v>11619</v>
      </c>
      <c r="D331" t="s">
        <v>506</v>
      </c>
      <c r="E331" s="27" t="s">
        <v>11620</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11587</v>
      </c>
    </row>
    <row r="334">
      <c r="A334" s="1" t="s">
        <v>513</v>
      </c>
      <c r="E334" s="27" t="s">
        <v>514</v>
      </c>
    </row>
    <row r="335">
      <c r="A335" s="1" t="s">
        <v>504</v>
      </c>
      <c r="B335" s="1">
        <v>82</v>
      </c>
      <c r="C335" s="26" t="s">
        <v>11621</v>
      </c>
      <c r="D335" t="s">
        <v>506</v>
      </c>
      <c r="E335" s="27" t="s">
        <v>11622</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11587</v>
      </c>
    </row>
    <row r="338">
      <c r="A338" s="1" t="s">
        <v>513</v>
      </c>
      <c r="E338" s="27" t="s">
        <v>514</v>
      </c>
    </row>
    <row r="339" ht="25">
      <c r="A339" s="1" t="s">
        <v>504</v>
      </c>
      <c r="B339" s="1">
        <v>83</v>
      </c>
      <c r="C339" s="26" t="s">
        <v>11623</v>
      </c>
      <c r="D339" t="s">
        <v>506</v>
      </c>
      <c r="E339" s="27" t="s">
        <v>11624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11571</v>
      </c>
    </row>
    <row r="342">
      <c r="A342" s="1" t="s">
        <v>513</v>
      </c>
      <c r="E342" s="27" t="s">
        <v>514</v>
      </c>
    </row>
    <row r="343" ht="25">
      <c r="A343" s="1" t="s">
        <v>504</v>
      </c>
      <c r="B343" s="1">
        <v>84</v>
      </c>
      <c r="C343" s="26" t="s">
        <v>11625</v>
      </c>
      <c r="D343" t="s">
        <v>506</v>
      </c>
      <c r="E343" s="27" t="s">
        <v>11626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11627</v>
      </c>
    </row>
    <row r="346">
      <c r="A346" s="1" t="s">
        <v>513</v>
      </c>
      <c r="E346" s="27" t="s">
        <v>514</v>
      </c>
    </row>
    <row r="347">
      <c r="A347" s="1" t="s">
        <v>504</v>
      </c>
      <c r="B347" s="1">
        <v>85</v>
      </c>
      <c r="C347" s="26" t="s">
        <v>11628</v>
      </c>
      <c r="D347" t="s">
        <v>506</v>
      </c>
      <c r="E347" s="27" t="s">
        <v>11629</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11630</v>
      </c>
    </row>
    <row r="350">
      <c r="A350" s="1" t="s">
        <v>513</v>
      </c>
      <c r="E350" s="27" t="s">
        <v>514</v>
      </c>
    </row>
    <row r="351">
      <c r="A351" s="1" t="s">
        <v>504</v>
      </c>
      <c r="B351" s="1">
        <v>86</v>
      </c>
      <c r="C351" s="26" t="s">
        <v>11631</v>
      </c>
      <c r="D351" t="s">
        <v>506</v>
      </c>
      <c r="E351" s="27" t="s">
        <v>11632</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11633</v>
      </c>
    </row>
    <row r="354">
      <c r="A354" s="1" t="s">
        <v>513</v>
      </c>
      <c r="E354" s="27" t="s">
        <v>514</v>
      </c>
    </row>
    <row r="355" ht="25">
      <c r="A355" s="1" t="s">
        <v>504</v>
      </c>
      <c r="B355" s="1">
        <v>87</v>
      </c>
      <c r="C355" s="26" t="s">
        <v>11634</v>
      </c>
      <c r="D355" t="s">
        <v>506</v>
      </c>
      <c r="E355" s="27" t="s">
        <v>11635</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11587</v>
      </c>
    </row>
    <row r="358">
      <c r="A358" s="1" t="s">
        <v>513</v>
      </c>
      <c r="E358" s="27" t="s">
        <v>514</v>
      </c>
    </row>
    <row r="359">
      <c r="A359" s="1" t="s">
        <v>504</v>
      </c>
      <c r="B359" s="1">
        <v>88</v>
      </c>
      <c r="C359" s="26" t="s">
        <v>11636</v>
      </c>
      <c r="D359" t="s">
        <v>506</v>
      </c>
      <c r="E359" s="27" t="s">
        <v>11637</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11638</v>
      </c>
    </row>
    <row r="362">
      <c r="A362" s="1" t="s">
        <v>513</v>
      </c>
      <c r="E362" s="27" t="s">
        <v>514</v>
      </c>
    </row>
    <row r="363">
      <c r="A363" s="1" t="s">
        <v>504</v>
      </c>
      <c r="B363" s="1">
        <v>89</v>
      </c>
      <c r="C363" s="26" t="s">
        <v>11639</v>
      </c>
      <c r="D363" t="s">
        <v>506</v>
      </c>
      <c r="E363" s="27" t="s">
        <v>11640</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11587</v>
      </c>
    </row>
    <row r="366">
      <c r="A366" s="1" t="s">
        <v>513</v>
      </c>
      <c r="E366" s="27" t="s">
        <v>514</v>
      </c>
    </row>
    <row r="367">
      <c r="A367" s="1" t="s">
        <v>504</v>
      </c>
      <c r="B367" s="1">
        <v>90</v>
      </c>
      <c r="C367" s="26" t="s">
        <v>11641</v>
      </c>
      <c r="D367" t="s">
        <v>506</v>
      </c>
      <c r="E367" s="27" t="s">
        <v>11642</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11587</v>
      </c>
    </row>
    <row r="370">
      <c r="A370" s="1" t="s">
        <v>513</v>
      </c>
      <c r="E370" s="27" t="s">
        <v>514</v>
      </c>
    </row>
    <row r="371">
      <c r="A371" s="1" t="s">
        <v>504</v>
      </c>
      <c r="B371" s="1">
        <v>91</v>
      </c>
      <c r="C371" s="26" t="s">
        <v>11643</v>
      </c>
      <c r="D371" t="s">
        <v>506</v>
      </c>
      <c r="E371" s="27" t="s">
        <v>11644</v>
      </c>
      <c r="F371" s="28" t="s">
        <v>567</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11645</v>
      </c>
    </row>
    <row r="374">
      <c r="A374" s="1" t="s">
        <v>513</v>
      </c>
      <c r="E374" s="27" t="s">
        <v>514</v>
      </c>
    </row>
    <row r="375">
      <c r="A375" s="1" t="s">
        <v>504</v>
      </c>
      <c r="B375" s="1">
        <v>92</v>
      </c>
      <c r="C375" s="26" t="s">
        <v>11646</v>
      </c>
      <c r="D375" t="s">
        <v>506</v>
      </c>
      <c r="E375" s="27" t="s">
        <v>11647</v>
      </c>
      <c r="F375" s="28" t="s">
        <v>567</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11648</v>
      </c>
    </row>
    <row r="378">
      <c r="A378" s="1" t="s">
        <v>513</v>
      </c>
      <c r="E378" s="27" t="s">
        <v>514</v>
      </c>
    </row>
    <row r="379">
      <c r="A379" s="1" t="s">
        <v>504</v>
      </c>
      <c r="B379" s="1">
        <v>93</v>
      </c>
      <c r="C379" s="26" t="s">
        <v>11439</v>
      </c>
      <c r="D379" t="s">
        <v>506</v>
      </c>
      <c r="E379" s="27" t="s">
        <v>11440</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11649</v>
      </c>
    </row>
    <row r="382">
      <c r="A382" s="1" t="s">
        <v>513</v>
      </c>
      <c r="E382" s="27" t="s">
        <v>514</v>
      </c>
    </row>
    <row r="383">
      <c r="A383" s="1" t="s">
        <v>504</v>
      </c>
      <c r="B383" s="1">
        <v>94</v>
      </c>
      <c r="C383" s="26" t="s">
        <v>11442</v>
      </c>
      <c r="D383" t="s">
        <v>506</v>
      </c>
      <c r="E383" s="27" t="s">
        <v>11443</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11650</v>
      </c>
    </row>
    <row r="386">
      <c r="A386" s="1" t="s">
        <v>513</v>
      </c>
      <c r="E386" s="27" t="s">
        <v>514</v>
      </c>
    </row>
    <row r="387">
      <c r="A387" s="1" t="s">
        <v>504</v>
      </c>
      <c r="B387" s="1">
        <v>95</v>
      </c>
      <c r="C387" s="26" t="s">
        <v>11651</v>
      </c>
      <c r="D387" t="s">
        <v>506</v>
      </c>
      <c r="E387" s="27" t="s">
        <v>11652</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11416</v>
      </c>
    </row>
    <row r="390">
      <c r="A390" s="1" t="s">
        <v>513</v>
      </c>
      <c r="E390" s="27" t="s">
        <v>514</v>
      </c>
    </row>
    <row r="391">
      <c r="A391" s="1" t="s">
        <v>504</v>
      </c>
      <c r="B391" s="1">
        <v>96</v>
      </c>
      <c r="C391" s="26" t="s">
        <v>11653</v>
      </c>
      <c r="D391" t="s">
        <v>506</v>
      </c>
      <c r="E391" s="27" t="s">
        <v>11654</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11655</v>
      </c>
    </row>
    <row r="394">
      <c r="A394" s="1" t="s">
        <v>513</v>
      </c>
      <c r="E394" s="27" t="s">
        <v>514</v>
      </c>
    </row>
    <row r="395">
      <c r="A395" s="1" t="s">
        <v>504</v>
      </c>
      <c r="B395" s="1">
        <v>97</v>
      </c>
      <c r="C395" s="26" t="s">
        <v>11656</v>
      </c>
      <c r="D395" t="s">
        <v>506</v>
      </c>
      <c r="E395" s="27" t="s">
        <v>11657</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11658</v>
      </c>
    </row>
    <row r="398">
      <c r="A398" s="1" t="s">
        <v>513</v>
      </c>
      <c r="E398" s="27" t="s">
        <v>514</v>
      </c>
    </row>
    <row r="399">
      <c r="A399" s="1" t="s">
        <v>504</v>
      </c>
      <c r="B399" s="1">
        <v>98</v>
      </c>
      <c r="C399" s="26" t="s">
        <v>11659</v>
      </c>
      <c r="D399" t="s">
        <v>506</v>
      </c>
      <c r="E399" s="27" t="s">
        <v>11660</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11658</v>
      </c>
    </row>
    <row r="402">
      <c r="A402" s="1" t="s">
        <v>513</v>
      </c>
      <c r="E402" s="27" t="s">
        <v>514</v>
      </c>
    </row>
    <row r="403">
      <c r="A403" s="1" t="s">
        <v>504</v>
      </c>
      <c r="B403" s="1">
        <v>99</v>
      </c>
      <c r="C403" s="26" t="s">
        <v>11661</v>
      </c>
      <c r="D403" t="s">
        <v>506</v>
      </c>
      <c r="E403" s="27" t="s">
        <v>11662</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11410</v>
      </c>
    </row>
    <row r="406">
      <c r="A406" s="1" t="s">
        <v>513</v>
      </c>
      <c r="E406" s="27" t="s">
        <v>514</v>
      </c>
    </row>
    <row r="407">
      <c r="A407" s="1" t="s">
        <v>504</v>
      </c>
      <c r="B407" s="1">
        <v>100</v>
      </c>
      <c r="C407" s="26" t="s">
        <v>11445</v>
      </c>
      <c r="D407" t="s">
        <v>506</v>
      </c>
      <c r="E407" s="27" t="s">
        <v>11446</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11663</v>
      </c>
    </row>
    <row r="410">
      <c r="A410" s="1" t="s">
        <v>513</v>
      </c>
      <c r="E410" s="27" t="s">
        <v>514</v>
      </c>
    </row>
    <row r="411">
      <c r="A411" s="1" t="s">
        <v>504</v>
      </c>
      <c r="B411" s="1">
        <v>101</v>
      </c>
      <c r="C411" s="26" t="s">
        <v>11447</v>
      </c>
      <c r="D411" t="s">
        <v>506</v>
      </c>
      <c r="E411" s="27" t="s">
        <v>11448</v>
      </c>
      <c r="F411" s="28" t="s">
        <v>540</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11664</v>
      </c>
    </row>
    <row r="414">
      <c r="A414" s="1" t="s">
        <v>513</v>
      </c>
      <c r="E414" s="27" t="s">
        <v>514</v>
      </c>
    </row>
    <row r="415">
      <c r="A415" s="1" t="s">
        <v>504</v>
      </c>
      <c r="B415" s="1">
        <v>102</v>
      </c>
      <c r="C415" s="26" t="s">
        <v>11665</v>
      </c>
      <c r="D415" t="s">
        <v>506</v>
      </c>
      <c r="E415" s="27" t="s">
        <v>11666</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11370</v>
      </c>
    </row>
    <row r="418">
      <c r="A418" s="1" t="s">
        <v>513</v>
      </c>
      <c r="E418" s="27" t="s">
        <v>514</v>
      </c>
    </row>
    <row r="419">
      <c r="A419" s="1" t="s">
        <v>504</v>
      </c>
      <c r="B419" s="1">
        <v>103</v>
      </c>
      <c r="C419" s="26" t="s">
        <v>11667</v>
      </c>
      <c r="D419" t="s">
        <v>506</v>
      </c>
      <c r="E419" s="27" t="s">
        <v>11668</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11669</v>
      </c>
    </row>
    <row r="422">
      <c r="A422" s="1" t="s">
        <v>513</v>
      </c>
      <c r="E422" s="27" t="s">
        <v>514</v>
      </c>
    </row>
    <row r="423">
      <c r="A423" s="1" t="s">
        <v>504</v>
      </c>
      <c r="B423" s="1">
        <v>104</v>
      </c>
      <c r="C423" s="26" t="s">
        <v>11450</v>
      </c>
      <c r="D423" t="s">
        <v>506</v>
      </c>
      <c r="E423" s="27" t="s">
        <v>11451</v>
      </c>
      <c r="F423" s="28" t="s">
        <v>1221</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11670</v>
      </c>
    </row>
    <row r="426">
      <c r="A426" s="1" t="s">
        <v>513</v>
      </c>
      <c r="E426" s="27" t="s">
        <v>514</v>
      </c>
    </row>
    <row r="427">
      <c r="A427" s="1" t="s">
        <v>504</v>
      </c>
      <c r="B427" s="1">
        <v>105</v>
      </c>
      <c r="C427" s="26" t="s">
        <v>11453</v>
      </c>
      <c r="D427" t="s">
        <v>506</v>
      </c>
      <c r="E427" s="27" t="s">
        <v>11454</v>
      </c>
      <c r="F427" s="28" t="s">
        <v>1221</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11671</v>
      </c>
    </row>
    <row r="430">
      <c r="A430" s="1" t="s">
        <v>513</v>
      </c>
      <c r="E430" s="27" t="s">
        <v>514</v>
      </c>
    </row>
    <row r="431">
      <c r="A431" s="1" t="s">
        <v>504</v>
      </c>
      <c r="B431" s="1">
        <v>106</v>
      </c>
      <c r="C431" s="26" t="s">
        <v>11455</v>
      </c>
      <c r="D431" t="s">
        <v>506</v>
      </c>
      <c r="E431" s="27" t="s">
        <v>11456</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11672</v>
      </c>
    </row>
    <row r="434">
      <c r="A434" s="1" t="s">
        <v>513</v>
      </c>
      <c r="E434" s="27" t="s">
        <v>514</v>
      </c>
    </row>
    <row r="435" ht="25">
      <c r="A435" s="1" t="s">
        <v>504</v>
      </c>
      <c r="B435" s="1">
        <v>107</v>
      </c>
      <c r="C435" s="26" t="s">
        <v>11458</v>
      </c>
      <c r="D435" t="s">
        <v>506</v>
      </c>
      <c r="E435" s="27" t="s">
        <v>11459</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11673</v>
      </c>
    </row>
    <row r="438">
      <c r="A438" s="1" t="s">
        <v>513</v>
      </c>
      <c r="E438" s="27" t="s">
        <v>514</v>
      </c>
    </row>
    <row r="439" ht="25">
      <c r="A439" s="1" t="s">
        <v>504</v>
      </c>
      <c r="B439" s="1">
        <v>108</v>
      </c>
      <c r="C439" s="26" t="s">
        <v>11460</v>
      </c>
      <c r="D439" t="s">
        <v>506</v>
      </c>
      <c r="E439" s="27" t="s">
        <v>11461</v>
      </c>
      <c r="F439" s="28" t="s">
        <v>11462</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11673</v>
      </c>
    </row>
    <row r="442">
      <c r="A442" s="1" t="s">
        <v>513</v>
      </c>
      <c r="E442" s="27" t="s">
        <v>514</v>
      </c>
    </row>
    <row r="443">
      <c r="A443" s="1" t="s">
        <v>504</v>
      </c>
      <c r="B443" s="1">
        <v>109</v>
      </c>
      <c r="C443" s="26" t="s">
        <v>11463</v>
      </c>
      <c r="D443" t="s">
        <v>506</v>
      </c>
      <c r="E443" s="27" t="s">
        <v>11464</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11673</v>
      </c>
    </row>
    <row r="446">
      <c r="A446" s="1" t="s">
        <v>513</v>
      </c>
      <c r="E446" s="27" t="s">
        <v>514</v>
      </c>
    </row>
    <row r="447">
      <c r="A447" s="1" t="s">
        <v>504</v>
      </c>
      <c r="B447" s="1">
        <v>110</v>
      </c>
      <c r="C447" s="26" t="s">
        <v>1426</v>
      </c>
      <c r="D447" t="s">
        <v>506</v>
      </c>
      <c r="E447" s="27" t="s">
        <v>1427</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11465</v>
      </c>
    </row>
    <row r="450">
      <c r="A450" s="1" t="s">
        <v>513</v>
      </c>
      <c r="E450" s="27" t="s">
        <v>514</v>
      </c>
    </row>
    <row r="451">
      <c r="A451" s="1" t="s">
        <v>504</v>
      </c>
      <c r="B451" s="1">
        <v>111</v>
      </c>
      <c r="C451" s="26" t="s">
        <v>1428</v>
      </c>
      <c r="D451" t="s">
        <v>506</v>
      </c>
      <c r="E451" s="27" t="s">
        <v>1429</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11674</v>
      </c>
    </row>
    <row r="454">
      <c r="A454" s="1" t="s">
        <v>513</v>
      </c>
      <c r="E454" s="27" t="s">
        <v>514</v>
      </c>
    </row>
    <row r="455">
      <c r="A455" s="1" t="s">
        <v>504</v>
      </c>
      <c r="B455" s="1">
        <v>112</v>
      </c>
      <c r="C455" s="26" t="s">
        <v>2380</v>
      </c>
      <c r="D455" t="s">
        <v>506</v>
      </c>
      <c r="E455" s="27" t="s">
        <v>777</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11465</v>
      </c>
    </row>
    <row r="458">
      <c r="A458" s="1" t="s">
        <v>513</v>
      </c>
      <c r="E458" s="27" t="s">
        <v>514</v>
      </c>
    </row>
    <row r="459">
      <c r="A459" s="1" t="s">
        <v>504</v>
      </c>
      <c r="B459" s="1">
        <v>113</v>
      </c>
      <c r="C459" s="26" t="s">
        <v>11466</v>
      </c>
      <c r="D459" t="s">
        <v>506</v>
      </c>
      <c r="E459" s="27" t="s">
        <v>11467</v>
      </c>
      <c r="F459" s="28" t="s">
        <v>540</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11675</v>
      </c>
    </row>
    <row r="462">
      <c r="A462" s="1" t="s">
        <v>513</v>
      </c>
      <c r="E462" s="27" t="s">
        <v>514</v>
      </c>
    </row>
    <row r="463">
      <c r="A463" s="1" t="s">
        <v>504</v>
      </c>
      <c r="B463" s="1">
        <v>114</v>
      </c>
      <c r="C463" s="26" t="s">
        <v>11469</v>
      </c>
      <c r="D463" t="s">
        <v>506</v>
      </c>
      <c r="E463" s="27" t="s">
        <v>11470</v>
      </c>
      <c r="F463" s="28" t="s">
        <v>540</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11676</v>
      </c>
    </row>
    <row r="466">
      <c r="A466" s="1" t="s">
        <v>513</v>
      </c>
      <c r="E466" s="27" t="s">
        <v>514</v>
      </c>
    </row>
    <row r="467">
      <c r="A467" s="1" t="s">
        <v>504</v>
      </c>
      <c r="B467" s="1">
        <v>115</v>
      </c>
      <c r="C467" s="26" t="s">
        <v>11677</v>
      </c>
      <c r="D467" t="s">
        <v>506</v>
      </c>
      <c r="E467" s="27" t="s">
        <v>11678</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11679</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11680</v>
      </c>
      <c r="E8" s="23" t="s">
        <v>407</v>
      </c>
      <c r="L8" s="24">
        <f>L9+L42+L63+L144</f>
        <v>0</v>
      </c>
      <c r="M8" s="24">
        <f>M9+M42+M63+M144</f>
        <v>0</v>
      </c>
      <c r="N8" s="25"/>
    </row>
    <row r="9" ht="13">
      <c r="A9" s="1" t="s">
        <v>501</v>
      </c>
      <c r="C9" s="22" t="s">
        <v>600</v>
      </c>
      <c r="E9" s="23" t="s">
        <v>11681</v>
      </c>
      <c r="L9" s="24">
        <f>SUMIFS(L10:L41,A10:A41,"P")</f>
        <v>0</v>
      </c>
      <c r="M9" s="24">
        <f>SUMIFS(M10:M41,A10:A41,"P")</f>
        <v>0</v>
      </c>
      <c r="N9" s="25"/>
    </row>
    <row r="10">
      <c r="A10" s="1" t="s">
        <v>504</v>
      </c>
      <c r="B10" s="1">
        <v>1</v>
      </c>
      <c r="C10" s="26" t="s">
        <v>11334</v>
      </c>
      <c r="D10" t="s">
        <v>506</v>
      </c>
      <c r="E10" s="27" t="s">
        <v>11335</v>
      </c>
      <c r="F10" s="28" t="s">
        <v>563</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11682</v>
      </c>
    </row>
    <row r="13">
      <c r="A13" s="1" t="s">
        <v>513</v>
      </c>
      <c r="E13" s="27" t="s">
        <v>514</v>
      </c>
    </row>
    <row r="14">
      <c r="A14" s="1" t="s">
        <v>504</v>
      </c>
      <c r="B14" s="1">
        <v>3</v>
      </c>
      <c r="C14" s="26" t="s">
        <v>11355</v>
      </c>
      <c r="D14" t="s">
        <v>506</v>
      </c>
      <c r="E14" s="27" t="s">
        <v>11356</v>
      </c>
      <c r="F14" s="28" t="s">
        <v>519</v>
      </c>
      <c r="G14" s="29">
        <v>108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11683</v>
      </c>
    </row>
    <row r="17">
      <c r="A17" s="1" t="s">
        <v>513</v>
      </c>
      <c r="E17" s="27" t="s">
        <v>514</v>
      </c>
    </row>
    <row r="18">
      <c r="A18" s="1" t="s">
        <v>504</v>
      </c>
      <c r="B18" s="1">
        <v>4</v>
      </c>
      <c r="C18" s="26" t="s">
        <v>11358</v>
      </c>
      <c r="D18" t="s">
        <v>506</v>
      </c>
      <c r="E18" s="27" t="s">
        <v>11359</v>
      </c>
      <c r="F18" s="28" t="s">
        <v>519</v>
      </c>
      <c r="G18" s="29">
        <v>114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11684</v>
      </c>
    </row>
    <row r="21">
      <c r="A21" s="1" t="s">
        <v>513</v>
      </c>
      <c r="E21" s="27" t="s">
        <v>514</v>
      </c>
    </row>
    <row r="22">
      <c r="A22" s="1" t="s">
        <v>504</v>
      </c>
      <c r="B22" s="1">
        <v>5</v>
      </c>
      <c r="C22" s="26" t="s">
        <v>11184</v>
      </c>
      <c r="D22" t="s">
        <v>506</v>
      </c>
      <c r="E22" s="27" t="s">
        <v>11185</v>
      </c>
      <c r="F22" s="28" t="s">
        <v>519</v>
      </c>
      <c r="G22" s="29">
        <v>56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11685</v>
      </c>
    </row>
    <row r="25">
      <c r="A25" s="1" t="s">
        <v>513</v>
      </c>
      <c r="E25" s="27" t="s">
        <v>514</v>
      </c>
    </row>
    <row r="26">
      <c r="A26" s="1" t="s">
        <v>504</v>
      </c>
      <c r="B26" s="1">
        <v>6</v>
      </c>
      <c r="C26" s="26" t="s">
        <v>11362</v>
      </c>
      <c r="D26" t="s">
        <v>506</v>
      </c>
      <c r="E26" s="27" t="s">
        <v>11363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11686</v>
      </c>
    </row>
    <row r="29">
      <c r="A29" s="1" t="s">
        <v>513</v>
      </c>
      <c r="E29" s="27" t="s">
        <v>514</v>
      </c>
    </row>
    <row r="30">
      <c r="A30" s="1" t="s">
        <v>504</v>
      </c>
      <c r="B30" s="1">
        <v>7</v>
      </c>
      <c r="C30" s="26" t="s">
        <v>11365</v>
      </c>
      <c r="D30" t="s">
        <v>506</v>
      </c>
      <c r="E30" s="27" t="s">
        <v>11366</v>
      </c>
      <c r="F30" s="28" t="s">
        <v>519</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11687</v>
      </c>
    </row>
    <row r="33">
      <c r="A33" s="1" t="s">
        <v>513</v>
      </c>
      <c r="E33" s="27" t="s">
        <v>514</v>
      </c>
    </row>
    <row r="34">
      <c r="A34" s="1" t="s">
        <v>504</v>
      </c>
      <c r="B34" s="1">
        <v>8</v>
      </c>
      <c r="C34" s="26" t="s">
        <v>11371</v>
      </c>
      <c r="D34" t="s">
        <v>506</v>
      </c>
      <c r="E34" s="27" t="s">
        <v>11372</v>
      </c>
      <c r="F34" s="28" t="s">
        <v>540</v>
      </c>
      <c r="G34" s="29">
        <v>40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11688</v>
      </c>
    </row>
    <row r="37">
      <c r="A37" s="1" t="s">
        <v>513</v>
      </c>
      <c r="E37" s="27" t="s">
        <v>514</v>
      </c>
    </row>
    <row r="38">
      <c r="A38" s="1" t="s">
        <v>504</v>
      </c>
      <c r="B38" s="1">
        <v>2</v>
      </c>
      <c r="C38" s="26" t="s">
        <v>11689</v>
      </c>
      <c r="D38" t="s">
        <v>506</v>
      </c>
      <c r="E38" s="27" t="s">
        <v>11690</v>
      </c>
      <c r="F38" s="28" t="s">
        <v>11350</v>
      </c>
      <c r="G38" s="29">
        <v>3121</v>
      </c>
      <c r="H38" s="28">
        <v>0</v>
      </c>
      <c r="I38" s="30">
        <f>ROUND(G38*H38,P4)</f>
        <v>0</v>
      </c>
      <c r="L38" s="30">
        <v>0</v>
      </c>
      <c r="M38" s="24">
        <f>ROUND(G38*L38,P4)</f>
        <v>0</v>
      </c>
      <c r="N38" s="25" t="s">
        <v>506</v>
      </c>
      <c r="O38" s="31">
        <f>M38*AA38</f>
        <v>0</v>
      </c>
      <c r="P38" s="1">
        <v>3</v>
      </c>
      <c r="AA38" s="1">
        <f>IF(P38=1,$O$3,IF(P38=2,$O$4,$O$5))</f>
        <v>0</v>
      </c>
    </row>
    <row r="39">
      <c r="A39" s="1" t="s">
        <v>510</v>
      </c>
      <c r="E39" s="27" t="s">
        <v>506</v>
      </c>
    </row>
    <row r="40" ht="39">
      <c r="A40" s="1" t="s">
        <v>511</v>
      </c>
      <c r="E40" s="32" t="s">
        <v>11691</v>
      </c>
    </row>
    <row r="41" ht="125">
      <c r="A41" s="1" t="s">
        <v>513</v>
      </c>
      <c r="E41" s="27" t="s">
        <v>11692</v>
      </c>
    </row>
    <row r="42" ht="13">
      <c r="A42" s="1" t="s">
        <v>501</v>
      </c>
      <c r="C42" s="22" t="s">
        <v>604</v>
      </c>
      <c r="E42" s="23" t="s">
        <v>11693</v>
      </c>
      <c r="L42" s="24">
        <f>SUMIFS(L43:L62,A43:A62,"P")</f>
        <v>0</v>
      </c>
      <c r="M42" s="24">
        <f>SUMIFS(M43:M62,A43:A62,"P")</f>
        <v>0</v>
      </c>
      <c r="N42" s="25"/>
    </row>
    <row r="43" ht="25">
      <c r="A43" s="1" t="s">
        <v>504</v>
      </c>
      <c r="B43" s="1">
        <v>9</v>
      </c>
      <c r="C43" s="26" t="s">
        <v>11374</v>
      </c>
      <c r="D43" t="s">
        <v>506</v>
      </c>
      <c r="E43" s="27" t="s">
        <v>11375</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11694</v>
      </c>
    </row>
    <row r="46">
      <c r="A46" s="1" t="s">
        <v>513</v>
      </c>
      <c r="E46" s="27" t="s">
        <v>514</v>
      </c>
    </row>
    <row r="47" ht="25">
      <c r="A47" s="1" t="s">
        <v>504</v>
      </c>
      <c r="B47" s="1">
        <v>10</v>
      </c>
      <c r="C47" s="26" t="s">
        <v>11377</v>
      </c>
      <c r="D47" t="s">
        <v>506</v>
      </c>
      <c r="E47" s="27" t="s">
        <v>11378</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11695</v>
      </c>
    </row>
    <row r="50">
      <c r="A50" s="1" t="s">
        <v>513</v>
      </c>
      <c r="E50" s="27" t="s">
        <v>514</v>
      </c>
    </row>
    <row r="51" ht="25">
      <c r="A51" s="1" t="s">
        <v>504</v>
      </c>
      <c r="B51" s="1">
        <v>11</v>
      </c>
      <c r="C51" s="26" t="s">
        <v>11696</v>
      </c>
      <c r="D51" t="s">
        <v>506</v>
      </c>
      <c r="E51" s="27" t="s">
        <v>11697</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11698</v>
      </c>
    </row>
    <row r="54">
      <c r="A54" s="1" t="s">
        <v>513</v>
      </c>
      <c r="E54" s="27" t="s">
        <v>514</v>
      </c>
    </row>
    <row r="55">
      <c r="A55" s="1" t="s">
        <v>504</v>
      </c>
      <c r="B55" s="1">
        <v>12</v>
      </c>
      <c r="C55" s="26" t="s">
        <v>11380</v>
      </c>
      <c r="D55" t="s">
        <v>506</v>
      </c>
      <c r="E55" s="27" t="s">
        <v>11381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11699</v>
      </c>
    </row>
    <row r="58">
      <c r="A58" s="1" t="s">
        <v>513</v>
      </c>
      <c r="E58" s="27" t="s">
        <v>514</v>
      </c>
    </row>
    <row r="59" ht="25">
      <c r="A59" s="1" t="s">
        <v>504</v>
      </c>
      <c r="B59" s="1">
        <v>13</v>
      </c>
      <c r="C59" s="26" t="s">
        <v>11382</v>
      </c>
      <c r="D59" t="s">
        <v>506</v>
      </c>
      <c r="E59" s="27" t="s">
        <v>11383</v>
      </c>
      <c r="F59" s="28" t="s">
        <v>540</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11700</v>
      </c>
    </row>
    <row r="62">
      <c r="A62" s="1" t="s">
        <v>513</v>
      </c>
      <c r="E62" s="27" t="s">
        <v>514</v>
      </c>
    </row>
    <row r="63" ht="13">
      <c r="A63" s="1" t="s">
        <v>501</v>
      </c>
      <c r="C63" s="22" t="s">
        <v>607</v>
      </c>
      <c r="E63" s="23" t="s">
        <v>11701</v>
      </c>
      <c r="L63" s="24">
        <f>SUMIFS(L64:L143,A64:A143,"P")</f>
        <v>0</v>
      </c>
      <c r="M63" s="24">
        <f>SUMIFS(M64:M143,A64:A143,"P")</f>
        <v>0</v>
      </c>
      <c r="N63" s="25"/>
    </row>
    <row r="64">
      <c r="A64" s="1" t="s">
        <v>504</v>
      </c>
      <c r="B64" s="1">
        <v>14</v>
      </c>
      <c r="C64" s="26" t="s">
        <v>11385</v>
      </c>
      <c r="D64" t="s">
        <v>506</v>
      </c>
      <c r="E64" s="27" t="s">
        <v>11386</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11702</v>
      </c>
    </row>
    <row r="67">
      <c r="A67" s="1" t="s">
        <v>513</v>
      </c>
      <c r="E67" s="27" t="s">
        <v>514</v>
      </c>
    </row>
    <row r="68">
      <c r="A68" s="1" t="s">
        <v>504</v>
      </c>
      <c r="B68" s="1">
        <v>15</v>
      </c>
      <c r="C68" s="26" t="s">
        <v>11400</v>
      </c>
      <c r="D68" t="s">
        <v>506</v>
      </c>
      <c r="E68" s="27" t="s">
        <v>11401</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11703</v>
      </c>
    </row>
    <row r="71">
      <c r="A71" s="1" t="s">
        <v>513</v>
      </c>
      <c r="E71" s="27" t="s">
        <v>514</v>
      </c>
    </row>
    <row r="72">
      <c r="A72" s="1" t="s">
        <v>504</v>
      </c>
      <c r="B72" s="1">
        <v>16</v>
      </c>
      <c r="C72" s="26" t="s">
        <v>11562</v>
      </c>
      <c r="D72" t="s">
        <v>506</v>
      </c>
      <c r="E72" s="27" t="s">
        <v>11563</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11704</v>
      </c>
    </row>
    <row r="75">
      <c r="A75" s="1" t="s">
        <v>513</v>
      </c>
      <c r="E75" s="27" t="s">
        <v>514</v>
      </c>
    </row>
    <row r="76">
      <c r="A76" s="1" t="s">
        <v>504</v>
      </c>
      <c r="B76" s="1">
        <v>17</v>
      </c>
      <c r="C76" s="26" t="s">
        <v>11408</v>
      </c>
      <c r="D76" t="s">
        <v>506</v>
      </c>
      <c r="E76" s="27" t="s">
        <v>11409</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11704</v>
      </c>
    </row>
    <row r="79">
      <c r="A79" s="1" t="s">
        <v>513</v>
      </c>
      <c r="E79" s="27" t="s">
        <v>514</v>
      </c>
    </row>
    <row r="80">
      <c r="A80" s="1" t="s">
        <v>504</v>
      </c>
      <c r="B80" s="1">
        <v>18</v>
      </c>
      <c r="C80" s="26" t="s">
        <v>11411</v>
      </c>
      <c r="D80" t="s">
        <v>506</v>
      </c>
      <c r="E80" s="27" t="s">
        <v>11412</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11705</v>
      </c>
    </row>
    <row r="83">
      <c r="A83" s="1" t="s">
        <v>513</v>
      </c>
      <c r="E83" s="27" t="s">
        <v>514</v>
      </c>
    </row>
    <row r="84">
      <c r="A84" s="1" t="s">
        <v>504</v>
      </c>
      <c r="B84" s="1">
        <v>19</v>
      </c>
      <c r="C84" s="26" t="s">
        <v>11414</v>
      </c>
      <c r="D84" t="s">
        <v>506</v>
      </c>
      <c r="E84" s="27" t="s">
        <v>11415</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11706</v>
      </c>
    </row>
    <row r="87">
      <c r="A87" s="1" t="s">
        <v>513</v>
      </c>
      <c r="E87" s="27" t="s">
        <v>514</v>
      </c>
    </row>
    <row r="88">
      <c r="A88" s="1" t="s">
        <v>504</v>
      </c>
      <c r="B88" s="1">
        <v>20</v>
      </c>
      <c r="C88" s="26" t="s">
        <v>11707</v>
      </c>
      <c r="D88" t="s">
        <v>506</v>
      </c>
      <c r="E88" s="27" t="s">
        <v>11708</v>
      </c>
      <c r="F88" s="28" t="s">
        <v>567</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11709</v>
      </c>
    </row>
    <row r="91">
      <c r="A91" s="1" t="s">
        <v>513</v>
      </c>
      <c r="E91" s="27" t="s">
        <v>514</v>
      </c>
    </row>
    <row r="92">
      <c r="A92" s="1" t="s">
        <v>504</v>
      </c>
      <c r="B92" s="1">
        <v>21</v>
      </c>
      <c r="C92" s="26" t="s">
        <v>11420</v>
      </c>
      <c r="D92" t="s">
        <v>506</v>
      </c>
      <c r="E92" s="27" t="s">
        <v>11421</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11710</v>
      </c>
    </row>
    <row r="95">
      <c r="A95" s="1" t="s">
        <v>513</v>
      </c>
      <c r="E95" s="27" t="s">
        <v>514</v>
      </c>
    </row>
    <row r="96">
      <c r="A96" s="1" t="s">
        <v>504</v>
      </c>
      <c r="B96" s="1">
        <v>22</v>
      </c>
      <c r="C96" s="26" t="s">
        <v>11423</v>
      </c>
      <c r="D96" t="s">
        <v>506</v>
      </c>
      <c r="E96" s="27" t="s">
        <v>11424</v>
      </c>
      <c r="F96" s="28" t="s">
        <v>567</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11711</v>
      </c>
    </row>
    <row r="99">
      <c r="A99" s="1" t="s">
        <v>513</v>
      </c>
      <c r="E99" s="27" t="s">
        <v>514</v>
      </c>
    </row>
    <row r="100">
      <c r="A100" s="1" t="s">
        <v>504</v>
      </c>
      <c r="B100" s="1">
        <v>23</v>
      </c>
      <c r="C100" s="26" t="s">
        <v>11426</v>
      </c>
      <c r="D100" t="s">
        <v>506</v>
      </c>
      <c r="E100" s="27" t="s">
        <v>11427</v>
      </c>
      <c r="F100" s="28" t="s">
        <v>567</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11712</v>
      </c>
    </row>
    <row r="103">
      <c r="A103" s="1" t="s">
        <v>513</v>
      </c>
      <c r="E103" s="27" t="s">
        <v>514</v>
      </c>
    </row>
    <row r="104">
      <c r="A104" s="1" t="s">
        <v>504</v>
      </c>
      <c r="B104" s="1">
        <v>24</v>
      </c>
      <c r="C104" s="26" t="s">
        <v>11429</v>
      </c>
      <c r="D104" t="s">
        <v>506</v>
      </c>
      <c r="E104" s="27" t="s">
        <v>11430</v>
      </c>
      <c r="F104" s="28" t="s">
        <v>567</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11713</v>
      </c>
    </row>
    <row r="107">
      <c r="A107" s="1" t="s">
        <v>513</v>
      </c>
      <c r="E107" s="27" t="s">
        <v>514</v>
      </c>
    </row>
    <row r="108">
      <c r="A108" s="1" t="s">
        <v>504</v>
      </c>
      <c r="B108" s="1">
        <v>25</v>
      </c>
      <c r="C108" s="26" t="s">
        <v>11714</v>
      </c>
      <c r="D108" t="s">
        <v>506</v>
      </c>
      <c r="E108" s="27" t="s">
        <v>11715</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11716</v>
      </c>
    </row>
    <row r="111">
      <c r="A111" s="1" t="s">
        <v>513</v>
      </c>
      <c r="E111" s="27" t="s">
        <v>514</v>
      </c>
    </row>
    <row r="112">
      <c r="A112" s="1" t="s">
        <v>504</v>
      </c>
      <c r="B112" s="1">
        <v>26</v>
      </c>
      <c r="C112" s="26" t="s">
        <v>11435</v>
      </c>
      <c r="D112" t="s">
        <v>506</v>
      </c>
      <c r="E112" s="27" t="s">
        <v>11436</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11717</v>
      </c>
    </row>
    <row r="115">
      <c r="A115" s="1" t="s">
        <v>513</v>
      </c>
      <c r="E115" s="27" t="s">
        <v>514</v>
      </c>
    </row>
    <row r="116">
      <c r="A116" s="1" t="s">
        <v>504</v>
      </c>
      <c r="B116" s="1">
        <v>27</v>
      </c>
      <c r="C116" s="26" t="s">
        <v>11437</v>
      </c>
      <c r="D116" t="s">
        <v>506</v>
      </c>
      <c r="E116" s="27" t="s">
        <v>11438</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11717</v>
      </c>
    </row>
    <row r="119">
      <c r="A119" s="1" t="s">
        <v>513</v>
      </c>
      <c r="E119" s="27" t="s">
        <v>514</v>
      </c>
    </row>
    <row r="120">
      <c r="A120" s="1" t="s">
        <v>504</v>
      </c>
      <c r="B120" s="1">
        <v>28</v>
      </c>
      <c r="C120" s="26" t="s">
        <v>11718</v>
      </c>
      <c r="D120" t="s">
        <v>506</v>
      </c>
      <c r="E120" s="27" t="s">
        <v>11719</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11720</v>
      </c>
    </row>
    <row r="123">
      <c r="A123" s="1" t="s">
        <v>513</v>
      </c>
      <c r="E123" s="27" t="s">
        <v>514</v>
      </c>
    </row>
    <row r="124">
      <c r="A124" s="1" t="s">
        <v>504</v>
      </c>
      <c r="B124" s="1">
        <v>29</v>
      </c>
      <c r="C124" s="26" t="s">
        <v>11439</v>
      </c>
      <c r="D124" t="s">
        <v>506</v>
      </c>
      <c r="E124" s="27" t="s">
        <v>11440</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11721</v>
      </c>
    </row>
    <row r="127">
      <c r="A127" s="1" t="s">
        <v>513</v>
      </c>
      <c r="E127" s="27" t="s">
        <v>514</v>
      </c>
    </row>
    <row r="128">
      <c r="A128" s="1" t="s">
        <v>504</v>
      </c>
      <c r="B128" s="1">
        <v>30</v>
      </c>
      <c r="C128" s="26" t="s">
        <v>11722</v>
      </c>
      <c r="D128" t="s">
        <v>506</v>
      </c>
      <c r="E128" s="27" t="s">
        <v>11723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11724</v>
      </c>
    </row>
    <row r="131">
      <c r="A131" s="1" t="s">
        <v>513</v>
      </c>
      <c r="E131" s="27" t="s">
        <v>514</v>
      </c>
    </row>
    <row r="132">
      <c r="A132" s="1" t="s">
        <v>504</v>
      </c>
      <c r="B132" s="1">
        <v>31</v>
      </c>
      <c r="C132" s="26" t="s">
        <v>11661</v>
      </c>
      <c r="D132" t="s">
        <v>506</v>
      </c>
      <c r="E132" s="27" t="s">
        <v>11662</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11725</v>
      </c>
    </row>
    <row r="135">
      <c r="A135" s="1" t="s">
        <v>513</v>
      </c>
      <c r="E135" s="27" t="s">
        <v>514</v>
      </c>
    </row>
    <row r="136">
      <c r="A136" s="1" t="s">
        <v>504</v>
      </c>
      <c r="B136" s="1">
        <v>32</v>
      </c>
      <c r="C136" s="26" t="s">
        <v>11445</v>
      </c>
      <c r="D136" t="s">
        <v>506</v>
      </c>
      <c r="E136" s="27" t="s">
        <v>11446</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11726</v>
      </c>
    </row>
    <row r="139">
      <c r="A139" s="1" t="s">
        <v>513</v>
      </c>
      <c r="E139" s="27" t="s">
        <v>514</v>
      </c>
    </row>
    <row r="140">
      <c r="A140" s="1" t="s">
        <v>504</v>
      </c>
      <c r="B140" s="1">
        <v>33</v>
      </c>
      <c r="C140" s="26" t="s">
        <v>11447</v>
      </c>
      <c r="D140" t="s">
        <v>506</v>
      </c>
      <c r="E140" s="27" t="s">
        <v>11448</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11727</v>
      </c>
    </row>
    <row r="143">
      <c r="A143" s="1" t="s">
        <v>513</v>
      </c>
      <c r="E143" s="27" t="s">
        <v>514</v>
      </c>
    </row>
    <row r="144" ht="13">
      <c r="A144" s="1" t="s">
        <v>501</v>
      </c>
      <c r="C144" s="22" t="s">
        <v>855</v>
      </c>
      <c r="E144" s="23" t="s">
        <v>11728</v>
      </c>
      <c r="L144" s="24">
        <f>SUMIFS(L145:L180,A145:A180,"P")</f>
        <v>0</v>
      </c>
      <c r="M144" s="24">
        <f>SUMIFS(M145:M180,A145:A180,"P")</f>
        <v>0</v>
      </c>
      <c r="N144" s="25"/>
    </row>
    <row r="145">
      <c r="A145" s="1" t="s">
        <v>504</v>
      </c>
      <c r="B145" s="1">
        <v>34</v>
      </c>
      <c r="C145" s="26" t="s">
        <v>11450</v>
      </c>
      <c r="D145" t="s">
        <v>506</v>
      </c>
      <c r="E145" s="27" t="s">
        <v>11451</v>
      </c>
      <c r="F145" s="28" t="s">
        <v>1221</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11729</v>
      </c>
    </row>
    <row r="148">
      <c r="A148" s="1" t="s">
        <v>513</v>
      </c>
      <c r="E148" s="27" t="s">
        <v>514</v>
      </c>
    </row>
    <row r="149">
      <c r="A149" s="1" t="s">
        <v>504</v>
      </c>
      <c r="B149" s="1">
        <v>35</v>
      </c>
      <c r="C149" s="26" t="s">
        <v>11453</v>
      </c>
      <c r="D149" t="s">
        <v>506</v>
      </c>
      <c r="E149" s="27" t="s">
        <v>11454</v>
      </c>
      <c r="F149" s="28" t="s">
        <v>1221</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11729</v>
      </c>
    </row>
    <row r="152">
      <c r="A152" s="1" t="s">
        <v>513</v>
      </c>
      <c r="E152" s="27" t="s">
        <v>514</v>
      </c>
    </row>
    <row r="153">
      <c r="A153" s="1" t="s">
        <v>504</v>
      </c>
      <c r="B153" s="1">
        <v>36</v>
      </c>
      <c r="C153" s="26" t="s">
        <v>11455</v>
      </c>
      <c r="D153" t="s">
        <v>506</v>
      </c>
      <c r="E153" s="27" t="s">
        <v>11456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11730</v>
      </c>
    </row>
    <row r="156">
      <c r="A156" s="1" t="s">
        <v>513</v>
      </c>
      <c r="E156" s="27" t="s">
        <v>514</v>
      </c>
    </row>
    <row r="157">
      <c r="A157" s="1" t="s">
        <v>504</v>
      </c>
      <c r="B157" s="1">
        <v>37</v>
      </c>
      <c r="C157" s="26" t="s">
        <v>11731</v>
      </c>
      <c r="D157" t="s">
        <v>506</v>
      </c>
      <c r="E157" s="27" t="s">
        <v>11732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11733</v>
      </c>
    </row>
    <row r="160">
      <c r="A160" s="1" t="s">
        <v>513</v>
      </c>
      <c r="E160" s="27" t="s">
        <v>514</v>
      </c>
    </row>
    <row r="161">
      <c r="A161" s="1" t="s">
        <v>504</v>
      </c>
      <c r="B161" s="1">
        <v>38</v>
      </c>
      <c r="C161" s="26" t="s">
        <v>1426</v>
      </c>
      <c r="D161" t="s">
        <v>506</v>
      </c>
      <c r="E161" s="27" t="s">
        <v>1427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11734</v>
      </c>
    </row>
    <row r="164">
      <c r="A164" s="1" t="s">
        <v>513</v>
      </c>
      <c r="E164" s="27" t="s">
        <v>514</v>
      </c>
    </row>
    <row r="165">
      <c r="A165" s="1" t="s">
        <v>504</v>
      </c>
      <c r="B165" s="1">
        <v>39</v>
      </c>
      <c r="C165" s="26" t="s">
        <v>1428</v>
      </c>
      <c r="D165" t="s">
        <v>506</v>
      </c>
      <c r="E165" s="27" t="s">
        <v>1429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11734</v>
      </c>
    </row>
    <row r="168">
      <c r="A168" s="1" t="s">
        <v>513</v>
      </c>
      <c r="E168" s="27" t="s">
        <v>514</v>
      </c>
    </row>
    <row r="169">
      <c r="A169" s="1" t="s">
        <v>504</v>
      </c>
      <c r="B169" s="1">
        <v>40</v>
      </c>
      <c r="C169" s="26" t="s">
        <v>2380</v>
      </c>
      <c r="D169" t="s">
        <v>506</v>
      </c>
      <c r="E169" s="27" t="s">
        <v>777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11734</v>
      </c>
    </row>
    <row r="172">
      <c r="A172" s="1" t="s">
        <v>513</v>
      </c>
      <c r="E172" s="27" t="s">
        <v>514</v>
      </c>
    </row>
    <row r="173">
      <c r="A173" s="1" t="s">
        <v>504</v>
      </c>
      <c r="B173" s="1">
        <v>41</v>
      </c>
      <c r="C173" s="26" t="s">
        <v>11466</v>
      </c>
      <c r="D173" t="s">
        <v>506</v>
      </c>
      <c r="E173" s="27" t="s">
        <v>11467</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11735</v>
      </c>
    </row>
    <row r="176">
      <c r="A176" s="1" t="s">
        <v>513</v>
      </c>
      <c r="E176" s="27" t="s">
        <v>514</v>
      </c>
    </row>
    <row r="177" ht="25">
      <c r="A177" s="1" t="s">
        <v>504</v>
      </c>
      <c r="B177" s="1">
        <v>42</v>
      </c>
      <c r="C177" s="26" t="s">
        <v>3383</v>
      </c>
      <c r="D177" t="s">
        <v>3384</v>
      </c>
      <c r="E177" s="27" t="s">
        <v>3385</v>
      </c>
      <c r="F177" s="28" t="s">
        <v>2694</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2695</v>
      </c>
    </row>
    <row r="179" ht="26">
      <c r="A179" s="1" t="s">
        <v>511</v>
      </c>
      <c r="E179" s="32" t="s">
        <v>11736</v>
      </c>
    </row>
    <row r="180" ht="25">
      <c r="A180" s="1" t="s">
        <v>513</v>
      </c>
      <c r="E18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11737</v>
      </c>
      <c r="E8" s="23" t="s">
        <v>409</v>
      </c>
      <c r="L8" s="24">
        <f>L9</f>
        <v>0</v>
      </c>
      <c r="M8" s="24">
        <f>M9</f>
        <v>0</v>
      </c>
      <c r="N8" s="25"/>
    </row>
    <row r="9" ht="13">
      <c r="A9" s="1" t="s">
        <v>501</v>
      </c>
      <c r="C9" s="22" t="s">
        <v>607</v>
      </c>
      <c r="E9" s="23" t="s">
        <v>3447</v>
      </c>
      <c r="L9" s="24">
        <f>SUMIFS(L10:L41,A10:A41,"P")</f>
        <v>0</v>
      </c>
      <c r="M9" s="24">
        <f>SUMIFS(M10:M41,A10:A41,"P")</f>
        <v>0</v>
      </c>
      <c r="N9" s="25"/>
    </row>
    <row r="10">
      <c r="A10" s="1" t="s">
        <v>504</v>
      </c>
      <c r="B10" s="1">
        <v>1</v>
      </c>
      <c r="C10" s="26" t="s">
        <v>4862</v>
      </c>
      <c r="D10" t="s">
        <v>506</v>
      </c>
      <c r="E10" s="27" t="s">
        <v>11738</v>
      </c>
      <c r="F10" s="28" t="s">
        <v>10572</v>
      </c>
      <c r="G10" s="29">
        <v>20</v>
      </c>
      <c r="H10" s="28">
        <v>0</v>
      </c>
      <c r="I10" s="30">
        <f>ROUND(G10*H10,P4)</f>
        <v>0</v>
      </c>
      <c r="L10" s="30">
        <v>0</v>
      </c>
      <c r="M10" s="24">
        <f>ROUND(G10*L10,P4)</f>
        <v>0</v>
      </c>
      <c r="N10" s="25" t="s">
        <v>506</v>
      </c>
      <c r="O10" s="31">
        <f>M10*AA10</f>
        <v>0</v>
      </c>
      <c r="P10" s="1">
        <v>3</v>
      </c>
      <c r="AA10" s="1">
        <f>IF(P10=1,$O$3,IF(P10=2,$O$4,$O$5))</f>
        <v>0</v>
      </c>
    </row>
    <row r="11">
      <c r="A11" s="1" t="s">
        <v>510</v>
      </c>
      <c r="E11" s="27" t="s">
        <v>11739</v>
      </c>
    </row>
    <row r="12" ht="26">
      <c r="A12" s="1" t="s">
        <v>511</v>
      </c>
      <c r="E12" s="32" t="s">
        <v>926</v>
      </c>
    </row>
    <row r="13">
      <c r="A13" s="1" t="s">
        <v>513</v>
      </c>
      <c r="E13" s="27" t="s">
        <v>11740</v>
      </c>
    </row>
    <row r="14">
      <c r="A14" s="1" t="s">
        <v>504</v>
      </c>
      <c r="B14" s="1">
        <v>2</v>
      </c>
      <c r="C14" s="26" t="s">
        <v>11741</v>
      </c>
      <c r="D14" t="s">
        <v>506</v>
      </c>
      <c r="E14" s="27" t="s">
        <v>11742</v>
      </c>
      <c r="F14" s="28" t="s">
        <v>10572</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1688</v>
      </c>
    </row>
    <row r="17">
      <c r="A17" s="1" t="s">
        <v>513</v>
      </c>
      <c r="E17" s="27" t="s">
        <v>6584</v>
      </c>
    </row>
    <row r="18">
      <c r="A18" s="1" t="s">
        <v>504</v>
      </c>
      <c r="B18" s="1">
        <v>3</v>
      </c>
      <c r="C18" s="26" t="s">
        <v>11743</v>
      </c>
      <c r="D18" t="s">
        <v>506</v>
      </c>
      <c r="E18" s="27" t="s">
        <v>11744</v>
      </c>
      <c r="F18" s="28" t="s">
        <v>10572</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1688</v>
      </c>
    </row>
    <row r="21">
      <c r="A21" s="1" t="s">
        <v>513</v>
      </c>
      <c r="E21" s="27" t="s">
        <v>6584</v>
      </c>
    </row>
    <row r="22">
      <c r="A22" s="1" t="s">
        <v>504</v>
      </c>
      <c r="B22" s="1">
        <v>4</v>
      </c>
      <c r="C22" s="26" t="s">
        <v>11745</v>
      </c>
      <c r="D22" t="s">
        <v>506</v>
      </c>
      <c r="E22" s="27" t="s">
        <v>11746</v>
      </c>
      <c r="F22" s="28" t="s">
        <v>10572</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6895</v>
      </c>
    </row>
    <row r="25">
      <c r="A25" s="1" t="s">
        <v>513</v>
      </c>
      <c r="E25" s="27" t="s">
        <v>11747</v>
      </c>
    </row>
    <row r="26">
      <c r="A26" s="1" t="s">
        <v>504</v>
      </c>
      <c r="B26" s="1">
        <v>5</v>
      </c>
      <c r="C26" s="26" t="s">
        <v>11748</v>
      </c>
      <c r="D26" t="s">
        <v>506</v>
      </c>
      <c r="E26" s="27" t="s">
        <v>11749</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11750</v>
      </c>
    </row>
    <row r="30">
      <c r="A30" s="1" t="s">
        <v>504</v>
      </c>
      <c r="B30" s="1">
        <v>6</v>
      </c>
      <c r="C30" s="26" t="s">
        <v>11751</v>
      </c>
      <c r="D30" t="s">
        <v>506</v>
      </c>
      <c r="E30" s="27" t="s">
        <v>11752</v>
      </c>
      <c r="F30" s="28" t="s">
        <v>11753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529</v>
      </c>
    </row>
    <row r="33">
      <c r="A33" s="1" t="s">
        <v>513</v>
      </c>
      <c r="E33" s="27" t="s">
        <v>11750</v>
      </c>
    </row>
    <row r="34">
      <c r="A34" s="1" t="s">
        <v>504</v>
      </c>
      <c r="B34" s="1">
        <v>7</v>
      </c>
      <c r="C34" s="26" t="s">
        <v>11754</v>
      </c>
      <c r="D34" t="s">
        <v>506</v>
      </c>
      <c r="E34" s="27" t="s">
        <v>11755</v>
      </c>
      <c r="F34" s="28" t="s">
        <v>3857</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541</v>
      </c>
    </row>
    <row r="37">
      <c r="A37" s="1" t="s">
        <v>513</v>
      </c>
      <c r="E37" s="27" t="s">
        <v>11750</v>
      </c>
    </row>
    <row r="38">
      <c r="A38" s="1" t="s">
        <v>504</v>
      </c>
      <c r="B38" s="1">
        <v>8</v>
      </c>
      <c r="C38" s="26" t="s">
        <v>11756</v>
      </c>
      <c r="D38" t="s">
        <v>506</v>
      </c>
      <c r="E38" s="27" t="s">
        <v>11757</v>
      </c>
      <c r="F38" s="28" t="s">
        <v>11758</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11759</v>
      </c>
    </row>
    <row r="41">
      <c r="A41" s="1" t="s">
        <v>513</v>
      </c>
      <c r="E41" s="27" t="s">
        <v>11750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11760</v>
      </c>
      <c r="E8" s="23" t="s">
        <v>411</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3774</v>
      </c>
      <c r="D10" t="s">
        <v>3775</v>
      </c>
      <c r="E10" s="27" t="s">
        <v>3776</v>
      </c>
      <c r="F10" s="28" t="s">
        <v>2694</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11761</v>
      </c>
    </row>
    <row r="13" ht="25">
      <c r="A13" s="1" t="s">
        <v>513</v>
      </c>
      <c r="E13" s="27" t="s">
        <v>2695</v>
      </c>
    </row>
    <row r="14" ht="13">
      <c r="A14" s="1" t="s">
        <v>501</v>
      </c>
      <c r="C14" s="22" t="s">
        <v>2015</v>
      </c>
      <c r="E14" s="23" t="s">
        <v>2016</v>
      </c>
      <c r="L14" s="24">
        <f>SUMIFS(L15:L566,A15:A566,"P")</f>
        <v>0</v>
      </c>
      <c r="M14" s="24">
        <f>SUMIFS(M15:M566,A15:A566,"P")</f>
        <v>0</v>
      </c>
      <c r="N14" s="25"/>
    </row>
    <row r="15">
      <c r="A15" s="1" t="s">
        <v>504</v>
      </c>
      <c r="B15" s="1">
        <v>2</v>
      </c>
      <c r="C15" s="26" t="s">
        <v>11334</v>
      </c>
      <c r="D15" t="s">
        <v>506</v>
      </c>
      <c r="E15" s="27" t="s">
        <v>11335</v>
      </c>
      <c r="F15" s="28" t="s">
        <v>563</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11762</v>
      </c>
    </row>
    <row r="18">
      <c r="A18" s="1" t="s">
        <v>513</v>
      </c>
      <c r="E18" s="27" t="s">
        <v>514</v>
      </c>
    </row>
    <row r="19">
      <c r="A19" s="1" t="s">
        <v>504</v>
      </c>
      <c r="B19" s="1">
        <v>3</v>
      </c>
      <c r="C19" s="26" t="s">
        <v>11337</v>
      </c>
      <c r="D19" t="s">
        <v>506</v>
      </c>
      <c r="E19" s="27" t="s">
        <v>11338</v>
      </c>
      <c r="F19" s="28" t="s">
        <v>563</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11763</v>
      </c>
    </row>
    <row r="22">
      <c r="A22" s="1" t="s">
        <v>513</v>
      </c>
      <c r="E22" s="27" t="s">
        <v>514</v>
      </c>
    </row>
    <row r="23">
      <c r="A23" s="1" t="s">
        <v>504</v>
      </c>
      <c r="B23" s="1">
        <v>4</v>
      </c>
      <c r="C23" s="26" t="s">
        <v>11340</v>
      </c>
      <c r="D23" t="s">
        <v>506</v>
      </c>
      <c r="E23" s="27" t="s">
        <v>11341</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11764</v>
      </c>
    </row>
    <row r="26">
      <c r="A26" s="1" t="s">
        <v>513</v>
      </c>
      <c r="E26" s="27" t="s">
        <v>514</v>
      </c>
    </row>
    <row r="27" ht="25">
      <c r="A27" s="1" t="s">
        <v>504</v>
      </c>
      <c r="B27" s="1">
        <v>5</v>
      </c>
      <c r="C27" s="26" t="s">
        <v>11343</v>
      </c>
      <c r="D27" t="s">
        <v>506</v>
      </c>
      <c r="E27" s="27" t="s">
        <v>11344</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11765</v>
      </c>
    </row>
    <row r="30">
      <c r="A30" s="1" t="s">
        <v>513</v>
      </c>
      <c r="E30" s="27" t="s">
        <v>514</v>
      </c>
    </row>
    <row r="31">
      <c r="A31" s="1" t="s">
        <v>504</v>
      </c>
      <c r="B31" s="1">
        <v>6</v>
      </c>
      <c r="C31" s="26" t="s">
        <v>11346</v>
      </c>
      <c r="D31" t="s">
        <v>506</v>
      </c>
      <c r="E31" s="27" t="s">
        <v>11347</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11765</v>
      </c>
    </row>
    <row r="34">
      <c r="A34" s="1" t="s">
        <v>513</v>
      </c>
      <c r="E34" s="27" t="s">
        <v>514</v>
      </c>
    </row>
    <row r="35">
      <c r="A35" s="1" t="s">
        <v>504</v>
      </c>
      <c r="B35" s="1">
        <v>7</v>
      </c>
      <c r="C35" s="26" t="s">
        <v>11348</v>
      </c>
      <c r="D35" t="s">
        <v>506</v>
      </c>
      <c r="E35" s="27" t="s">
        <v>11349</v>
      </c>
      <c r="F35" s="28" t="s">
        <v>11350</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11766</v>
      </c>
    </row>
    <row r="38">
      <c r="A38" s="1" t="s">
        <v>513</v>
      </c>
      <c r="E38" s="27" t="s">
        <v>514</v>
      </c>
    </row>
    <row r="39">
      <c r="A39" s="1" t="s">
        <v>504</v>
      </c>
      <c r="B39" s="1">
        <v>8</v>
      </c>
      <c r="C39" s="26" t="s">
        <v>11352</v>
      </c>
      <c r="D39" t="s">
        <v>506</v>
      </c>
      <c r="E39" s="27" t="s">
        <v>11353</v>
      </c>
      <c r="F39" s="28" t="s">
        <v>2694</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11767</v>
      </c>
    </row>
    <row r="42">
      <c r="A42" s="1" t="s">
        <v>513</v>
      </c>
      <c r="E42" s="27" t="s">
        <v>514</v>
      </c>
    </row>
    <row r="43">
      <c r="A43" s="1" t="s">
        <v>504</v>
      </c>
      <c r="B43" s="1">
        <v>9</v>
      </c>
      <c r="C43" s="26" t="s">
        <v>11355</v>
      </c>
      <c r="D43" t="s">
        <v>506</v>
      </c>
      <c r="E43" s="27" t="s">
        <v>11356</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11768</v>
      </c>
    </row>
    <row r="46">
      <c r="A46" s="1" t="s">
        <v>513</v>
      </c>
      <c r="E46" s="27" t="s">
        <v>514</v>
      </c>
    </row>
    <row r="47">
      <c r="A47" s="1" t="s">
        <v>504</v>
      </c>
      <c r="B47" s="1">
        <v>10</v>
      </c>
      <c r="C47" s="26" t="s">
        <v>11358</v>
      </c>
      <c r="D47" t="s">
        <v>506</v>
      </c>
      <c r="E47" s="27" t="s">
        <v>11359</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11769</v>
      </c>
    </row>
    <row r="50">
      <c r="A50" s="1" t="s">
        <v>513</v>
      </c>
      <c r="E50" s="27" t="s">
        <v>514</v>
      </c>
    </row>
    <row r="51">
      <c r="A51" s="1" t="s">
        <v>504</v>
      </c>
      <c r="B51" s="1">
        <v>11</v>
      </c>
      <c r="C51" s="26" t="s">
        <v>11184</v>
      </c>
      <c r="D51" t="s">
        <v>506</v>
      </c>
      <c r="E51" s="27" t="s">
        <v>11185</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11770</v>
      </c>
    </row>
    <row r="54">
      <c r="A54" s="1" t="s">
        <v>513</v>
      </c>
      <c r="E54" s="27" t="s">
        <v>514</v>
      </c>
    </row>
    <row r="55">
      <c r="A55" s="1" t="s">
        <v>504</v>
      </c>
      <c r="B55" s="1">
        <v>12</v>
      </c>
      <c r="C55" s="26" t="s">
        <v>11362</v>
      </c>
      <c r="D55" t="s">
        <v>506</v>
      </c>
      <c r="E55" s="27" t="s">
        <v>11363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11495</v>
      </c>
    </row>
    <row r="58">
      <c r="A58" s="1" t="s">
        <v>513</v>
      </c>
      <c r="E58" s="27" t="s">
        <v>514</v>
      </c>
    </row>
    <row r="59">
      <c r="A59" s="1" t="s">
        <v>504</v>
      </c>
      <c r="B59" s="1">
        <v>13</v>
      </c>
      <c r="C59" s="26" t="s">
        <v>11771</v>
      </c>
      <c r="D59" t="s">
        <v>506</v>
      </c>
      <c r="E59" s="27" t="s">
        <v>11772</v>
      </c>
      <c r="F59" s="28" t="s">
        <v>567</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11773</v>
      </c>
    </row>
    <row r="62">
      <c r="A62" s="1" t="s">
        <v>513</v>
      </c>
      <c r="E62" s="27" t="s">
        <v>514</v>
      </c>
    </row>
    <row r="63">
      <c r="A63" s="1" t="s">
        <v>504</v>
      </c>
      <c r="B63" s="1">
        <v>14</v>
      </c>
      <c r="C63" s="26" t="s">
        <v>11365</v>
      </c>
      <c r="D63" t="s">
        <v>506</v>
      </c>
      <c r="E63" s="27" t="s">
        <v>11366</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11774</v>
      </c>
    </row>
    <row r="66">
      <c r="A66" s="1" t="s">
        <v>513</v>
      </c>
      <c r="E66" s="27" t="s">
        <v>514</v>
      </c>
    </row>
    <row r="67">
      <c r="A67" s="1" t="s">
        <v>504</v>
      </c>
      <c r="B67" s="1">
        <v>15</v>
      </c>
      <c r="C67" s="26" t="s">
        <v>11368</v>
      </c>
      <c r="D67" t="s">
        <v>506</v>
      </c>
      <c r="E67" s="27" t="s">
        <v>11369</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11485</v>
      </c>
    </row>
    <row r="70">
      <c r="A70" s="1" t="s">
        <v>513</v>
      </c>
      <c r="E70" s="27" t="s">
        <v>514</v>
      </c>
    </row>
    <row r="71">
      <c r="A71" s="1" t="s">
        <v>504</v>
      </c>
      <c r="B71" s="1">
        <v>16</v>
      </c>
      <c r="C71" s="26" t="s">
        <v>11371</v>
      </c>
      <c r="D71" t="s">
        <v>506</v>
      </c>
      <c r="E71" s="27" t="s">
        <v>11372</v>
      </c>
      <c r="F71" s="28" t="s">
        <v>540</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11775</v>
      </c>
    </row>
    <row r="74">
      <c r="A74" s="1" t="s">
        <v>513</v>
      </c>
      <c r="E74" s="27" t="s">
        <v>514</v>
      </c>
    </row>
    <row r="75" ht="25">
      <c r="A75" s="1" t="s">
        <v>504</v>
      </c>
      <c r="B75" s="1">
        <v>17</v>
      </c>
      <c r="C75" s="26" t="s">
        <v>11776</v>
      </c>
      <c r="D75" t="s">
        <v>506</v>
      </c>
      <c r="E75" s="27" t="s">
        <v>11777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11379</v>
      </c>
    </row>
    <row r="78">
      <c r="A78" s="1" t="s">
        <v>513</v>
      </c>
      <c r="E78" s="27" t="s">
        <v>514</v>
      </c>
    </row>
    <row r="79" ht="25">
      <c r="A79" s="1" t="s">
        <v>504</v>
      </c>
      <c r="B79" s="1">
        <v>18</v>
      </c>
      <c r="C79" s="26" t="s">
        <v>11778</v>
      </c>
      <c r="D79" t="s">
        <v>506</v>
      </c>
      <c r="E79" s="27" t="s">
        <v>11779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11457</v>
      </c>
    </row>
    <row r="82">
      <c r="A82" s="1" t="s">
        <v>513</v>
      </c>
      <c r="E82" s="27" t="s">
        <v>514</v>
      </c>
    </row>
    <row r="83" ht="25">
      <c r="A83" s="1" t="s">
        <v>504</v>
      </c>
      <c r="B83" s="1">
        <v>19</v>
      </c>
      <c r="C83" s="26" t="s">
        <v>11490</v>
      </c>
      <c r="D83" t="s">
        <v>506</v>
      </c>
      <c r="E83" s="27" t="s">
        <v>11491</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11780</v>
      </c>
    </row>
    <row r="86">
      <c r="A86" s="1" t="s">
        <v>513</v>
      </c>
      <c r="E86" s="27" t="s">
        <v>514</v>
      </c>
    </row>
    <row r="87" ht="25">
      <c r="A87" s="1" t="s">
        <v>504</v>
      </c>
      <c r="B87" s="1">
        <v>20</v>
      </c>
      <c r="C87" s="26" t="s">
        <v>11781</v>
      </c>
      <c r="D87" t="s">
        <v>506</v>
      </c>
      <c r="E87" s="27" t="s">
        <v>11782</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11783</v>
      </c>
    </row>
    <row r="90">
      <c r="A90" s="1" t="s">
        <v>513</v>
      </c>
      <c r="E90" s="27" t="s">
        <v>514</v>
      </c>
    </row>
    <row r="91" ht="25">
      <c r="A91" s="1" t="s">
        <v>504</v>
      </c>
      <c r="B91" s="1">
        <v>21</v>
      </c>
      <c r="C91" s="26" t="s">
        <v>11493</v>
      </c>
      <c r="D91" t="s">
        <v>506</v>
      </c>
      <c r="E91" s="27" t="s">
        <v>11494</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11784</v>
      </c>
    </row>
    <row r="94">
      <c r="A94" s="1" t="s">
        <v>513</v>
      </c>
      <c r="E94" s="27" t="s">
        <v>514</v>
      </c>
    </row>
    <row r="95" ht="25">
      <c r="A95" s="1" t="s">
        <v>504</v>
      </c>
      <c r="B95" s="1">
        <v>22</v>
      </c>
      <c r="C95" s="26" t="s">
        <v>11496</v>
      </c>
      <c r="D95" t="s">
        <v>506</v>
      </c>
      <c r="E95" s="27" t="s">
        <v>11497</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11495</v>
      </c>
    </row>
    <row r="98">
      <c r="A98" s="1" t="s">
        <v>513</v>
      </c>
      <c r="E98" s="27" t="s">
        <v>514</v>
      </c>
    </row>
    <row r="99" ht="25">
      <c r="A99" s="1" t="s">
        <v>504</v>
      </c>
      <c r="B99" s="1">
        <v>23</v>
      </c>
      <c r="C99" s="26" t="s">
        <v>11785</v>
      </c>
      <c r="D99" t="s">
        <v>506</v>
      </c>
      <c r="E99" s="27" t="s">
        <v>11786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11457</v>
      </c>
    </row>
    <row r="102">
      <c r="A102" s="1" t="s">
        <v>513</v>
      </c>
      <c r="E102" s="27" t="s">
        <v>514</v>
      </c>
    </row>
    <row r="103" ht="25">
      <c r="A103" s="1" t="s">
        <v>504</v>
      </c>
      <c r="B103" s="1">
        <v>24</v>
      </c>
      <c r="C103" s="26" t="s">
        <v>11498</v>
      </c>
      <c r="D103" t="s">
        <v>506</v>
      </c>
      <c r="E103" s="27" t="s">
        <v>11499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11457</v>
      </c>
    </row>
    <row r="106">
      <c r="A106" s="1" t="s">
        <v>513</v>
      </c>
      <c r="E106" s="27" t="s">
        <v>514</v>
      </c>
    </row>
    <row r="107" ht="25">
      <c r="A107" s="1" t="s">
        <v>504</v>
      </c>
      <c r="B107" s="1">
        <v>25</v>
      </c>
      <c r="C107" s="26" t="s">
        <v>11500</v>
      </c>
      <c r="D107" t="s">
        <v>506</v>
      </c>
      <c r="E107" s="27" t="s">
        <v>11501</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11495</v>
      </c>
    </row>
    <row r="110">
      <c r="A110" s="1" t="s">
        <v>513</v>
      </c>
      <c r="E110" s="27" t="s">
        <v>514</v>
      </c>
    </row>
    <row r="111" ht="25">
      <c r="A111" s="1" t="s">
        <v>504</v>
      </c>
      <c r="B111" s="1">
        <v>26</v>
      </c>
      <c r="C111" s="26" t="s">
        <v>11502</v>
      </c>
      <c r="D111" t="s">
        <v>506</v>
      </c>
      <c r="E111" s="27" t="s">
        <v>11503</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11361</v>
      </c>
    </row>
    <row r="114">
      <c r="A114" s="1" t="s">
        <v>513</v>
      </c>
      <c r="E114" s="27" t="s">
        <v>514</v>
      </c>
    </row>
    <row r="115">
      <c r="A115" s="1" t="s">
        <v>504</v>
      </c>
      <c r="B115" s="1">
        <v>27</v>
      </c>
      <c r="C115" s="26" t="s">
        <v>11380</v>
      </c>
      <c r="D115" t="s">
        <v>506</v>
      </c>
      <c r="E115" s="27" t="s">
        <v>11381</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11787</v>
      </c>
    </row>
    <row r="118">
      <c r="A118" s="1" t="s">
        <v>513</v>
      </c>
      <c r="E118" s="27" t="s">
        <v>514</v>
      </c>
    </row>
    <row r="119">
      <c r="A119" s="1" t="s">
        <v>504</v>
      </c>
      <c r="B119" s="1">
        <v>28</v>
      </c>
      <c r="C119" s="26" t="s">
        <v>11504</v>
      </c>
      <c r="D119" t="s">
        <v>506</v>
      </c>
      <c r="E119" s="27" t="s">
        <v>11505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11495</v>
      </c>
    </row>
    <row r="122">
      <c r="A122" s="1" t="s">
        <v>513</v>
      </c>
      <c r="E122" s="27" t="s">
        <v>514</v>
      </c>
    </row>
    <row r="123">
      <c r="A123" s="1" t="s">
        <v>504</v>
      </c>
      <c r="B123" s="1">
        <v>29</v>
      </c>
      <c r="C123" s="26" t="s">
        <v>11506</v>
      </c>
      <c r="D123" t="s">
        <v>506</v>
      </c>
      <c r="E123" s="27" t="s">
        <v>11507</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11788</v>
      </c>
    </row>
    <row r="126">
      <c r="A126" s="1" t="s">
        <v>513</v>
      </c>
      <c r="E126" s="27" t="s">
        <v>514</v>
      </c>
    </row>
    <row r="127">
      <c r="A127" s="1" t="s">
        <v>504</v>
      </c>
      <c r="B127" s="1">
        <v>30</v>
      </c>
      <c r="C127" s="26" t="s">
        <v>11509</v>
      </c>
      <c r="D127" t="s">
        <v>506</v>
      </c>
      <c r="E127" s="27" t="s">
        <v>11510</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11789</v>
      </c>
    </row>
    <row r="130">
      <c r="A130" s="1" t="s">
        <v>513</v>
      </c>
      <c r="E130" s="27" t="s">
        <v>514</v>
      </c>
    </row>
    <row r="131">
      <c r="A131" s="1" t="s">
        <v>504</v>
      </c>
      <c r="B131" s="1">
        <v>31</v>
      </c>
      <c r="C131" s="26" t="s">
        <v>11511</v>
      </c>
      <c r="D131" t="s">
        <v>506</v>
      </c>
      <c r="E131" s="27" t="s">
        <v>11512</v>
      </c>
      <c r="F131" s="28" t="s">
        <v>567</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11790</v>
      </c>
    </row>
    <row r="134">
      <c r="A134" s="1" t="s">
        <v>513</v>
      </c>
      <c r="E134" s="27" t="s">
        <v>514</v>
      </c>
    </row>
    <row r="135">
      <c r="A135" s="1" t="s">
        <v>504</v>
      </c>
      <c r="B135" s="1">
        <v>32</v>
      </c>
      <c r="C135" s="26" t="s">
        <v>11514</v>
      </c>
      <c r="D135" t="s">
        <v>506</v>
      </c>
      <c r="E135" s="27" t="s">
        <v>11515</v>
      </c>
      <c r="F135" s="28" t="s">
        <v>567</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11791</v>
      </c>
    </row>
    <row r="138">
      <c r="A138" s="1" t="s">
        <v>513</v>
      </c>
      <c r="E138" s="27" t="s">
        <v>514</v>
      </c>
    </row>
    <row r="139">
      <c r="A139" s="1" t="s">
        <v>504</v>
      </c>
      <c r="B139" s="1">
        <v>33</v>
      </c>
      <c r="C139" s="26" t="s">
        <v>11517</v>
      </c>
      <c r="D139" t="s">
        <v>506</v>
      </c>
      <c r="E139" s="27" t="s">
        <v>11518</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11792</v>
      </c>
    </row>
    <row r="142">
      <c r="A142" s="1" t="s">
        <v>513</v>
      </c>
      <c r="E142" s="27" t="s">
        <v>514</v>
      </c>
    </row>
    <row r="143">
      <c r="A143" s="1" t="s">
        <v>504</v>
      </c>
      <c r="B143" s="1">
        <v>34</v>
      </c>
      <c r="C143" s="26" t="s">
        <v>11520</v>
      </c>
      <c r="D143" t="s">
        <v>506</v>
      </c>
      <c r="E143" s="27" t="s">
        <v>11521</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11793</v>
      </c>
    </row>
    <row r="146">
      <c r="A146" s="1" t="s">
        <v>513</v>
      </c>
      <c r="E146" s="27" t="s">
        <v>514</v>
      </c>
    </row>
    <row r="147">
      <c r="A147" s="1" t="s">
        <v>504</v>
      </c>
      <c r="B147" s="1">
        <v>35</v>
      </c>
      <c r="C147" s="26" t="s">
        <v>11523</v>
      </c>
      <c r="D147" t="s">
        <v>506</v>
      </c>
      <c r="E147" s="27" t="s">
        <v>11524</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11794</v>
      </c>
    </row>
    <row r="150">
      <c r="A150" s="1" t="s">
        <v>513</v>
      </c>
      <c r="E150" s="27" t="s">
        <v>514</v>
      </c>
    </row>
    <row r="151" ht="25">
      <c r="A151" s="1" t="s">
        <v>504</v>
      </c>
      <c r="B151" s="1">
        <v>36</v>
      </c>
      <c r="C151" s="26" t="s">
        <v>11525</v>
      </c>
      <c r="D151" t="s">
        <v>506</v>
      </c>
      <c r="E151" s="27" t="s">
        <v>11526</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11795</v>
      </c>
    </row>
    <row r="154">
      <c r="A154" s="1" t="s">
        <v>513</v>
      </c>
      <c r="E154" s="27" t="s">
        <v>514</v>
      </c>
    </row>
    <row r="155">
      <c r="A155" s="1" t="s">
        <v>504</v>
      </c>
      <c r="B155" s="1">
        <v>37</v>
      </c>
      <c r="C155" s="26" t="s">
        <v>11528</v>
      </c>
      <c r="D155" t="s">
        <v>506</v>
      </c>
      <c r="E155" s="27" t="s">
        <v>11529</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11527</v>
      </c>
    </row>
    <row r="158">
      <c r="A158" s="1" t="s">
        <v>513</v>
      </c>
      <c r="E158" s="27" t="s">
        <v>514</v>
      </c>
    </row>
    <row r="159">
      <c r="A159" s="1" t="s">
        <v>504</v>
      </c>
      <c r="B159" s="1">
        <v>38</v>
      </c>
      <c r="C159" s="26" t="s">
        <v>11530</v>
      </c>
      <c r="D159" t="s">
        <v>506</v>
      </c>
      <c r="E159" s="27" t="s">
        <v>11531</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11796</v>
      </c>
    </row>
    <row r="162">
      <c r="A162" s="1" t="s">
        <v>513</v>
      </c>
      <c r="E162" s="27" t="s">
        <v>514</v>
      </c>
    </row>
    <row r="163">
      <c r="A163" s="1" t="s">
        <v>504</v>
      </c>
      <c r="B163" s="1">
        <v>39</v>
      </c>
      <c r="C163" s="26" t="s">
        <v>11532</v>
      </c>
      <c r="D163" t="s">
        <v>506</v>
      </c>
      <c r="E163" s="27" t="s">
        <v>11533</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11797</v>
      </c>
    </row>
    <row r="166">
      <c r="A166" s="1" t="s">
        <v>513</v>
      </c>
      <c r="E166" s="27" t="s">
        <v>514</v>
      </c>
    </row>
    <row r="167">
      <c r="A167" s="1" t="s">
        <v>504</v>
      </c>
      <c r="B167" s="1">
        <v>40</v>
      </c>
      <c r="C167" s="26" t="s">
        <v>11535</v>
      </c>
      <c r="D167" t="s">
        <v>506</v>
      </c>
      <c r="E167" s="27" t="s">
        <v>11536</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11798</v>
      </c>
    </row>
    <row r="170">
      <c r="A170" s="1" t="s">
        <v>513</v>
      </c>
      <c r="E170" s="27" t="s">
        <v>514</v>
      </c>
    </row>
    <row r="171" ht="25">
      <c r="A171" s="1" t="s">
        <v>504</v>
      </c>
      <c r="B171" s="1">
        <v>41</v>
      </c>
      <c r="C171" s="26" t="s">
        <v>11382</v>
      </c>
      <c r="D171" t="s">
        <v>506</v>
      </c>
      <c r="E171" s="27" t="s">
        <v>11383</v>
      </c>
      <c r="F171" s="28" t="s">
        <v>540</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11799</v>
      </c>
    </row>
    <row r="174">
      <c r="A174" s="1" t="s">
        <v>513</v>
      </c>
      <c r="E174" s="27" t="s">
        <v>514</v>
      </c>
    </row>
    <row r="175">
      <c r="A175" s="1" t="s">
        <v>504</v>
      </c>
      <c r="B175" s="1">
        <v>42</v>
      </c>
      <c r="C175" s="26" t="s">
        <v>11385</v>
      </c>
      <c r="D175" t="s">
        <v>506</v>
      </c>
      <c r="E175" s="27" t="s">
        <v>11386</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11800</v>
      </c>
    </row>
    <row r="178">
      <c r="A178" s="1" t="s">
        <v>513</v>
      </c>
      <c r="E178" s="27" t="s">
        <v>514</v>
      </c>
    </row>
    <row r="179">
      <c r="A179" s="1" t="s">
        <v>504</v>
      </c>
      <c r="B179" s="1">
        <v>43</v>
      </c>
      <c r="C179" s="26" t="s">
        <v>11388</v>
      </c>
      <c r="D179" t="s">
        <v>506</v>
      </c>
      <c r="E179" s="27" t="s">
        <v>11389</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11801</v>
      </c>
    </row>
    <row r="182">
      <c r="A182" s="1" t="s">
        <v>513</v>
      </c>
      <c r="E182" s="27" t="s">
        <v>514</v>
      </c>
    </row>
    <row r="183">
      <c r="A183" s="1" t="s">
        <v>504</v>
      </c>
      <c r="B183" s="1">
        <v>44</v>
      </c>
      <c r="C183" s="26" t="s">
        <v>11391</v>
      </c>
      <c r="D183" t="s">
        <v>506</v>
      </c>
      <c r="E183" s="27" t="s">
        <v>11392</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11802</v>
      </c>
    </row>
    <row r="186">
      <c r="A186" s="1" t="s">
        <v>513</v>
      </c>
      <c r="E186" s="27" t="s">
        <v>514</v>
      </c>
    </row>
    <row r="187">
      <c r="A187" s="1" t="s">
        <v>504</v>
      </c>
      <c r="B187" s="1">
        <v>45</v>
      </c>
      <c r="C187" s="26" t="s">
        <v>11394</v>
      </c>
      <c r="D187" t="s">
        <v>506</v>
      </c>
      <c r="E187" s="27" t="s">
        <v>11395</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11649</v>
      </c>
    </row>
    <row r="190">
      <c r="A190" s="1" t="s">
        <v>513</v>
      </c>
      <c r="E190" s="27" t="s">
        <v>514</v>
      </c>
    </row>
    <row r="191">
      <c r="A191" s="1" t="s">
        <v>504</v>
      </c>
      <c r="B191" s="1">
        <v>46</v>
      </c>
      <c r="C191" s="26" t="s">
        <v>11397</v>
      </c>
      <c r="D191" t="s">
        <v>506</v>
      </c>
      <c r="E191" s="27" t="s">
        <v>11398</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11803</v>
      </c>
    </row>
    <row r="194">
      <c r="A194" s="1" t="s">
        <v>513</v>
      </c>
      <c r="E194" s="27" t="s">
        <v>514</v>
      </c>
    </row>
    <row r="195">
      <c r="A195" s="1" t="s">
        <v>504</v>
      </c>
      <c r="B195" s="1">
        <v>47</v>
      </c>
      <c r="C195" s="26" t="s">
        <v>11804</v>
      </c>
      <c r="D195" t="s">
        <v>506</v>
      </c>
      <c r="E195" s="27" t="s">
        <v>11805</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11555</v>
      </c>
    </row>
    <row r="198">
      <c r="A198" s="1" t="s">
        <v>513</v>
      </c>
      <c r="E198" s="27" t="s">
        <v>514</v>
      </c>
    </row>
    <row r="199">
      <c r="A199" s="1" t="s">
        <v>504</v>
      </c>
      <c r="B199" s="1">
        <v>48</v>
      </c>
      <c r="C199" s="26" t="s">
        <v>11544</v>
      </c>
      <c r="D199" t="s">
        <v>506</v>
      </c>
      <c r="E199" s="27" t="s">
        <v>11545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11806</v>
      </c>
    </row>
    <row r="202">
      <c r="A202" s="1" t="s">
        <v>513</v>
      </c>
      <c r="E202" s="27" t="s">
        <v>514</v>
      </c>
    </row>
    <row r="203">
      <c r="A203" s="1" t="s">
        <v>504</v>
      </c>
      <c r="B203" s="1">
        <v>49</v>
      </c>
      <c r="C203" s="26" t="s">
        <v>11547</v>
      </c>
      <c r="D203" t="s">
        <v>506</v>
      </c>
      <c r="E203" s="27" t="s">
        <v>11548</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11807</v>
      </c>
    </row>
    <row r="206">
      <c r="A206" s="1" t="s">
        <v>513</v>
      </c>
      <c r="E206" s="27" t="s">
        <v>514</v>
      </c>
    </row>
    <row r="207">
      <c r="A207" s="1" t="s">
        <v>504</v>
      </c>
      <c r="B207" s="1">
        <v>50</v>
      </c>
      <c r="C207" s="26" t="s">
        <v>11553</v>
      </c>
      <c r="D207" t="s">
        <v>506</v>
      </c>
      <c r="E207" s="27" t="s">
        <v>11554</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11808</v>
      </c>
    </row>
    <row r="210">
      <c r="A210" s="1" t="s">
        <v>513</v>
      </c>
      <c r="E210" s="27" t="s">
        <v>514</v>
      </c>
    </row>
    <row r="211">
      <c r="A211" s="1" t="s">
        <v>504</v>
      </c>
      <c r="B211" s="1">
        <v>51</v>
      </c>
      <c r="C211" s="26" t="s">
        <v>11556</v>
      </c>
      <c r="D211" t="s">
        <v>506</v>
      </c>
      <c r="E211" s="27" t="s">
        <v>11557</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11809</v>
      </c>
    </row>
    <row r="214">
      <c r="A214" s="1" t="s">
        <v>513</v>
      </c>
      <c r="E214" s="27" t="s">
        <v>514</v>
      </c>
    </row>
    <row r="215">
      <c r="A215" s="1" t="s">
        <v>504</v>
      </c>
      <c r="B215" s="1">
        <v>52</v>
      </c>
      <c r="C215" s="26" t="s">
        <v>11400</v>
      </c>
      <c r="D215" t="s">
        <v>506</v>
      </c>
      <c r="E215" s="27" t="s">
        <v>11401</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11810</v>
      </c>
    </row>
    <row r="218">
      <c r="A218" s="1" t="s">
        <v>513</v>
      </c>
      <c r="E218" s="27" t="s">
        <v>514</v>
      </c>
    </row>
    <row r="219">
      <c r="A219" s="1" t="s">
        <v>504</v>
      </c>
      <c r="B219" s="1">
        <v>53</v>
      </c>
      <c r="C219" s="26" t="s">
        <v>11559</v>
      </c>
      <c r="D219" t="s">
        <v>506</v>
      </c>
      <c r="E219" s="27" t="s">
        <v>11560</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11811</v>
      </c>
    </row>
    <row r="222">
      <c r="A222" s="1" t="s">
        <v>513</v>
      </c>
      <c r="E222" s="27" t="s">
        <v>514</v>
      </c>
    </row>
    <row r="223">
      <c r="A223" s="1" t="s">
        <v>504</v>
      </c>
      <c r="B223" s="1">
        <v>54</v>
      </c>
      <c r="C223" s="26" t="s">
        <v>11403</v>
      </c>
      <c r="D223" t="s">
        <v>506</v>
      </c>
      <c r="E223" s="27" t="s">
        <v>11404</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11812</v>
      </c>
    </row>
    <row r="226">
      <c r="A226" s="1" t="s">
        <v>513</v>
      </c>
      <c r="E226" s="27" t="s">
        <v>514</v>
      </c>
    </row>
    <row r="227">
      <c r="A227" s="1" t="s">
        <v>504</v>
      </c>
      <c r="B227" s="1">
        <v>55</v>
      </c>
      <c r="C227" s="26" t="s">
        <v>11406</v>
      </c>
      <c r="D227" t="s">
        <v>506</v>
      </c>
      <c r="E227" s="27" t="s">
        <v>11407</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11810</v>
      </c>
    </row>
    <row r="230">
      <c r="A230" s="1" t="s">
        <v>513</v>
      </c>
      <c r="E230" s="27" t="s">
        <v>514</v>
      </c>
    </row>
    <row r="231">
      <c r="A231" s="1" t="s">
        <v>504</v>
      </c>
      <c r="B231" s="1">
        <v>56</v>
      </c>
      <c r="C231" s="26" t="s">
        <v>11562</v>
      </c>
      <c r="D231" t="s">
        <v>506</v>
      </c>
      <c r="E231" s="27" t="s">
        <v>11563</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11813</v>
      </c>
    </row>
    <row r="234">
      <c r="A234" s="1" t="s">
        <v>513</v>
      </c>
      <c r="E234" s="27" t="s">
        <v>514</v>
      </c>
    </row>
    <row r="235">
      <c r="A235" s="1" t="s">
        <v>504</v>
      </c>
      <c r="B235" s="1">
        <v>57</v>
      </c>
      <c r="C235" s="26" t="s">
        <v>11408</v>
      </c>
      <c r="D235" t="s">
        <v>506</v>
      </c>
      <c r="E235" s="27" t="s">
        <v>11409</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11814</v>
      </c>
    </row>
    <row r="238">
      <c r="A238" s="1" t="s">
        <v>513</v>
      </c>
      <c r="E238" s="27" t="s">
        <v>514</v>
      </c>
    </row>
    <row r="239">
      <c r="A239" s="1" t="s">
        <v>504</v>
      </c>
      <c r="B239" s="1">
        <v>58</v>
      </c>
      <c r="C239" s="26" t="s">
        <v>11565</v>
      </c>
      <c r="D239" t="s">
        <v>506</v>
      </c>
      <c r="E239" s="27" t="s">
        <v>11566</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11815</v>
      </c>
    </row>
    <row r="242">
      <c r="A242" s="1" t="s">
        <v>513</v>
      </c>
      <c r="E242" s="27" t="s">
        <v>514</v>
      </c>
    </row>
    <row r="243">
      <c r="A243" s="1" t="s">
        <v>504</v>
      </c>
      <c r="B243" s="1">
        <v>59</v>
      </c>
      <c r="C243" s="26" t="s">
        <v>11411</v>
      </c>
      <c r="D243" t="s">
        <v>506</v>
      </c>
      <c r="E243" s="27" t="s">
        <v>11412</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11816</v>
      </c>
    </row>
    <row r="246">
      <c r="A246" s="1" t="s">
        <v>513</v>
      </c>
      <c r="E246" s="27" t="s">
        <v>514</v>
      </c>
    </row>
    <row r="247">
      <c r="A247" s="1" t="s">
        <v>504</v>
      </c>
      <c r="B247" s="1">
        <v>60</v>
      </c>
      <c r="C247" s="26" t="s">
        <v>11414</v>
      </c>
      <c r="D247" t="s">
        <v>506</v>
      </c>
      <c r="E247" s="27" t="s">
        <v>11415</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11817</v>
      </c>
    </row>
    <row r="250">
      <c r="A250" s="1" t="s">
        <v>513</v>
      </c>
      <c r="E250" s="27" t="s">
        <v>514</v>
      </c>
    </row>
    <row r="251">
      <c r="A251" s="1" t="s">
        <v>504</v>
      </c>
      <c r="B251" s="1">
        <v>61</v>
      </c>
      <c r="C251" s="26" t="s">
        <v>11567</v>
      </c>
      <c r="D251" t="s">
        <v>506</v>
      </c>
      <c r="E251" s="27" t="s">
        <v>11568</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11818</v>
      </c>
    </row>
    <row r="254">
      <c r="A254" s="1" t="s">
        <v>513</v>
      </c>
      <c r="E254" s="27" t="s">
        <v>514</v>
      </c>
    </row>
    <row r="255">
      <c r="A255" s="1" t="s">
        <v>504</v>
      </c>
      <c r="B255" s="1">
        <v>62</v>
      </c>
      <c r="C255" s="26" t="s">
        <v>11417</v>
      </c>
      <c r="D255" t="s">
        <v>506</v>
      </c>
      <c r="E255" s="27" t="s">
        <v>11418</v>
      </c>
      <c r="F255" s="28" t="s">
        <v>567</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11819</v>
      </c>
    </row>
    <row r="258">
      <c r="A258" s="1" t="s">
        <v>513</v>
      </c>
      <c r="E258" s="27" t="s">
        <v>514</v>
      </c>
    </row>
    <row r="259">
      <c r="A259" s="1" t="s">
        <v>504</v>
      </c>
      <c r="B259" s="1">
        <v>63</v>
      </c>
      <c r="C259" s="26" t="s">
        <v>11569</v>
      </c>
      <c r="D259" t="s">
        <v>506</v>
      </c>
      <c r="E259" s="27" t="s">
        <v>11570</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11820</v>
      </c>
    </row>
    <row r="262">
      <c r="A262" s="1" t="s">
        <v>513</v>
      </c>
      <c r="E262" s="27" t="s">
        <v>514</v>
      </c>
    </row>
    <row r="263">
      <c r="A263" s="1" t="s">
        <v>504</v>
      </c>
      <c r="B263" s="1">
        <v>64</v>
      </c>
      <c r="C263" s="26" t="s">
        <v>11420</v>
      </c>
      <c r="D263" t="s">
        <v>506</v>
      </c>
      <c r="E263" s="27" t="s">
        <v>11421</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11821</v>
      </c>
    </row>
    <row r="266">
      <c r="A266" s="1" t="s">
        <v>513</v>
      </c>
      <c r="E266" s="27" t="s">
        <v>514</v>
      </c>
    </row>
    <row r="267">
      <c r="A267" s="1" t="s">
        <v>504</v>
      </c>
      <c r="B267" s="1">
        <v>65</v>
      </c>
      <c r="C267" s="26" t="s">
        <v>11573</v>
      </c>
      <c r="D267" t="s">
        <v>506</v>
      </c>
      <c r="E267" s="27" t="s">
        <v>11574</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11822</v>
      </c>
    </row>
    <row r="270">
      <c r="A270" s="1" t="s">
        <v>513</v>
      </c>
      <c r="E270" s="27" t="s">
        <v>514</v>
      </c>
    </row>
    <row r="271">
      <c r="A271" s="1" t="s">
        <v>504</v>
      </c>
      <c r="B271" s="1">
        <v>66</v>
      </c>
      <c r="C271" s="26" t="s">
        <v>11423</v>
      </c>
      <c r="D271" t="s">
        <v>506</v>
      </c>
      <c r="E271" s="27" t="s">
        <v>11424</v>
      </c>
      <c r="F271" s="28" t="s">
        <v>567</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11823</v>
      </c>
    </row>
    <row r="274">
      <c r="A274" s="1" t="s">
        <v>513</v>
      </c>
      <c r="E274" s="27" t="s">
        <v>514</v>
      </c>
    </row>
    <row r="275">
      <c r="A275" s="1" t="s">
        <v>504</v>
      </c>
      <c r="B275" s="1">
        <v>67</v>
      </c>
      <c r="C275" s="26" t="s">
        <v>11576</v>
      </c>
      <c r="D275" t="s">
        <v>506</v>
      </c>
      <c r="E275" s="27" t="s">
        <v>11577</v>
      </c>
      <c r="F275" s="28" t="s">
        <v>567</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11824</v>
      </c>
    </row>
    <row r="278">
      <c r="A278" s="1" t="s">
        <v>513</v>
      </c>
      <c r="E278" s="27" t="s">
        <v>514</v>
      </c>
    </row>
    <row r="279">
      <c r="A279" s="1" t="s">
        <v>504</v>
      </c>
      <c r="B279" s="1">
        <v>68</v>
      </c>
      <c r="C279" s="26" t="s">
        <v>11426</v>
      </c>
      <c r="D279" t="s">
        <v>506</v>
      </c>
      <c r="E279" s="27" t="s">
        <v>11427</v>
      </c>
      <c r="F279" s="28" t="s">
        <v>567</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11825</v>
      </c>
    </row>
    <row r="282">
      <c r="A282" s="1" t="s">
        <v>513</v>
      </c>
      <c r="E282" s="27" t="s">
        <v>514</v>
      </c>
    </row>
    <row r="283">
      <c r="A283" s="1" t="s">
        <v>504</v>
      </c>
      <c r="B283" s="1">
        <v>69</v>
      </c>
      <c r="C283" s="26" t="s">
        <v>11429</v>
      </c>
      <c r="D283" t="s">
        <v>506</v>
      </c>
      <c r="E283" s="27" t="s">
        <v>11430</v>
      </c>
      <c r="F283" s="28" t="s">
        <v>567</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11826</v>
      </c>
    </row>
    <row r="286">
      <c r="A286" s="1" t="s">
        <v>513</v>
      </c>
      <c r="E286" s="27" t="s">
        <v>514</v>
      </c>
    </row>
    <row r="287">
      <c r="A287" s="1" t="s">
        <v>504</v>
      </c>
      <c r="B287" s="1">
        <v>70</v>
      </c>
      <c r="C287" s="26" t="s">
        <v>11432</v>
      </c>
      <c r="D287" t="s">
        <v>506</v>
      </c>
      <c r="E287" s="27" t="s">
        <v>11433</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11827</v>
      </c>
    </row>
    <row r="290">
      <c r="A290" s="1" t="s">
        <v>513</v>
      </c>
      <c r="E290" s="27" t="s">
        <v>514</v>
      </c>
    </row>
    <row r="291">
      <c r="A291" s="1" t="s">
        <v>504</v>
      </c>
      <c r="B291" s="1">
        <v>71</v>
      </c>
      <c r="C291" s="26" t="s">
        <v>11435</v>
      </c>
      <c r="D291" t="s">
        <v>506</v>
      </c>
      <c r="E291" s="27" t="s">
        <v>11436</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11828</v>
      </c>
    </row>
    <row r="294">
      <c r="A294" s="1" t="s">
        <v>513</v>
      </c>
      <c r="E294" s="27" t="s">
        <v>514</v>
      </c>
    </row>
    <row r="295">
      <c r="A295" s="1" t="s">
        <v>504</v>
      </c>
      <c r="B295" s="1">
        <v>72</v>
      </c>
      <c r="C295" s="26" t="s">
        <v>11437</v>
      </c>
      <c r="D295" t="s">
        <v>506</v>
      </c>
      <c r="E295" s="27" t="s">
        <v>11438</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11828</v>
      </c>
    </row>
    <row r="298">
      <c r="A298" s="1" t="s">
        <v>513</v>
      </c>
      <c r="E298" s="27" t="s">
        <v>514</v>
      </c>
    </row>
    <row r="299">
      <c r="A299" s="1" t="s">
        <v>504</v>
      </c>
      <c r="B299" s="1">
        <v>73</v>
      </c>
      <c r="C299" s="26" t="s">
        <v>11583</v>
      </c>
      <c r="D299" t="s">
        <v>506</v>
      </c>
      <c r="E299" s="27" t="s">
        <v>11584</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11829</v>
      </c>
    </row>
    <row r="302">
      <c r="A302" s="1" t="s">
        <v>513</v>
      </c>
      <c r="E302" s="27" t="s">
        <v>514</v>
      </c>
    </row>
    <row r="303">
      <c r="A303" s="1" t="s">
        <v>504</v>
      </c>
      <c r="B303" s="1">
        <v>74</v>
      </c>
      <c r="C303" s="26" t="s">
        <v>11588</v>
      </c>
      <c r="D303" t="s">
        <v>506</v>
      </c>
      <c r="E303" s="27" t="s">
        <v>11589</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11829</v>
      </c>
    </row>
    <row r="306">
      <c r="A306" s="1" t="s">
        <v>513</v>
      </c>
      <c r="E306" s="27" t="s">
        <v>514</v>
      </c>
    </row>
    <row r="307">
      <c r="A307" s="1" t="s">
        <v>504</v>
      </c>
      <c r="B307" s="1">
        <v>75</v>
      </c>
      <c r="C307" s="26" t="s">
        <v>11830</v>
      </c>
      <c r="D307" t="s">
        <v>506</v>
      </c>
      <c r="E307" s="27" t="s">
        <v>11831</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11832</v>
      </c>
    </row>
    <row r="310">
      <c r="A310" s="1" t="s">
        <v>513</v>
      </c>
      <c r="E310" s="27" t="s">
        <v>514</v>
      </c>
    </row>
    <row r="311">
      <c r="A311" s="1" t="s">
        <v>504</v>
      </c>
      <c r="B311" s="1">
        <v>76</v>
      </c>
      <c r="C311" s="26" t="s">
        <v>11591</v>
      </c>
      <c r="D311" t="s">
        <v>506</v>
      </c>
      <c r="E311" s="27" t="s">
        <v>11592</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11833</v>
      </c>
    </row>
    <row r="314">
      <c r="A314" s="1" t="s">
        <v>513</v>
      </c>
      <c r="E314" s="27" t="s">
        <v>514</v>
      </c>
    </row>
    <row r="315">
      <c r="A315" s="1" t="s">
        <v>504</v>
      </c>
      <c r="B315" s="1">
        <v>77</v>
      </c>
      <c r="C315" s="26" t="s">
        <v>11596</v>
      </c>
      <c r="D315" t="s">
        <v>506</v>
      </c>
      <c r="E315" s="27" t="s">
        <v>11597</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11834</v>
      </c>
    </row>
    <row r="318">
      <c r="A318" s="1" t="s">
        <v>513</v>
      </c>
      <c r="E318" s="27" t="s">
        <v>514</v>
      </c>
    </row>
    <row r="319">
      <c r="A319" s="1" t="s">
        <v>504</v>
      </c>
      <c r="B319" s="1">
        <v>78</v>
      </c>
      <c r="C319" s="26" t="s">
        <v>11598</v>
      </c>
      <c r="D319" t="s">
        <v>506</v>
      </c>
      <c r="E319" s="27" t="s">
        <v>11599</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11833</v>
      </c>
    </row>
    <row r="322">
      <c r="A322" s="1" t="s">
        <v>513</v>
      </c>
      <c r="E322" s="27" t="s">
        <v>514</v>
      </c>
    </row>
    <row r="323">
      <c r="A323" s="1" t="s">
        <v>504</v>
      </c>
      <c r="B323" s="1">
        <v>79</v>
      </c>
      <c r="C323" s="26" t="s">
        <v>11835</v>
      </c>
      <c r="D323" t="s">
        <v>506</v>
      </c>
      <c r="E323" s="27" t="s">
        <v>11836</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11837</v>
      </c>
    </row>
    <row r="326">
      <c r="A326" s="1" t="s">
        <v>513</v>
      </c>
      <c r="E326" s="27" t="s">
        <v>514</v>
      </c>
    </row>
    <row r="327">
      <c r="A327" s="1" t="s">
        <v>504</v>
      </c>
      <c r="B327" s="1">
        <v>80</v>
      </c>
      <c r="C327" s="26" t="s">
        <v>11600</v>
      </c>
      <c r="D327" t="s">
        <v>506</v>
      </c>
      <c r="E327" s="27" t="s">
        <v>11601</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11838</v>
      </c>
    </row>
    <row r="330">
      <c r="A330" s="1" t="s">
        <v>513</v>
      </c>
      <c r="E330" s="27" t="s">
        <v>514</v>
      </c>
    </row>
    <row r="331">
      <c r="A331" s="1" t="s">
        <v>504</v>
      </c>
      <c r="B331" s="1">
        <v>81</v>
      </c>
      <c r="C331" s="26" t="s">
        <v>11602</v>
      </c>
      <c r="D331" t="s">
        <v>506</v>
      </c>
      <c r="E331" s="27" t="s">
        <v>11603</v>
      </c>
      <c r="F331" s="28" t="s">
        <v>567</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11839</v>
      </c>
    </row>
    <row r="334">
      <c r="A334" s="1" t="s">
        <v>513</v>
      </c>
      <c r="E334" s="27" t="s">
        <v>514</v>
      </c>
    </row>
    <row r="335">
      <c r="A335" s="1" t="s">
        <v>504</v>
      </c>
      <c r="B335" s="1">
        <v>82</v>
      </c>
      <c r="C335" s="26" t="s">
        <v>11605</v>
      </c>
      <c r="D335" t="s">
        <v>506</v>
      </c>
      <c r="E335" s="27" t="s">
        <v>11606</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11840</v>
      </c>
    </row>
    <row r="338">
      <c r="A338" s="1" t="s">
        <v>513</v>
      </c>
      <c r="E338" s="27" t="s">
        <v>514</v>
      </c>
    </row>
    <row r="339">
      <c r="A339" s="1" t="s">
        <v>504</v>
      </c>
      <c r="B339" s="1">
        <v>83</v>
      </c>
      <c r="C339" s="26" t="s">
        <v>11608</v>
      </c>
      <c r="D339" t="s">
        <v>506</v>
      </c>
      <c r="E339" s="27" t="s">
        <v>11609</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11841</v>
      </c>
    </row>
    <row r="342">
      <c r="A342" s="1" t="s">
        <v>513</v>
      </c>
      <c r="E342" s="27" t="s">
        <v>514</v>
      </c>
    </row>
    <row r="343">
      <c r="A343" s="1" t="s">
        <v>504</v>
      </c>
      <c r="B343" s="1">
        <v>84</v>
      </c>
      <c r="C343" s="26" t="s">
        <v>11611</v>
      </c>
      <c r="D343" t="s">
        <v>506</v>
      </c>
      <c r="E343" s="27" t="s">
        <v>11612</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11842</v>
      </c>
    </row>
    <row r="346">
      <c r="A346" s="1" t="s">
        <v>513</v>
      </c>
      <c r="E346" s="27" t="s">
        <v>514</v>
      </c>
    </row>
    <row r="347">
      <c r="A347" s="1" t="s">
        <v>504</v>
      </c>
      <c r="B347" s="1">
        <v>85</v>
      </c>
      <c r="C347" s="26" t="s">
        <v>11614</v>
      </c>
      <c r="D347" t="s">
        <v>506</v>
      </c>
      <c r="E347" s="27" t="s">
        <v>11615</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11842</v>
      </c>
    </row>
    <row r="350">
      <c r="A350" s="1" t="s">
        <v>513</v>
      </c>
      <c r="E350" s="27" t="s">
        <v>514</v>
      </c>
    </row>
    <row r="351">
      <c r="A351" s="1" t="s">
        <v>504</v>
      </c>
      <c r="B351" s="1">
        <v>86</v>
      </c>
      <c r="C351" s="26" t="s">
        <v>11843</v>
      </c>
      <c r="D351" t="s">
        <v>506</v>
      </c>
      <c r="E351" s="27" t="s">
        <v>11844</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11842</v>
      </c>
    </row>
    <row r="354">
      <c r="A354" s="1" t="s">
        <v>513</v>
      </c>
      <c r="E354" s="27" t="s">
        <v>514</v>
      </c>
    </row>
    <row r="355" ht="25">
      <c r="A355" s="1" t="s">
        <v>504</v>
      </c>
      <c r="B355" s="1">
        <v>87</v>
      </c>
      <c r="C355" s="26" t="s">
        <v>11623</v>
      </c>
      <c r="D355" t="s">
        <v>506</v>
      </c>
      <c r="E355" s="27" t="s">
        <v>11624</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11845</v>
      </c>
    </row>
    <row r="358">
      <c r="A358" s="1" t="s">
        <v>513</v>
      </c>
      <c r="E358" s="27" t="s">
        <v>514</v>
      </c>
    </row>
    <row r="359" ht="25">
      <c r="A359" s="1" t="s">
        <v>504</v>
      </c>
      <c r="B359" s="1">
        <v>88</v>
      </c>
      <c r="C359" s="26" t="s">
        <v>11625</v>
      </c>
      <c r="D359" t="s">
        <v>506</v>
      </c>
      <c r="E359" s="27" t="s">
        <v>11626</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11842</v>
      </c>
    </row>
    <row r="362">
      <c r="A362" s="1" t="s">
        <v>513</v>
      </c>
      <c r="E362" s="27" t="s">
        <v>514</v>
      </c>
    </row>
    <row r="363" ht="25">
      <c r="A363" s="1" t="s">
        <v>504</v>
      </c>
      <c r="B363" s="1">
        <v>89</v>
      </c>
      <c r="C363" s="26" t="s">
        <v>11846</v>
      </c>
      <c r="D363" t="s">
        <v>506</v>
      </c>
      <c r="E363" s="27" t="s">
        <v>11847</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11842</v>
      </c>
    </row>
    <row r="366">
      <c r="A366" s="1" t="s">
        <v>513</v>
      </c>
      <c r="E366" s="27" t="s">
        <v>514</v>
      </c>
    </row>
    <row r="367">
      <c r="A367" s="1" t="s">
        <v>504</v>
      </c>
      <c r="B367" s="1">
        <v>90</v>
      </c>
      <c r="C367" s="26" t="s">
        <v>11628</v>
      </c>
      <c r="D367" t="s">
        <v>506</v>
      </c>
      <c r="E367" s="27" t="s">
        <v>11629</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11848</v>
      </c>
    </row>
    <row r="370">
      <c r="A370" s="1" t="s">
        <v>513</v>
      </c>
      <c r="E370" s="27" t="s">
        <v>514</v>
      </c>
    </row>
    <row r="371">
      <c r="A371" s="1" t="s">
        <v>504</v>
      </c>
      <c r="B371" s="1">
        <v>91</v>
      </c>
      <c r="C371" s="26" t="s">
        <v>11631</v>
      </c>
      <c r="D371" t="s">
        <v>506</v>
      </c>
      <c r="E371" s="27" t="s">
        <v>11632</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11849</v>
      </c>
    </row>
    <row r="374">
      <c r="A374" s="1" t="s">
        <v>513</v>
      </c>
      <c r="E374" s="27" t="s">
        <v>514</v>
      </c>
    </row>
    <row r="375">
      <c r="A375" s="1" t="s">
        <v>504</v>
      </c>
      <c r="B375" s="1">
        <v>92</v>
      </c>
      <c r="C375" s="26" t="s">
        <v>11850</v>
      </c>
      <c r="D375" t="s">
        <v>506</v>
      </c>
      <c r="E375" s="27" t="s">
        <v>11851</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11852</v>
      </c>
    </row>
    <row r="378">
      <c r="A378" s="1" t="s">
        <v>513</v>
      </c>
      <c r="E378" s="27" t="s">
        <v>514</v>
      </c>
    </row>
    <row r="379" ht="25">
      <c r="A379" s="1" t="s">
        <v>504</v>
      </c>
      <c r="B379" s="1">
        <v>93</v>
      </c>
      <c r="C379" s="26" t="s">
        <v>11634</v>
      </c>
      <c r="D379" t="s">
        <v>506</v>
      </c>
      <c r="E379" s="27" t="s">
        <v>11635</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11842</v>
      </c>
    </row>
    <row r="382">
      <c r="A382" s="1" t="s">
        <v>513</v>
      </c>
      <c r="E382" s="27" t="s">
        <v>514</v>
      </c>
    </row>
    <row r="383">
      <c r="A383" s="1" t="s">
        <v>504</v>
      </c>
      <c r="B383" s="1">
        <v>94</v>
      </c>
      <c r="C383" s="26" t="s">
        <v>11853</v>
      </c>
      <c r="D383" t="s">
        <v>506</v>
      </c>
      <c r="E383" s="27" t="s">
        <v>11854</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11855</v>
      </c>
    </row>
    <row r="386">
      <c r="A386" s="1" t="s">
        <v>513</v>
      </c>
      <c r="E386" s="27" t="s">
        <v>514</v>
      </c>
    </row>
    <row r="387">
      <c r="A387" s="1" t="s">
        <v>504</v>
      </c>
      <c r="B387" s="1">
        <v>95</v>
      </c>
      <c r="C387" s="26" t="s">
        <v>11636</v>
      </c>
      <c r="D387" t="s">
        <v>506</v>
      </c>
      <c r="E387" s="27" t="s">
        <v>11637</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11856</v>
      </c>
    </row>
    <row r="390">
      <c r="A390" s="1" t="s">
        <v>513</v>
      </c>
      <c r="E390" s="27" t="s">
        <v>514</v>
      </c>
    </row>
    <row r="391">
      <c r="A391" s="1" t="s">
        <v>504</v>
      </c>
      <c r="B391" s="1">
        <v>96</v>
      </c>
      <c r="C391" s="26" t="s">
        <v>11639</v>
      </c>
      <c r="D391" t="s">
        <v>506</v>
      </c>
      <c r="E391" s="27" t="s">
        <v>11640</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11842</v>
      </c>
    </row>
    <row r="394">
      <c r="A394" s="1" t="s">
        <v>513</v>
      </c>
      <c r="E394" s="27" t="s">
        <v>514</v>
      </c>
    </row>
    <row r="395">
      <c r="A395" s="1" t="s">
        <v>504</v>
      </c>
      <c r="B395" s="1">
        <v>97</v>
      </c>
      <c r="C395" s="26" t="s">
        <v>11641</v>
      </c>
      <c r="D395" t="s">
        <v>506</v>
      </c>
      <c r="E395" s="27" t="s">
        <v>11642</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11842</v>
      </c>
    </row>
    <row r="398">
      <c r="A398" s="1" t="s">
        <v>513</v>
      </c>
      <c r="E398" s="27" t="s">
        <v>514</v>
      </c>
    </row>
    <row r="399">
      <c r="A399" s="1" t="s">
        <v>504</v>
      </c>
      <c r="B399" s="1">
        <v>98</v>
      </c>
      <c r="C399" s="26" t="s">
        <v>11643</v>
      </c>
      <c r="D399" t="s">
        <v>506</v>
      </c>
      <c r="E399" s="27" t="s">
        <v>11644</v>
      </c>
      <c r="F399" s="28" t="s">
        <v>567</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11857</v>
      </c>
    </row>
    <row r="402">
      <c r="A402" s="1" t="s">
        <v>513</v>
      </c>
      <c r="E402" s="27" t="s">
        <v>514</v>
      </c>
    </row>
    <row r="403">
      <c r="A403" s="1" t="s">
        <v>504</v>
      </c>
      <c r="B403" s="1">
        <v>99</v>
      </c>
      <c r="C403" s="26" t="s">
        <v>11646</v>
      </c>
      <c r="D403" t="s">
        <v>506</v>
      </c>
      <c r="E403" s="27" t="s">
        <v>11647</v>
      </c>
      <c r="F403" s="28" t="s">
        <v>567</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11858</v>
      </c>
    </row>
    <row r="406">
      <c r="A406" s="1" t="s">
        <v>513</v>
      </c>
      <c r="E406" s="27" t="s">
        <v>514</v>
      </c>
    </row>
    <row r="407">
      <c r="A407" s="1" t="s">
        <v>504</v>
      </c>
      <c r="B407" s="1">
        <v>100</v>
      </c>
      <c r="C407" s="26" t="s">
        <v>11439</v>
      </c>
      <c r="D407" t="s">
        <v>506</v>
      </c>
      <c r="E407" s="27" t="s">
        <v>11440</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11859</v>
      </c>
    </row>
    <row r="410">
      <c r="A410" s="1" t="s">
        <v>513</v>
      </c>
      <c r="E410" s="27" t="s">
        <v>514</v>
      </c>
    </row>
    <row r="411">
      <c r="A411" s="1" t="s">
        <v>504</v>
      </c>
      <c r="B411" s="1">
        <v>101</v>
      </c>
      <c r="C411" s="26" t="s">
        <v>11442</v>
      </c>
      <c r="D411" t="s">
        <v>506</v>
      </c>
      <c r="E411" s="27" t="s">
        <v>11443</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11860</v>
      </c>
    </row>
    <row r="414">
      <c r="A414" s="1" t="s">
        <v>513</v>
      </c>
      <c r="E414" s="27" t="s">
        <v>514</v>
      </c>
    </row>
    <row r="415">
      <c r="A415" s="1" t="s">
        <v>504</v>
      </c>
      <c r="B415" s="1">
        <v>102</v>
      </c>
      <c r="C415" s="26" t="s">
        <v>11651</v>
      </c>
      <c r="D415" t="s">
        <v>506</v>
      </c>
      <c r="E415" s="27" t="s">
        <v>11652</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11816</v>
      </c>
    </row>
    <row r="418">
      <c r="A418" s="1" t="s">
        <v>513</v>
      </c>
      <c r="E418" s="27" t="s">
        <v>514</v>
      </c>
    </row>
    <row r="419">
      <c r="A419" s="1" t="s">
        <v>504</v>
      </c>
      <c r="B419" s="1">
        <v>103</v>
      </c>
      <c r="C419" s="26" t="s">
        <v>11653</v>
      </c>
      <c r="D419" t="s">
        <v>506</v>
      </c>
      <c r="E419" s="27" t="s">
        <v>11654</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11845</v>
      </c>
    </row>
    <row r="422">
      <c r="A422" s="1" t="s">
        <v>513</v>
      </c>
      <c r="E422" s="27" t="s">
        <v>514</v>
      </c>
    </row>
    <row r="423">
      <c r="A423" s="1" t="s">
        <v>504</v>
      </c>
      <c r="B423" s="1">
        <v>104</v>
      </c>
      <c r="C423" s="26" t="s">
        <v>11861</v>
      </c>
      <c r="D423" t="s">
        <v>506</v>
      </c>
      <c r="E423" s="27" t="s">
        <v>11862</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11842</v>
      </c>
    </row>
    <row r="426">
      <c r="A426" s="1" t="s">
        <v>513</v>
      </c>
      <c r="E426" s="27" t="s">
        <v>514</v>
      </c>
    </row>
    <row r="427">
      <c r="A427" s="1" t="s">
        <v>504</v>
      </c>
      <c r="B427" s="1">
        <v>105</v>
      </c>
      <c r="C427" s="26" t="s">
        <v>11656</v>
      </c>
      <c r="D427" t="s">
        <v>506</v>
      </c>
      <c r="E427" s="27" t="s">
        <v>11657</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11863</v>
      </c>
    </row>
    <row r="430">
      <c r="A430" s="1" t="s">
        <v>513</v>
      </c>
      <c r="E430" s="27" t="s">
        <v>514</v>
      </c>
    </row>
    <row r="431">
      <c r="A431" s="1" t="s">
        <v>504</v>
      </c>
      <c r="B431" s="1">
        <v>106</v>
      </c>
      <c r="C431" s="26" t="s">
        <v>11659</v>
      </c>
      <c r="D431" t="s">
        <v>506</v>
      </c>
      <c r="E431" s="27" t="s">
        <v>11660</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11855</v>
      </c>
    </row>
    <row r="434">
      <c r="A434" s="1" t="s">
        <v>513</v>
      </c>
      <c r="E434" s="27" t="s">
        <v>514</v>
      </c>
    </row>
    <row r="435">
      <c r="A435" s="1" t="s">
        <v>504</v>
      </c>
      <c r="B435" s="1">
        <v>107</v>
      </c>
      <c r="C435" s="26" t="s">
        <v>11864</v>
      </c>
      <c r="D435" t="s">
        <v>506</v>
      </c>
      <c r="E435" s="27" t="s">
        <v>11865</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11866</v>
      </c>
    </row>
    <row r="438">
      <c r="A438" s="1" t="s">
        <v>513</v>
      </c>
      <c r="E438" s="27" t="s">
        <v>514</v>
      </c>
    </row>
    <row r="439">
      <c r="A439" s="1" t="s">
        <v>504</v>
      </c>
      <c r="B439" s="1">
        <v>108</v>
      </c>
      <c r="C439" s="26" t="s">
        <v>11661</v>
      </c>
      <c r="D439" t="s">
        <v>506</v>
      </c>
      <c r="E439" s="27" t="s">
        <v>11662</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11867</v>
      </c>
    </row>
    <row r="442">
      <c r="A442" s="1" t="s">
        <v>513</v>
      </c>
      <c r="E442" s="27" t="s">
        <v>514</v>
      </c>
    </row>
    <row r="443">
      <c r="A443" s="1" t="s">
        <v>504</v>
      </c>
      <c r="B443" s="1">
        <v>109</v>
      </c>
      <c r="C443" s="26" t="s">
        <v>11445</v>
      </c>
      <c r="D443" t="s">
        <v>506</v>
      </c>
      <c r="E443" s="27" t="s">
        <v>11446</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11868</v>
      </c>
    </row>
    <row r="446">
      <c r="A446" s="1" t="s">
        <v>513</v>
      </c>
      <c r="E446" s="27" t="s">
        <v>514</v>
      </c>
    </row>
    <row r="447" ht="25">
      <c r="A447" s="1" t="s">
        <v>504</v>
      </c>
      <c r="B447" s="1">
        <v>110</v>
      </c>
      <c r="C447" s="26" t="s">
        <v>11869</v>
      </c>
      <c r="D447" t="s">
        <v>506</v>
      </c>
      <c r="E447" s="27" t="s">
        <v>11870</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11871</v>
      </c>
    </row>
    <row r="450">
      <c r="A450" s="1" t="s">
        <v>513</v>
      </c>
      <c r="E450" s="27" t="s">
        <v>514</v>
      </c>
    </row>
    <row r="451">
      <c r="A451" s="1" t="s">
        <v>504</v>
      </c>
      <c r="B451" s="1">
        <v>111</v>
      </c>
      <c r="C451" s="26" t="s">
        <v>11447</v>
      </c>
      <c r="D451" t="s">
        <v>506</v>
      </c>
      <c r="E451" s="27" t="s">
        <v>11448</v>
      </c>
      <c r="F451" s="28" t="s">
        <v>540</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11872</v>
      </c>
    </row>
    <row r="454">
      <c r="A454" s="1" t="s">
        <v>513</v>
      </c>
      <c r="E454" s="27" t="s">
        <v>514</v>
      </c>
    </row>
    <row r="455">
      <c r="A455" s="1" t="s">
        <v>504</v>
      </c>
      <c r="B455" s="1">
        <v>112</v>
      </c>
      <c r="C455" s="26" t="s">
        <v>11873</v>
      </c>
      <c r="D455" t="s">
        <v>506</v>
      </c>
      <c r="E455" s="27" t="s">
        <v>11874</v>
      </c>
      <c r="F455" s="28" t="s">
        <v>540</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11875</v>
      </c>
    </row>
    <row r="458">
      <c r="A458" s="1" t="s">
        <v>513</v>
      </c>
      <c r="E458" s="27" t="s">
        <v>514</v>
      </c>
    </row>
    <row r="459">
      <c r="A459" s="1" t="s">
        <v>504</v>
      </c>
      <c r="B459" s="1">
        <v>113</v>
      </c>
      <c r="C459" s="26" t="s">
        <v>11665</v>
      </c>
      <c r="D459" t="s">
        <v>506</v>
      </c>
      <c r="E459" s="27" t="s">
        <v>11666</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11367</v>
      </c>
    </row>
    <row r="462">
      <c r="A462" s="1" t="s">
        <v>513</v>
      </c>
      <c r="E462" s="27" t="s">
        <v>514</v>
      </c>
    </row>
    <row r="463">
      <c r="A463" s="1" t="s">
        <v>504</v>
      </c>
      <c r="B463" s="1">
        <v>114</v>
      </c>
      <c r="C463" s="26" t="s">
        <v>11667</v>
      </c>
      <c r="D463" t="s">
        <v>506</v>
      </c>
      <c r="E463" s="27" t="s">
        <v>11668</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11876</v>
      </c>
    </row>
    <row r="466">
      <c r="A466" s="1" t="s">
        <v>513</v>
      </c>
      <c r="E466" s="27" t="s">
        <v>514</v>
      </c>
    </row>
    <row r="467">
      <c r="A467" s="1" t="s">
        <v>504</v>
      </c>
      <c r="B467" s="1">
        <v>115</v>
      </c>
      <c r="C467" s="26" t="s">
        <v>11450</v>
      </c>
      <c r="D467" t="s">
        <v>506</v>
      </c>
      <c r="E467" s="27" t="s">
        <v>11451</v>
      </c>
      <c r="F467" s="28" t="s">
        <v>1221</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11877</v>
      </c>
    </row>
    <row r="470">
      <c r="A470" s="1" t="s">
        <v>513</v>
      </c>
      <c r="E470" s="27" t="s">
        <v>514</v>
      </c>
    </row>
    <row r="471">
      <c r="A471" s="1" t="s">
        <v>504</v>
      </c>
      <c r="B471" s="1">
        <v>116</v>
      </c>
      <c r="C471" s="26" t="s">
        <v>11453</v>
      </c>
      <c r="D471" t="s">
        <v>506</v>
      </c>
      <c r="E471" s="27" t="s">
        <v>11454</v>
      </c>
      <c r="F471" s="28" t="s">
        <v>1221</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11878</v>
      </c>
    </row>
    <row r="474">
      <c r="A474" s="1" t="s">
        <v>513</v>
      </c>
      <c r="E474" s="27" t="s">
        <v>514</v>
      </c>
    </row>
    <row r="475">
      <c r="A475" s="1" t="s">
        <v>504</v>
      </c>
      <c r="B475" s="1">
        <v>117</v>
      </c>
      <c r="C475" s="26" t="s">
        <v>11455</v>
      </c>
      <c r="D475" t="s">
        <v>506</v>
      </c>
      <c r="E475" s="27" t="s">
        <v>11456</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11396</v>
      </c>
    </row>
    <row r="478">
      <c r="A478" s="1" t="s">
        <v>513</v>
      </c>
      <c r="E478" s="27" t="s">
        <v>514</v>
      </c>
    </row>
    <row r="479" ht="25">
      <c r="A479" s="1" t="s">
        <v>504</v>
      </c>
      <c r="B479" s="1">
        <v>118</v>
      </c>
      <c r="C479" s="26" t="s">
        <v>11458</v>
      </c>
      <c r="D479" t="s">
        <v>506</v>
      </c>
      <c r="E479" s="27" t="s">
        <v>11459</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11879</v>
      </c>
    </row>
    <row r="482">
      <c r="A482" s="1" t="s">
        <v>513</v>
      </c>
      <c r="E482" s="27" t="s">
        <v>514</v>
      </c>
    </row>
    <row r="483" ht="25">
      <c r="A483" s="1" t="s">
        <v>504</v>
      </c>
      <c r="B483" s="1">
        <v>119</v>
      </c>
      <c r="C483" s="26" t="s">
        <v>11460</v>
      </c>
      <c r="D483" t="s">
        <v>506</v>
      </c>
      <c r="E483" s="27" t="s">
        <v>11461</v>
      </c>
      <c r="F483" s="28" t="s">
        <v>11462</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11879</v>
      </c>
    </row>
    <row r="486">
      <c r="A486" s="1" t="s">
        <v>513</v>
      </c>
      <c r="E486" s="27" t="s">
        <v>514</v>
      </c>
    </row>
    <row r="487">
      <c r="A487" s="1" t="s">
        <v>504</v>
      </c>
      <c r="B487" s="1">
        <v>120</v>
      </c>
      <c r="C487" s="26" t="s">
        <v>11463</v>
      </c>
      <c r="D487" t="s">
        <v>506</v>
      </c>
      <c r="E487" s="27" t="s">
        <v>11464</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11880</v>
      </c>
    </row>
    <row r="490">
      <c r="A490" s="1" t="s">
        <v>513</v>
      </c>
      <c r="E490" s="27" t="s">
        <v>514</v>
      </c>
    </row>
    <row r="491">
      <c r="A491" s="1" t="s">
        <v>504</v>
      </c>
      <c r="B491" s="1">
        <v>121</v>
      </c>
      <c r="C491" s="26" t="s">
        <v>1426</v>
      </c>
      <c r="D491" t="s">
        <v>506</v>
      </c>
      <c r="E491" s="27" t="s">
        <v>1427</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11465</v>
      </c>
    </row>
    <row r="494">
      <c r="A494" s="1" t="s">
        <v>513</v>
      </c>
      <c r="E494" s="27" t="s">
        <v>514</v>
      </c>
    </row>
    <row r="495">
      <c r="A495" s="1" t="s">
        <v>504</v>
      </c>
      <c r="B495" s="1">
        <v>122</v>
      </c>
      <c r="C495" s="26" t="s">
        <v>1428</v>
      </c>
      <c r="D495" t="s">
        <v>506</v>
      </c>
      <c r="E495" s="27" t="s">
        <v>1429</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11881</v>
      </c>
    </row>
    <row r="498">
      <c r="A498" s="1" t="s">
        <v>513</v>
      </c>
      <c r="E498" s="27" t="s">
        <v>514</v>
      </c>
    </row>
    <row r="499">
      <c r="A499" s="1" t="s">
        <v>504</v>
      </c>
      <c r="B499" s="1">
        <v>123</v>
      </c>
      <c r="C499" s="26" t="s">
        <v>2380</v>
      </c>
      <c r="D499" t="s">
        <v>506</v>
      </c>
      <c r="E499" s="27" t="s">
        <v>777</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11465</v>
      </c>
    </row>
    <row r="502">
      <c r="A502" s="1" t="s">
        <v>513</v>
      </c>
      <c r="E502" s="27" t="s">
        <v>514</v>
      </c>
    </row>
    <row r="503">
      <c r="A503" s="1" t="s">
        <v>504</v>
      </c>
      <c r="B503" s="1">
        <v>124</v>
      </c>
      <c r="C503" s="26" t="s">
        <v>11466</v>
      </c>
      <c r="D503" t="s">
        <v>506</v>
      </c>
      <c r="E503" s="27" t="s">
        <v>11467</v>
      </c>
      <c r="F503" s="28" t="s">
        <v>540</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11882</v>
      </c>
    </row>
    <row r="506">
      <c r="A506" s="1" t="s">
        <v>513</v>
      </c>
      <c r="E506" s="27" t="s">
        <v>514</v>
      </c>
    </row>
    <row r="507">
      <c r="A507" s="1" t="s">
        <v>504</v>
      </c>
      <c r="B507" s="1">
        <v>125</v>
      </c>
      <c r="C507" s="26" t="s">
        <v>11469</v>
      </c>
      <c r="D507" t="s">
        <v>506</v>
      </c>
      <c r="E507" s="27" t="s">
        <v>11470</v>
      </c>
      <c r="F507" s="28" t="s">
        <v>540</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11876</v>
      </c>
    </row>
    <row r="510">
      <c r="A510" s="1" t="s">
        <v>513</v>
      </c>
      <c r="E510" s="27" t="s">
        <v>514</v>
      </c>
    </row>
    <row r="511">
      <c r="A511" s="1" t="s">
        <v>504</v>
      </c>
      <c r="B511" s="1">
        <v>126</v>
      </c>
      <c r="C511" s="26" t="s">
        <v>11883</v>
      </c>
      <c r="D511" t="s">
        <v>506</v>
      </c>
      <c r="E511" s="27" t="s">
        <v>11884</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11885</v>
      </c>
    </row>
    <row r="514">
      <c r="A514" s="1" t="s">
        <v>513</v>
      </c>
      <c r="E514" s="27" t="s">
        <v>514</v>
      </c>
    </row>
    <row r="515">
      <c r="A515" s="1" t="s">
        <v>504</v>
      </c>
      <c r="B515" s="1">
        <v>127</v>
      </c>
      <c r="C515" s="26" t="s">
        <v>11886</v>
      </c>
      <c r="D515" t="s">
        <v>506</v>
      </c>
      <c r="E515" s="27" t="s">
        <v>11887</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11888</v>
      </c>
    </row>
    <row r="518">
      <c r="A518" s="1" t="s">
        <v>513</v>
      </c>
      <c r="E518" s="27" t="s">
        <v>514</v>
      </c>
    </row>
    <row r="519">
      <c r="A519" s="1" t="s">
        <v>504</v>
      </c>
      <c r="B519" s="1">
        <v>128</v>
      </c>
      <c r="C519" s="26" t="s">
        <v>11889</v>
      </c>
      <c r="D519" t="s">
        <v>506</v>
      </c>
      <c r="E519" s="27" t="s">
        <v>11890</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11888</v>
      </c>
    </row>
    <row r="522">
      <c r="A522" s="1" t="s">
        <v>513</v>
      </c>
      <c r="E522" s="27" t="s">
        <v>514</v>
      </c>
    </row>
    <row r="523">
      <c r="A523" s="1" t="s">
        <v>504</v>
      </c>
      <c r="B523" s="1">
        <v>129</v>
      </c>
      <c r="C523" s="26" t="s">
        <v>11891</v>
      </c>
      <c r="D523" t="s">
        <v>506</v>
      </c>
      <c r="E523" s="27" t="s">
        <v>11892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11893</v>
      </c>
    </row>
    <row r="526">
      <c r="A526" s="1" t="s">
        <v>513</v>
      </c>
      <c r="E526" s="27" t="s">
        <v>514</v>
      </c>
    </row>
    <row r="527" ht="25">
      <c r="A527" s="1" t="s">
        <v>504</v>
      </c>
      <c r="B527" s="1">
        <v>130</v>
      </c>
      <c r="C527" s="26" t="s">
        <v>11894</v>
      </c>
      <c r="D527" t="s">
        <v>506</v>
      </c>
      <c r="E527" s="27" t="s">
        <v>11895</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11893</v>
      </c>
    </row>
    <row r="530">
      <c r="A530" s="1" t="s">
        <v>513</v>
      </c>
      <c r="E530" s="27" t="s">
        <v>514</v>
      </c>
    </row>
    <row r="531">
      <c r="A531" s="1" t="s">
        <v>504</v>
      </c>
      <c r="B531" s="1">
        <v>131</v>
      </c>
      <c r="C531" s="26" t="s">
        <v>11896</v>
      </c>
      <c r="D531" t="s">
        <v>506</v>
      </c>
      <c r="E531" s="27" t="s">
        <v>11897</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11893</v>
      </c>
    </row>
    <row r="534">
      <c r="A534" s="1" t="s">
        <v>513</v>
      </c>
      <c r="E534" s="27" t="s">
        <v>514</v>
      </c>
    </row>
    <row r="535">
      <c r="A535" s="1" t="s">
        <v>504</v>
      </c>
      <c r="B535" s="1">
        <v>132</v>
      </c>
      <c r="C535" s="26" t="s">
        <v>11898</v>
      </c>
      <c r="D535" t="s">
        <v>506</v>
      </c>
      <c r="E535" s="27" t="s">
        <v>11899</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11900</v>
      </c>
    </row>
    <row r="538">
      <c r="A538" s="1" t="s">
        <v>513</v>
      </c>
      <c r="E538" s="27" t="s">
        <v>514</v>
      </c>
    </row>
    <row r="539">
      <c r="A539" s="1" t="s">
        <v>504</v>
      </c>
      <c r="B539" s="1">
        <v>133</v>
      </c>
      <c r="C539" s="26" t="s">
        <v>11901</v>
      </c>
      <c r="D539" t="s">
        <v>506</v>
      </c>
      <c r="E539" s="27" t="s">
        <v>11902</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11903</v>
      </c>
    </row>
    <row r="542">
      <c r="A542" s="1" t="s">
        <v>513</v>
      </c>
      <c r="E542" s="27" t="s">
        <v>514</v>
      </c>
    </row>
    <row r="543">
      <c r="A543" s="1" t="s">
        <v>504</v>
      </c>
      <c r="B543" s="1">
        <v>134</v>
      </c>
      <c r="C543" s="26" t="s">
        <v>11904</v>
      </c>
      <c r="D543" t="s">
        <v>506</v>
      </c>
      <c r="E543" s="27" t="s">
        <v>11905</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11906</v>
      </c>
    </row>
    <row r="546">
      <c r="A546" s="1" t="s">
        <v>513</v>
      </c>
      <c r="E546" s="27" t="s">
        <v>514</v>
      </c>
    </row>
    <row r="547">
      <c r="A547" s="1" t="s">
        <v>504</v>
      </c>
      <c r="B547" s="1">
        <v>135</v>
      </c>
      <c r="C547" s="26" t="s">
        <v>11907</v>
      </c>
      <c r="D547" t="s">
        <v>506</v>
      </c>
      <c r="E547" s="27" t="s">
        <v>11908</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11893</v>
      </c>
    </row>
    <row r="550">
      <c r="A550" s="1" t="s">
        <v>513</v>
      </c>
      <c r="E550" s="27" t="s">
        <v>514</v>
      </c>
    </row>
    <row r="551">
      <c r="A551" s="1" t="s">
        <v>504</v>
      </c>
      <c r="B551" s="1">
        <v>136</v>
      </c>
      <c r="C551" s="26" t="s">
        <v>11909</v>
      </c>
      <c r="D551" t="s">
        <v>506</v>
      </c>
      <c r="E551" s="27" t="s">
        <v>11910</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11911</v>
      </c>
    </row>
    <row r="554">
      <c r="A554" s="1" t="s">
        <v>513</v>
      </c>
      <c r="E554" s="27" t="s">
        <v>514</v>
      </c>
    </row>
    <row r="555" ht="25">
      <c r="A555" s="1" t="s">
        <v>504</v>
      </c>
      <c r="B555" s="1">
        <v>137</v>
      </c>
      <c r="C555" s="26" t="s">
        <v>11912</v>
      </c>
      <c r="D555" t="s">
        <v>506</v>
      </c>
      <c r="E555" s="27" t="s">
        <v>11913</v>
      </c>
      <c r="F555" s="28" t="s">
        <v>567</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11914</v>
      </c>
    </row>
    <row r="558">
      <c r="A558" s="1" t="s">
        <v>513</v>
      </c>
      <c r="E558" s="27" t="s">
        <v>514</v>
      </c>
    </row>
    <row r="559" ht="25">
      <c r="A559" s="1" t="s">
        <v>504</v>
      </c>
      <c r="B559" s="1">
        <v>138</v>
      </c>
      <c r="C559" s="26" t="s">
        <v>11915</v>
      </c>
      <c r="D559" t="s">
        <v>506</v>
      </c>
      <c r="E559" s="27" t="s">
        <v>11916</v>
      </c>
      <c r="F559" s="28" t="s">
        <v>567</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11917</v>
      </c>
    </row>
    <row r="562">
      <c r="A562" s="1" t="s">
        <v>513</v>
      </c>
      <c r="E562" s="27" t="s">
        <v>514</v>
      </c>
    </row>
    <row r="563">
      <c r="A563" s="1" t="s">
        <v>504</v>
      </c>
      <c r="B563" s="1">
        <v>139</v>
      </c>
      <c r="C563" s="26" t="s">
        <v>11918</v>
      </c>
      <c r="D563" t="s">
        <v>506</v>
      </c>
      <c r="E563" s="27" t="s">
        <v>11919</v>
      </c>
      <c r="F563" s="28" t="s">
        <v>567</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11920</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11921</v>
      </c>
      <c r="E8" s="23" t="s">
        <v>413</v>
      </c>
      <c r="L8" s="24">
        <f>L9+L42+L63+L144</f>
        <v>0</v>
      </c>
      <c r="M8" s="24">
        <f>M9+M42+M63+M144</f>
        <v>0</v>
      </c>
      <c r="N8" s="25"/>
    </row>
    <row r="9" ht="13">
      <c r="A9" s="1" t="s">
        <v>501</v>
      </c>
      <c r="C9" s="22" t="s">
        <v>600</v>
      </c>
      <c r="E9" s="23" t="s">
        <v>11681</v>
      </c>
      <c r="L9" s="24">
        <f>SUMIFS(L10:L41,A10:A41,"P")</f>
        <v>0</v>
      </c>
      <c r="M9" s="24">
        <f>SUMIFS(M10:M41,A10:A41,"P")</f>
        <v>0</v>
      </c>
      <c r="N9" s="25"/>
    </row>
    <row r="10">
      <c r="A10" s="1" t="s">
        <v>504</v>
      </c>
      <c r="B10" s="1">
        <v>1</v>
      </c>
      <c r="C10" s="26" t="s">
        <v>11334</v>
      </c>
      <c r="D10" t="s">
        <v>506</v>
      </c>
      <c r="E10" s="27" t="s">
        <v>11335</v>
      </c>
      <c r="F10" s="28" t="s">
        <v>563</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11922</v>
      </c>
    </row>
    <row r="13">
      <c r="A13" s="1" t="s">
        <v>513</v>
      </c>
      <c r="E13" s="27" t="s">
        <v>514</v>
      </c>
    </row>
    <row r="14">
      <c r="A14" s="1" t="s">
        <v>504</v>
      </c>
      <c r="B14" s="1">
        <v>3</v>
      </c>
      <c r="C14" s="26" t="s">
        <v>11355</v>
      </c>
      <c r="D14" t="s">
        <v>506</v>
      </c>
      <c r="E14" s="27" t="s">
        <v>11356</v>
      </c>
      <c r="F14" s="28" t="s">
        <v>519</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11923</v>
      </c>
    </row>
    <row r="17">
      <c r="A17" s="1" t="s">
        <v>513</v>
      </c>
      <c r="E17" s="27" t="s">
        <v>514</v>
      </c>
    </row>
    <row r="18">
      <c r="A18" s="1" t="s">
        <v>504</v>
      </c>
      <c r="B18" s="1">
        <v>4</v>
      </c>
      <c r="C18" s="26" t="s">
        <v>11358</v>
      </c>
      <c r="D18" t="s">
        <v>506</v>
      </c>
      <c r="E18" s="27" t="s">
        <v>11359</v>
      </c>
      <c r="F18" s="28" t="s">
        <v>519</v>
      </c>
      <c r="G18" s="29">
        <v>114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11684</v>
      </c>
    </row>
    <row r="21">
      <c r="A21" s="1" t="s">
        <v>513</v>
      </c>
      <c r="E21" s="27" t="s">
        <v>514</v>
      </c>
    </row>
    <row r="22">
      <c r="A22" s="1" t="s">
        <v>504</v>
      </c>
      <c r="B22" s="1">
        <v>5</v>
      </c>
      <c r="C22" s="26" t="s">
        <v>11184</v>
      </c>
      <c r="D22" t="s">
        <v>506</v>
      </c>
      <c r="E22" s="27" t="s">
        <v>11185</v>
      </c>
      <c r="F22" s="28" t="s">
        <v>519</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11924</v>
      </c>
    </row>
    <row r="25">
      <c r="A25" s="1" t="s">
        <v>513</v>
      </c>
      <c r="E25" s="27" t="s">
        <v>514</v>
      </c>
    </row>
    <row r="26">
      <c r="A26" s="1" t="s">
        <v>504</v>
      </c>
      <c r="B26" s="1">
        <v>6</v>
      </c>
      <c r="C26" s="26" t="s">
        <v>11362</v>
      </c>
      <c r="D26" t="s">
        <v>506</v>
      </c>
      <c r="E26" s="27" t="s">
        <v>11363</v>
      </c>
      <c r="F26" s="28" t="s">
        <v>519</v>
      </c>
      <c r="G26" s="29">
        <v>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11925</v>
      </c>
    </row>
    <row r="29">
      <c r="A29" s="1" t="s">
        <v>513</v>
      </c>
      <c r="E29" s="27" t="s">
        <v>514</v>
      </c>
    </row>
    <row r="30">
      <c r="A30" s="1" t="s">
        <v>504</v>
      </c>
      <c r="B30" s="1">
        <v>7</v>
      </c>
      <c r="C30" s="26" t="s">
        <v>11365</v>
      </c>
      <c r="D30" t="s">
        <v>506</v>
      </c>
      <c r="E30" s="27" t="s">
        <v>11366</v>
      </c>
      <c r="F30" s="28" t="s">
        <v>519</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11687</v>
      </c>
    </row>
    <row r="33">
      <c r="A33" s="1" t="s">
        <v>513</v>
      </c>
      <c r="E33" s="27" t="s">
        <v>514</v>
      </c>
    </row>
    <row r="34">
      <c r="A34" s="1" t="s">
        <v>504</v>
      </c>
      <c r="B34" s="1">
        <v>8</v>
      </c>
      <c r="C34" s="26" t="s">
        <v>11371</v>
      </c>
      <c r="D34" t="s">
        <v>506</v>
      </c>
      <c r="E34" s="27" t="s">
        <v>11372</v>
      </c>
      <c r="F34" s="28" t="s">
        <v>540</v>
      </c>
      <c r="G34" s="29">
        <v>40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11688</v>
      </c>
    </row>
    <row r="37">
      <c r="A37" s="1" t="s">
        <v>513</v>
      </c>
      <c r="E37" s="27" t="s">
        <v>514</v>
      </c>
    </row>
    <row r="38">
      <c r="A38" s="1" t="s">
        <v>504</v>
      </c>
      <c r="B38" s="1">
        <v>2</v>
      </c>
      <c r="C38" s="26" t="s">
        <v>11689</v>
      </c>
      <c r="D38" t="s">
        <v>506</v>
      </c>
      <c r="E38" s="27" t="s">
        <v>11690</v>
      </c>
      <c r="F38" s="28" t="s">
        <v>11350</v>
      </c>
      <c r="G38" s="29">
        <v>3100</v>
      </c>
      <c r="H38" s="28">
        <v>0</v>
      </c>
      <c r="I38" s="30">
        <f>ROUND(G38*H38,P4)</f>
        <v>0</v>
      </c>
      <c r="L38" s="30">
        <v>0</v>
      </c>
      <c r="M38" s="24">
        <f>ROUND(G38*L38,P4)</f>
        <v>0</v>
      </c>
      <c r="N38" s="25" t="s">
        <v>506</v>
      </c>
      <c r="O38" s="31">
        <f>M38*AA38</f>
        <v>0</v>
      </c>
      <c r="P38" s="1">
        <v>3</v>
      </c>
      <c r="AA38" s="1">
        <f>IF(P38=1,$O$3,IF(P38=2,$O$4,$O$5))</f>
        <v>0</v>
      </c>
    </row>
    <row r="39">
      <c r="A39" s="1" t="s">
        <v>510</v>
      </c>
      <c r="E39" s="27" t="s">
        <v>506</v>
      </c>
    </row>
    <row r="40" ht="39">
      <c r="A40" s="1" t="s">
        <v>511</v>
      </c>
      <c r="E40" s="32" t="s">
        <v>11926</v>
      </c>
    </row>
    <row r="41" ht="125">
      <c r="A41" s="1" t="s">
        <v>513</v>
      </c>
      <c r="E41" s="27" t="s">
        <v>11692</v>
      </c>
    </row>
    <row r="42" ht="13">
      <c r="A42" s="1" t="s">
        <v>501</v>
      </c>
      <c r="C42" s="22" t="s">
        <v>604</v>
      </c>
      <c r="E42" s="23" t="s">
        <v>11693</v>
      </c>
      <c r="L42" s="24">
        <f>SUMIFS(L43:L62,A43:A62,"P")</f>
        <v>0</v>
      </c>
      <c r="M42" s="24">
        <f>SUMIFS(M43:M62,A43:A62,"P")</f>
        <v>0</v>
      </c>
      <c r="N42" s="25"/>
    </row>
    <row r="43" ht="25">
      <c r="A43" s="1" t="s">
        <v>504</v>
      </c>
      <c r="B43" s="1">
        <v>9</v>
      </c>
      <c r="C43" s="26" t="s">
        <v>11374</v>
      </c>
      <c r="D43" t="s">
        <v>506</v>
      </c>
      <c r="E43" s="27" t="s">
        <v>11375</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11927</v>
      </c>
    </row>
    <row r="46">
      <c r="A46" s="1" t="s">
        <v>513</v>
      </c>
      <c r="E46" s="27" t="s">
        <v>514</v>
      </c>
    </row>
    <row r="47" ht="25">
      <c r="A47" s="1" t="s">
        <v>504</v>
      </c>
      <c r="B47" s="1">
        <v>10</v>
      </c>
      <c r="C47" s="26" t="s">
        <v>11377</v>
      </c>
      <c r="D47" t="s">
        <v>506</v>
      </c>
      <c r="E47" s="27" t="s">
        <v>11378</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11928</v>
      </c>
    </row>
    <row r="50">
      <c r="A50" s="1" t="s">
        <v>513</v>
      </c>
      <c r="E50" s="27" t="s">
        <v>514</v>
      </c>
    </row>
    <row r="51" ht="25">
      <c r="A51" s="1" t="s">
        <v>504</v>
      </c>
      <c r="B51" s="1">
        <v>11</v>
      </c>
      <c r="C51" s="26" t="s">
        <v>11696</v>
      </c>
      <c r="D51" t="s">
        <v>506</v>
      </c>
      <c r="E51" s="27" t="s">
        <v>11697</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11929</v>
      </c>
    </row>
    <row r="54">
      <c r="A54" s="1" t="s">
        <v>513</v>
      </c>
      <c r="E54" s="27" t="s">
        <v>514</v>
      </c>
    </row>
    <row r="55">
      <c r="A55" s="1" t="s">
        <v>504</v>
      </c>
      <c r="B55" s="1">
        <v>12</v>
      </c>
      <c r="C55" s="26" t="s">
        <v>11380</v>
      </c>
      <c r="D55" t="s">
        <v>506</v>
      </c>
      <c r="E55" s="27" t="s">
        <v>11381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11699</v>
      </c>
    </row>
    <row r="58">
      <c r="A58" s="1" t="s">
        <v>513</v>
      </c>
      <c r="E58" s="27" t="s">
        <v>514</v>
      </c>
    </row>
    <row r="59" ht="25">
      <c r="A59" s="1" t="s">
        <v>504</v>
      </c>
      <c r="B59" s="1">
        <v>13</v>
      </c>
      <c r="C59" s="26" t="s">
        <v>11382</v>
      </c>
      <c r="D59" t="s">
        <v>506</v>
      </c>
      <c r="E59" s="27" t="s">
        <v>11383</v>
      </c>
      <c r="F59" s="28" t="s">
        <v>540</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11930</v>
      </c>
    </row>
    <row r="62">
      <c r="A62" s="1" t="s">
        <v>513</v>
      </c>
      <c r="E62" s="27" t="s">
        <v>514</v>
      </c>
    </row>
    <row r="63" ht="13">
      <c r="A63" s="1" t="s">
        <v>501</v>
      </c>
      <c r="C63" s="22" t="s">
        <v>607</v>
      </c>
      <c r="E63" s="23" t="s">
        <v>11701</v>
      </c>
      <c r="L63" s="24">
        <f>SUMIFS(L64:L143,A64:A143,"P")</f>
        <v>0</v>
      </c>
      <c r="M63" s="24">
        <f>SUMIFS(M64:M143,A64:A143,"P")</f>
        <v>0</v>
      </c>
      <c r="N63" s="25"/>
    </row>
    <row r="64">
      <c r="A64" s="1" t="s">
        <v>504</v>
      </c>
      <c r="B64" s="1">
        <v>14</v>
      </c>
      <c r="C64" s="26" t="s">
        <v>11385</v>
      </c>
      <c r="D64" t="s">
        <v>506</v>
      </c>
      <c r="E64" s="27" t="s">
        <v>11386</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11931</v>
      </c>
    </row>
    <row r="67">
      <c r="A67" s="1" t="s">
        <v>513</v>
      </c>
      <c r="E67" s="27" t="s">
        <v>514</v>
      </c>
    </row>
    <row r="68">
      <c r="A68" s="1" t="s">
        <v>504</v>
      </c>
      <c r="B68" s="1">
        <v>15</v>
      </c>
      <c r="C68" s="26" t="s">
        <v>11400</v>
      </c>
      <c r="D68" t="s">
        <v>506</v>
      </c>
      <c r="E68" s="27" t="s">
        <v>11401</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11932</v>
      </c>
    </row>
    <row r="71">
      <c r="A71" s="1" t="s">
        <v>513</v>
      </c>
      <c r="E71" s="27" t="s">
        <v>514</v>
      </c>
    </row>
    <row r="72">
      <c r="A72" s="1" t="s">
        <v>504</v>
      </c>
      <c r="B72" s="1">
        <v>16</v>
      </c>
      <c r="C72" s="26" t="s">
        <v>11562</v>
      </c>
      <c r="D72" t="s">
        <v>506</v>
      </c>
      <c r="E72" s="27" t="s">
        <v>11563</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11933</v>
      </c>
    </row>
    <row r="75">
      <c r="A75" s="1" t="s">
        <v>513</v>
      </c>
      <c r="E75" s="27" t="s">
        <v>514</v>
      </c>
    </row>
    <row r="76">
      <c r="A76" s="1" t="s">
        <v>504</v>
      </c>
      <c r="B76" s="1">
        <v>17</v>
      </c>
      <c r="C76" s="26" t="s">
        <v>11408</v>
      </c>
      <c r="D76" t="s">
        <v>506</v>
      </c>
      <c r="E76" s="27" t="s">
        <v>11409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11933</v>
      </c>
    </row>
    <row r="79">
      <c r="A79" s="1" t="s">
        <v>513</v>
      </c>
      <c r="E79" s="27" t="s">
        <v>514</v>
      </c>
    </row>
    <row r="80">
      <c r="A80" s="1" t="s">
        <v>504</v>
      </c>
      <c r="B80" s="1">
        <v>18</v>
      </c>
      <c r="C80" s="26" t="s">
        <v>11411</v>
      </c>
      <c r="D80" t="s">
        <v>506</v>
      </c>
      <c r="E80" s="27" t="s">
        <v>11412</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11934</v>
      </c>
    </row>
    <row r="83">
      <c r="A83" s="1" t="s">
        <v>513</v>
      </c>
      <c r="E83" s="27" t="s">
        <v>514</v>
      </c>
    </row>
    <row r="84">
      <c r="A84" s="1" t="s">
        <v>504</v>
      </c>
      <c r="B84" s="1">
        <v>19</v>
      </c>
      <c r="C84" s="26" t="s">
        <v>11414</v>
      </c>
      <c r="D84" t="s">
        <v>506</v>
      </c>
      <c r="E84" s="27" t="s">
        <v>11415</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11935</v>
      </c>
    </row>
    <row r="87">
      <c r="A87" s="1" t="s">
        <v>513</v>
      </c>
      <c r="E87" s="27" t="s">
        <v>514</v>
      </c>
    </row>
    <row r="88">
      <c r="A88" s="1" t="s">
        <v>504</v>
      </c>
      <c r="B88" s="1">
        <v>20</v>
      </c>
      <c r="C88" s="26" t="s">
        <v>11707</v>
      </c>
      <c r="D88" t="s">
        <v>506</v>
      </c>
      <c r="E88" s="27" t="s">
        <v>11708</v>
      </c>
      <c r="F88" s="28" t="s">
        <v>567</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11936</v>
      </c>
    </row>
    <row r="91">
      <c r="A91" s="1" t="s">
        <v>513</v>
      </c>
      <c r="E91" s="27" t="s">
        <v>514</v>
      </c>
    </row>
    <row r="92">
      <c r="A92" s="1" t="s">
        <v>504</v>
      </c>
      <c r="B92" s="1">
        <v>21</v>
      </c>
      <c r="C92" s="26" t="s">
        <v>11420</v>
      </c>
      <c r="D92" t="s">
        <v>506</v>
      </c>
      <c r="E92" s="27" t="s">
        <v>11421</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11937</v>
      </c>
    </row>
    <row r="95">
      <c r="A95" s="1" t="s">
        <v>513</v>
      </c>
      <c r="E95" s="27" t="s">
        <v>514</v>
      </c>
    </row>
    <row r="96">
      <c r="A96" s="1" t="s">
        <v>504</v>
      </c>
      <c r="B96" s="1">
        <v>22</v>
      </c>
      <c r="C96" s="26" t="s">
        <v>11423</v>
      </c>
      <c r="D96" t="s">
        <v>506</v>
      </c>
      <c r="E96" s="27" t="s">
        <v>11424</v>
      </c>
      <c r="F96" s="28" t="s">
        <v>567</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11938</v>
      </c>
    </row>
    <row r="99">
      <c r="A99" s="1" t="s">
        <v>513</v>
      </c>
      <c r="E99" s="27" t="s">
        <v>514</v>
      </c>
    </row>
    <row r="100">
      <c r="A100" s="1" t="s">
        <v>504</v>
      </c>
      <c r="B100" s="1">
        <v>23</v>
      </c>
      <c r="C100" s="26" t="s">
        <v>11426</v>
      </c>
      <c r="D100" t="s">
        <v>506</v>
      </c>
      <c r="E100" s="27" t="s">
        <v>11427</v>
      </c>
      <c r="F100" s="28" t="s">
        <v>567</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11939</v>
      </c>
    </row>
    <row r="103">
      <c r="A103" s="1" t="s">
        <v>513</v>
      </c>
      <c r="E103" s="27" t="s">
        <v>514</v>
      </c>
    </row>
    <row r="104">
      <c r="A104" s="1" t="s">
        <v>504</v>
      </c>
      <c r="B104" s="1">
        <v>24</v>
      </c>
      <c r="C104" s="26" t="s">
        <v>11429</v>
      </c>
      <c r="D104" t="s">
        <v>506</v>
      </c>
      <c r="E104" s="27" t="s">
        <v>11430</v>
      </c>
      <c r="F104" s="28" t="s">
        <v>567</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11940</v>
      </c>
    </row>
    <row r="107">
      <c r="A107" s="1" t="s">
        <v>513</v>
      </c>
      <c r="E107" s="27" t="s">
        <v>514</v>
      </c>
    </row>
    <row r="108">
      <c r="A108" s="1" t="s">
        <v>504</v>
      </c>
      <c r="B108" s="1">
        <v>25</v>
      </c>
      <c r="C108" s="26" t="s">
        <v>11714</v>
      </c>
      <c r="D108" t="s">
        <v>506</v>
      </c>
      <c r="E108" s="27" t="s">
        <v>11715</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11941</v>
      </c>
    </row>
    <row r="111">
      <c r="A111" s="1" t="s">
        <v>513</v>
      </c>
      <c r="E111" s="27" t="s">
        <v>514</v>
      </c>
    </row>
    <row r="112">
      <c r="A112" s="1" t="s">
        <v>504</v>
      </c>
      <c r="B112" s="1">
        <v>26</v>
      </c>
      <c r="C112" s="26" t="s">
        <v>11435</v>
      </c>
      <c r="D112" t="s">
        <v>506</v>
      </c>
      <c r="E112" s="27" t="s">
        <v>11436</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11942</v>
      </c>
    </row>
    <row r="115">
      <c r="A115" s="1" t="s">
        <v>513</v>
      </c>
      <c r="E115" s="27" t="s">
        <v>514</v>
      </c>
    </row>
    <row r="116">
      <c r="A116" s="1" t="s">
        <v>504</v>
      </c>
      <c r="B116" s="1">
        <v>27</v>
      </c>
      <c r="C116" s="26" t="s">
        <v>11437</v>
      </c>
      <c r="D116" t="s">
        <v>506</v>
      </c>
      <c r="E116" s="27" t="s">
        <v>11438</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11942</v>
      </c>
    </row>
    <row r="119">
      <c r="A119" s="1" t="s">
        <v>513</v>
      </c>
      <c r="E119" s="27" t="s">
        <v>514</v>
      </c>
    </row>
    <row r="120">
      <c r="A120" s="1" t="s">
        <v>504</v>
      </c>
      <c r="B120" s="1">
        <v>28</v>
      </c>
      <c r="C120" s="26" t="s">
        <v>11718</v>
      </c>
      <c r="D120" t="s">
        <v>506</v>
      </c>
      <c r="E120" s="27" t="s">
        <v>11719</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11943</v>
      </c>
    </row>
    <row r="123">
      <c r="A123" s="1" t="s">
        <v>513</v>
      </c>
      <c r="E123" s="27" t="s">
        <v>514</v>
      </c>
    </row>
    <row r="124">
      <c r="A124" s="1" t="s">
        <v>504</v>
      </c>
      <c r="B124" s="1">
        <v>29</v>
      </c>
      <c r="C124" s="26" t="s">
        <v>11439</v>
      </c>
      <c r="D124" t="s">
        <v>506</v>
      </c>
      <c r="E124" s="27" t="s">
        <v>11440</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11944</v>
      </c>
    </row>
    <row r="127">
      <c r="A127" s="1" t="s">
        <v>513</v>
      </c>
      <c r="E127" s="27" t="s">
        <v>514</v>
      </c>
    </row>
    <row r="128">
      <c r="A128" s="1" t="s">
        <v>504</v>
      </c>
      <c r="B128" s="1">
        <v>30</v>
      </c>
      <c r="C128" s="26" t="s">
        <v>11722</v>
      </c>
      <c r="D128" t="s">
        <v>506</v>
      </c>
      <c r="E128" s="27" t="s">
        <v>11723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11945</v>
      </c>
    </row>
    <row r="131">
      <c r="A131" s="1" t="s">
        <v>513</v>
      </c>
      <c r="E131" s="27" t="s">
        <v>514</v>
      </c>
    </row>
    <row r="132">
      <c r="A132" s="1" t="s">
        <v>504</v>
      </c>
      <c r="B132" s="1">
        <v>31</v>
      </c>
      <c r="C132" s="26" t="s">
        <v>11661</v>
      </c>
      <c r="D132" t="s">
        <v>506</v>
      </c>
      <c r="E132" s="27" t="s">
        <v>11662</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11946</v>
      </c>
    </row>
    <row r="135">
      <c r="A135" s="1" t="s">
        <v>513</v>
      </c>
      <c r="E135" s="27" t="s">
        <v>514</v>
      </c>
    </row>
    <row r="136">
      <c r="A136" s="1" t="s">
        <v>504</v>
      </c>
      <c r="B136" s="1">
        <v>32</v>
      </c>
      <c r="C136" s="26" t="s">
        <v>11445</v>
      </c>
      <c r="D136" t="s">
        <v>506</v>
      </c>
      <c r="E136" s="27" t="s">
        <v>11446</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11947</v>
      </c>
    </row>
    <row r="139">
      <c r="A139" s="1" t="s">
        <v>513</v>
      </c>
      <c r="E139" s="27" t="s">
        <v>514</v>
      </c>
    </row>
    <row r="140">
      <c r="A140" s="1" t="s">
        <v>504</v>
      </c>
      <c r="B140" s="1">
        <v>33</v>
      </c>
      <c r="C140" s="26" t="s">
        <v>11447</v>
      </c>
      <c r="D140" t="s">
        <v>506</v>
      </c>
      <c r="E140" s="27" t="s">
        <v>11448</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11727</v>
      </c>
    </row>
    <row r="143">
      <c r="A143" s="1" t="s">
        <v>513</v>
      </c>
      <c r="E143" s="27" t="s">
        <v>514</v>
      </c>
    </row>
    <row r="144" ht="13">
      <c r="A144" s="1" t="s">
        <v>501</v>
      </c>
      <c r="C144" s="22" t="s">
        <v>855</v>
      </c>
      <c r="E144" s="23" t="s">
        <v>11728</v>
      </c>
      <c r="L144" s="24">
        <f>SUMIFS(L145:L180,A145:A180,"P")</f>
        <v>0</v>
      </c>
      <c r="M144" s="24">
        <f>SUMIFS(M145:M180,A145:A180,"P")</f>
        <v>0</v>
      </c>
      <c r="N144" s="25"/>
    </row>
    <row r="145">
      <c r="A145" s="1" t="s">
        <v>504</v>
      </c>
      <c r="B145" s="1">
        <v>34</v>
      </c>
      <c r="C145" s="26" t="s">
        <v>11450</v>
      </c>
      <c r="D145" t="s">
        <v>506</v>
      </c>
      <c r="E145" s="27" t="s">
        <v>11451</v>
      </c>
      <c r="F145" s="28" t="s">
        <v>1221</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11948</v>
      </c>
    </row>
    <row r="148">
      <c r="A148" s="1" t="s">
        <v>513</v>
      </c>
      <c r="E148" s="27" t="s">
        <v>514</v>
      </c>
    </row>
    <row r="149">
      <c r="A149" s="1" t="s">
        <v>504</v>
      </c>
      <c r="B149" s="1">
        <v>35</v>
      </c>
      <c r="C149" s="26" t="s">
        <v>11453</v>
      </c>
      <c r="D149" t="s">
        <v>506</v>
      </c>
      <c r="E149" s="27" t="s">
        <v>11454</v>
      </c>
      <c r="F149" s="28" t="s">
        <v>1221</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11948</v>
      </c>
    </row>
    <row r="152">
      <c r="A152" s="1" t="s">
        <v>513</v>
      </c>
      <c r="E152" s="27" t="s">
        <v>514</v>
      </c>
    </row>
    <row r="153">
      <c r="A153" s="1" t="s">
        <v>504</v>
      </c>
      <c r="B153" s="1">
        <v>36</v>
      </c>
      <c r="C153" s="26" t="s">
        <v>11455</v>
      </c>
      <c r="D153" t="s">
        <v>506</v>
      </c>
      <c r="E153" s="27" t="s">
        <v>11456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11730</v>
      </c>
    </row>
    <row r="156">
      <c r="A156" s="1" t="s">
        <v>513</v>
      </c>
      <c r="E156" s="27" t="s">
        <v>514</v>
      </c>
    </row>
    <row r="157">
      <c r="A157" s="1" t="s">
        <v>504</v>
      </c>
      <c r="B157" s="1">
        <v>37</v>
      </c>
      <c r="C157" s="26" t="s">
        <v>11731</v>
      </c>
      <c r="D157" t="s">
        <v>506</v>
      </c>
      <c r="E157" s="27" t="s">
        <v>11732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11733</v>
      </c>
    </row>
    <row r="160">
      <c r="A160" s="1" t="s">
        <v>513</v>
      </c>
      <c r="E160" s="27" t="s">
        <v>514</v>
      </c>
    </row>
    <row r="161">
      <c r="A161" s="1" t="s">
        <v>504</v>
      </c>
      <c r="B161" s="1">
        <v>38</v>
      </c>
      <c r="C161" s="26" t="s">
        <v>1426</v>
      </c>
      <c r="D161" t="s">
        <v>506</v>
      </c>
      <c r="E161" s="27" t="s">
        <v>1427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11734</v>
      </c>
    </row>
    <row r="164">
      <c r="A164" s="1" t="s">
        <v>513</v>
      </c>
      <c r="E164" s="27" t="s">
        <v>514</v>
      </c>
    </row>
    <row r="165">
      <c r="A165" s="1" t="s">
        <v>504</v>
      </c>
      <c r="B165" s="1">
        <v>39</v>
      </c>
      <c r="C165" s="26" t="s">
        <v>1428</v>
      </c>
      <c r="D165" t="s">
        <v>506</v>
      </c>
      <c r="E165" s="27" t="s">
        <v>1429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11734</v>
      </c>
    </row>
    <row r="168">
      <c r="A168" s="1" t="s">
        <v>513</v>
      </c>
      <c r="E168" s="27" t="s">
        <v>514</v>
      </c>
    </row>
    <row r="169">
      <c r="A169" s="1" t="s">
        <v>504</v>
      </c>
      <c r="B169" s="1">
        <v>40</v>
      </c>
      <c r="C169" s="26" t="s">
        <v>2380</v>
      </c>
      <c r="D169" t="s">
        <v>506</v>
      </c>
      <c r="E169" s="27" t="s">
        <v>777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11734</v>
      </c>
    </row>
    <row r="172">
      <c r="A172" s="1" t="s">
        <v>513</v>
      </c>
      <c r="E172" s="27" t="s">
        <v>514</v>
      </c>
    </row>
    <row r="173">
      <c r="A173" s="1" t="s">
        <v>504</v>
      </c>
      <c r="B173" s="1">
        <v>41</v>
      </c>
      <c r="C173" s="26" t="s">
        <v>11466</v>
      </c>
      <c r="D173" t="s">
        <v>506</v>
      </c>
      <c r="E173" s="27" t="s">
        <v>11467</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11735</v>
      </c>
    </row>
    <row r="176">
      <c r="A176" s="1" t="s">
        <v>513</v>
      </c>
      <c r="E176" s="27" t="s">
        <v>514</v>
      </c>
    </row>
    <row r="177" ht="25">
      <c r="A177" s="1" t="s">
        <v>504</v>
      </c>
      <c r="B177" s="1">
        <v>42</v>
      </c>
      <c r="C177" s="26" t="s">
        <v>3383</v>
      </c>
      <c r="D177" t="s">
        <v>3384</v>
      </c>
      <c r="E177" s="27" t="s">
        <v>3385</v>
      </c>
      <c r="F177" s="28" t="s">
        <v>2694</v>
      </c>
      <c r="G177" s="29">
        <v>530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2695</v>
      </c>
    </row>
    <row r="179" ht="26">
      <c r="A179" s="1" t="s">
        <v>511</v>
      </c>
      <c r="E179" s="32" t="s">
        <v>11949</v>
      </c>
    </row>
    <row r="180" ht="25">
      <c r="A180" s="1" t="s">
        <v>513</v>
      </c>
      <c r="E18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11950</v>
      </c>
      <c r="E8" s="23" t="s">
        <v>415</v>
      </c>
      <c r="L8" s="24">
        <f>L9</f>
        <v>0</v>
      </c>
      <c r="M8" s="24">
        <f>M9</f>
        <v>0</v>
      </c>
      <c r="N8" s="25"/>
    </row>
    <row r="9" ht="13">
      <c r="A9" s="1" t="s">
        <v>501</v>
      </c>
      <c r="C9" s="22" t="s">
        <v>607</v>
      </c>
      <c r="E9" s="23" t="s">
        <v>3447</v>
      </c>
      <c r="L9" s="24">
        <f>SUMIFS(L10:L37,A10:A37,"P")</f>
        <v>0</v>
      </c>
      <c r="M9" s="24">
        <f>SUMIFS(M10:M37,A10:A37,"P")</f>
        <v>0</v>
      </c>
      <c r="N9" s="25"/>
    </row>
    <row r="10">
      <c r="A10" s="1" t="s">
        <v>504</v>
      </c>
      <c r="B10" s="1">
        <v>1</v>
      </c>
      <c r="C10" s="26" t="s">
        <v>4862</v>
      </c>
      <c r="D10" t="s">
        <v>506</v>
      </c>
      <c r="E10" s="27" t="s">
        <v>11738</v>
      </c>
      <c r="F10" s="28" t="s">
        <v>10572</v>
      </c>
      <c r="G10" s="29">
        <v>20</v>
      </c>
      <c r="H10" s="28">
        <v>0</v>
      </c>
      <c r="I10" s="30">
        <f>ROUND(G10*H10,P4)</f>
        <v>0</v>
      </c>
      <c r="L10" s="30">
        <v>0</v>
      </c>
      <c r="M10" s="24">
        <f>ROUND(G10*L10,P4)</f>
        <v>0</v>
      </c>
      <c r="N10" s="25" t="s">
        <v>506</v>
      </c>
      <c r="O10" s="31">
        <f>M10*AA10</f>
        <v>0</v>
      </c>
      <c r="P10" s="1">
        <v>3</v>
      </c>
      <c r="AA10" s="1">
        <f>IF(P10=1,$O$3,IF(P10=2,$O$4,$O$5))</f>
        <v>0</v>
      </c>
    </row>
    <row r="11">
      <c r="A11" s="1" t="s">
        <v>510</v>
      </c>
      <c r="E11" s="27" t="s">
        <v>11739</v>
      </c>
    </row>
    <row r="12" ht="26">
      <c r="A12" s="1" t="s">
        <v>511</v>
      </c>
      <c r="E12" s="32" t="s">
        <v>926</v>
      </c>
    </row>
    <row r="13">
      <c r="A13" s="1" t="s">
        <v>513</v>
      </c>
      <c r="E13" s="27" t="s">
        <v>11740</v>
      </c>
    </row>
    <row r="14">
      <c r="A14" s="1" t="s">
        <v>504</v>
      </c>
      <c r="B14" s="1">
        <v>2</v>
      </c>
      <c r="C14" s="26" t="s">
        <v>11741</v>
      </c>
      <c r="D14" t="s">
        <v>506</v>
      </c>
      <c r="E14" s="27" t="s">
        <v>11742</v>
      </c>
      <c r="F14" s="28" t="s">
        <v>10572</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11951</v>
      </c>
    </row>
    <row r="17">
      <c r="A17" s="1" t="s">
        <v>513</v>
      </c>
      <c r="E17" s="27" t="s">
        <v>6584</v>
      </c>
    </row>
    <row r="18">
      <c r="A18" s="1" t="s">
        <v>504</v>
      </c>
      <c r="B18" s="1">
        <v>3</v>
      </c>
      <c r="C18" s="26" t="s">
        <v>11743</v>
      </c>
      <c r="D18" t="s">
        <v>506</v>
      </c>
      <c r="E18" s="27" t="s">
        <v>11744</v>
      </c>
      <c r="F18" s="28" t="s">
        <v>10572</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11951</v>
      </c>
    </row>
    <row r="21">
      <c r="A21" s="1" t="s">
        <v>513</v>
      </c>
      <c r="E21" s="27" t="s">
        <v>6584</v>
      </c>
    </row>
    <row r="22">
      <c r="A22" s="1" t="s">
        <v>504</v>
      </c>
      <c r="B22" s="1">
        <v>4</v>
      </c>
      <c r="C22" s="26" t="s">
        <v>11745</v>
      </c>
      <c r="D22" t="s">
        <v>506</v>
      </c>
      <c r="E22" s="27" t="s">
        <v>11746</v>
      </c>
      <c r="F22" s="28" t="s">
        <v>10572</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673</v>
      </c>
    </row>
    <row r="25">
      <c r="A25" s="1" t="s">
        <v>513</v>
      </c>
      <c r="E25" s="27" t="s">
        <v>11747</v>
      </c>
    </row>
    <row r="26">
      <c r="A26" s="1" t="s">
        <v>504</v>
      </c>
      <c r="B26" s="1">
        <v>5</v>
      </c>
      <c r="C26" s="26" t="s">
        <v>11748</v>
      </c>
      <c r="D26" t="s">
        <v>506</v>
      </c>
      <c r="E26" s="27" t="s">
        <v>11749</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11750</v>
      </c>
    </row>
    <row r="30">
      <c r="A30" s="1" t="s">
        <v>504</v>
      </c>
      <c r="B30" s="1">
        <v>6</v>
      </c>
      <c r="C30" s="26" t="s">
        <v>11751</v>
      </c>
      <c r="D30" t="s">
        <v>506</v>
      </c>
      <c r="E30" s="27" t="s">
        <v>11752</v>
      </c>
      <c r="F30" s="28" t="s">
        <v>11753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529</v>
      </c>
    </row>
    <row r="33">
      <c r="A33" s="1" t="s">
        <v>513</v>
      </c>
      <c r="E33" s="27" t="s">
        <v>11750</v>
      </c>
    </row>
    <row r="34">
      <c r="A34" s="1" t="s">
        <v>504</v>
      </c>
      <c r="B34" s="1">
        <v>7</v>
      </c>
      <c r="C34" s="26" t="s">
        <v>11756</v>
      </c>
      <c r="D34" t="s">
        <v>506</v>
      </c>
      <c r="E34" s="27" t="s">
        <v>11757</v>
      </c>
      <c r="F34" s="28" t="s">
        <v>11758</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11952</v>
      </c>
    </row>
    <row r="37">
      <c r="A37" s="1" t="s">
        <v>513</v>
      </c>
      <c r="E37" s="27" t="s">
        <v>11750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COUNTIFS(L8:L231,"=0",A8:A231,"P")+COUNTIFS(L8:L231,"",A8:A231,"P")+SUM(Q8:Q231)</f>
        <v>0</v>
      </c>
    </row>
    <row r="8" ht="13">
      <c r="A8" s="1" t="s">
        <v>499</v>
      </c>
      <c r="C8" s="22" t="s">
        <v>11953</v>
      </c>
      <c r="E8" s="23" t="s">
        <v>419</v>
      </c>
      <c r="L8" s="24">
        <f>L9+L18+L23+L32+L37+L46+L55+L96+L101+L222</f>
        <v>0</v>
      </c>
      <c r="M8" s="24">
        <f>M9+M18+M23+M32+M37+M46+M55+M96+M101+M222</f>
        <v>0</v>
      </c>
      <c r="N8" s="25"/>
    </row>
    <row r="9" ht="13">
      <c r="A9" s="1" t="s">
        <v>501</v>
      </c>
      <c r="C9" s="22" t="s">
        <v>1247</v>
      </c>
      <c r="E9" s="23" t="s">
        <v>1248</v>
      </c>
      <c r="L9" s="24">
        <f>SUMIFS(L10:L17,A10:A17,"P")</f>
        <v>0</v>
      </c>
      <c r="M9" s="24">
        <f>SUMIFS(M10:M17,A10:A17,"P")</f>
        <v>0</v>
      </c>
      <c r="N9" s="25"/>
    </row>
    <row r="10">
      <c r="A10" s="1" t="s">
        <v>504</v>
      </c>
      <c r="B10" s="1">
        <v>2</v>
      </c>
      <c r="C10" s="26" t="s">
        <v>11954</v>
      </c>
      <c r="D10" t="s">
        <v>506</v>
      </c>
      <c r="E10" s="27" t="s">
        <v>11955</v>
      </c>
      <c r="F10" s="28" t="s">
        <v>11956</v>
      </c>
      <c r="G10" s="29">
        <v>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668</v>
      </c>
    </row>
    <row r="13">
      <c r="A13" s="1" t="s">
        <v>513</v>
      </c>
      <c r="E13" s="27" t="s">
        <v>514</v>
      </c>
    </row>
    <row r="14" ht="25">
      <c r="A14" s="1" t="s">
        <v>504</v>
      </c>
      <c r="B14" s="1">
        <v>1</v>
      </c>
      <c r="C14" s="26" t="s">
        <v>11957</v>
      </c>
      <c r="D14" t="s">
        <v>11958</v>
      </c>
      <c r="E14" s="27" t="s">
        <v>11959</v>
      </c>
      <c r="F14" s="28" t="s">
        <v>2694</v>
      </c>
      <c r="G14" s="29">
        <v>138.19999999999999</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11960</v>
      </c>
    </row>
    <row r="17" ht="25">
      <c r="A17" s="1" t="s">
        <v>513</v>
      </c>
      <c r="E17" s="27" t="s">
        <v>2695</v>
      </c>
    </row>
    <row r="18" ht="13">
      <c r="A18" s="1" t="s">
        <v>501</v>
      </c>
      <c r="C18" s="22" t="s">
        <v>11961</v>
      </c>
      <c r="E18" s="23" t="s">
        <v>11962</v>
      </c>
      <c r="L18" s="24">
        <f>SUMIFS(L19:L22,A19:A22,"P")</f>
        <v>0</v>
      </c>
      <c r="M18" s="24">
        <f>SUMIFS(M19:M22,A19:A22,"P")</f>
        <v>0</v>
      </c>
      <c r="N18" s="25"/>
    </row>
    <row r="19">
      <c r="A19" s="1" t="s">
        <v>504</v>
      </c>
      <c r="B19" s="1">
        <v>3</v>
      </c>
      <c r="C19" s="26" t="s">
        <v>11963</v>
      </c>
      <c r="D19" t="s">
        <v>506</v>
      </c>
      <c r="E19" s="27" t="s">
        <v>11964</v>
      </c>
      <c r="F19" s="28" t="s">
        <v>563</v>
      </c>
      <c r="G19" s="29">
        <v>384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11965</v>
      </c>
    </row>
    <row r="22">
      <c r="A22" s="1" t="s">
        <v>513</v>
      </c>
      <c r="E22" s="27" t="s">
        <v>514</v>
      </c>
    </row>
    <row r="23" ht="13">
      <c r="A23" s="1" t="s">
        <v>501</v>
      </c>
      <c r="C23" s="22" t="s">
        <v>11966</v>
      </c>
      <c r="E23" s="23" t="s">
        <v>11967</v>
      </c>
      <c r="L23" s="24">
        <f>SUMIFS(L24:L31,A24:A31,"P")</f>
        <v>0</v>
      </c>
      <c r="M23" s="24">
        <f>SUMIFS(M24:M31,A24:A31,"P")</f>
        <v>0</v>
      </c>
      <c r="N23" s="25"/>
    </row>
    <row r="24">
      <c r="A24" s="1" t="s">
        <v>504</v>
      </c>
      <c r="B24" s="1">
        <v>4</v>
      </c>
      <c r="C24" s="26" t="s">
        <v>11968</v>
      </c>
      <c r="D24" t="s">
        <v>506</v>
      </c>
      <c r="E24" s="27" t="s">
        <v>11969</v>
      </c>
      <c r="F24" s="28" t="s">
        <v>563</v>
      </c>
      <c r="G24" s="29">
        <v>384</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11965</v>
      </c>
    </row>
    <row r="27">
      <c r="A27" s="1" t="s">
        <v>513</v>
      </c>
      <c r="E27" s="27" t="s">
        <v>514</v>
      </c>
    </row>
    <row r="28">
      <c r="A28" s="1" t="s">
        <v>504</v>
      </c>
      <c r="B28" s="1">
        <v>5</v>
      </c>
      <c r="C28" s="26" t="s">
        <v>11970</v>
      </c>
      <c r="D28" t="s">
        <v>506</v>
      </c>
      <c r="E28" s="27" t="s">
        <v>11971</v>
      </c>
      <c r="F28" s="28" t="s">
        <v>563</v>
      </c>
      <c r="G28" s="29">
        <v>69</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11972</v>
      </c>
    </row>
    <row r="31">
      <c r="A31" s="1" t="s">
        <v>513</v>
      </c>
      <c r="E31" s="27" t="s">
        <v>514</v>
      </c>
    </row>
    <row r="32" ht="13">
      <c r="A32" s="1" t="s">
        <v>501</v>
      </c>
      <c r="C32" s="22" t="s">
        <v>11973</v>
      </c>
      <c r="E32" s="23" t="s">
        <v>11974</v>
      </c>
      <c r="L32" s="24">
        <f>SUMIFS(L33:L36,A33:A36,"P")</f>
        <v>0</v>
      </c>
      <c r="M32" s="24">
        <f>SUMIFS(M33:M36,A33:A36,"P")</f>
        <v>0</v>
      </c>
      <c r="N32" s="25"/>
    </row>
    <row r="33">
      <c r="A33" s="1" t="s">
        <v>504</v>
      </c>
      <c r="B33" s="1">
        <v>6</v>
      </c>
      <c r="C33" s="26" t="s">
        <v>7111</v>
      </c>
      <c r="D33" t="s">
        <v>506</v>
      </c>
      <c r="E33" s="27" t="s">
        <v>7112</v>
      </c>
      <c r="F33" s="28" t="s">
        <v>567</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846</v>
      </c>
    </row>
    <row r="36">
      <c r="A36" s="1" t="s">
        <v>513</v>
      </c>
      <c r="E36" s="27" t="s">
        <v>514</v>
      </c>
    </row>
    <row r="37" ht="13">
      <c r="A37" s="1" t="s">
        <v>501</v>
      </c>
      <c r="C37" s="22" t="s">
        <v>11975</v>
      </c>
      <c r="E37" s="23" t="s">
        <v>11976</v>
      </c>
      <c r="L37" s="24">
        <f>SUMIFS(L38:L45,A38:A45,"P")</f>
        <v>0</v>
      </c>
      <c r="M37" s="24">
        <f>SUMIFS(M38:M45,A38:A45,"P")</f>
        <v>0</v>
      </c>
      <c r="N37" s="25"/>
    </row>
    <row r="38">
      <c r="A38" s="1" t="s">
        <v>504</v>
      </c>
      <c r="B38" s="1">
        <v>7</v>
      </c>
      <c r="C38" s="26" t="s">
        <v>3412</v>
      </c>
      <c r="D38" t="s">
        <v>506</v>
      </c>
      <c r="E38" s="27" t="s">
        <v>3413</v>
      </c>
      <c r="F38" s="28" t="s">
        <v>563</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11965</v>
      </c>
    </row>
    <row r="41">
      <c r="A41" s="1" t="s">
        <v>513</v>
      </c>
      <c r="E41" s="27" t="s">
        <v>514</v>
      </c>
    </row>
    <row r="42">
      <c r="A42" s="1" t="s">
        <v>504</v>
      </c>
      <c r="B42" s="1">
        <v>8</v>
      </c>
      <c r="C42" s="26" t="s">
        <v>569</v>
      </c>
      <c r="D42" t="s">
        <v>506</v>
      </c>
      <c r="E42" s="27" t="s">
        <v>570</v>
      </c>
      <c r="F42" s="28" t="s">
        <v>563</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11965</v>
      </c>
    </row>
    <row r="45">
      <c r="A45" s="1" t="s">
        <v>513</v>
      </c>
      <c r="E45" s="27" t="s">
        <v>514</v>
      </c>
    </row>
    <row r="46" ht="13">
      <c r="A46" s="1" t="s">
        <v>501</v>
      </c>
      <c r="C46" s="22" t="s">
        <v>11977</v>
      </c>
      <c r="E46" s="23" t="s">
        <v>11978</v>
      </c>
      <c r="L46" s="24">
        <f>SUMIFS(L47:L54,A47:A54,"P")</f>
        <v>0</v>
      </c>
      <c r="M46" s="24">
        <f>SUMIFS(M47:M54,A47:A54,"P")</f>
        <v>0</v>
      </c>
      <c r="N46" s="25"/>
    </row>
    <row r="47">
      <c r="A47" s="1" t="s">
        <v>504</v>
      </c>
      <c r="B47" s="1">
        <v>9</v>
      </c>
      <c r="C47" s="26" t="s">
        <v>4069</v>
      </c>
      <c r="D47" t="s">
        <v>506</v>
      </c>
      <c r="E47" s="27" t="s">
        <v>4070</v>
      </c>
      <c r="F47" s="28" t="s">
        <v>1553</v>
      </c>
      <c r="G47" s="29">
        <v>480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11979</v>
      </c>
    </row>
    <row r="50">
      <c r="A50" s="1" t="s">
        <v>513</v>
      </c>
      <c r="E50" s="27" t="s">
        <v>514</v>
      </c>
    </row>
    <row r="51">
      <c r="A51" s="1" t="s">
        <v>504</v>
      </c>
      <c r="B51" s="1">
        <v>10</v>
      </c>
      <c r="C51" s="26" t="s">
        <v>5193</v>
      </c>
      <c r="D51" t="s">
        <v>506</v>
      </c>
      <c r="E51" s="27" t="s">
        <v>5194</v>
      </c>
      <c r="F51" s="28" t="s">
        <v>1553</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11979</v>
      </c>
    </row>
    <row r="54">
      <c r="A54" s="1" t="s">
        <v>513</v>
      </c>
      <c r="E54" s="27" t="s">
        <v>514</v>
      </c>
    </row>
    <row r="55" ht="13">
      <c r="A55" s="1" t="s">
        <v>501</v>
      </c>
      <c r="C55" s="22" t="s">
        <v>2488</v>
      </c>
      <c r="E55" s="23" t="s">
        <v>11980</v>
      </c>
      <c r="L55" s="24">
        <f>SUMIFS(L56:L95,A56:A95,"P")</f>
        <v>0</v>
      </c>
      <c r="M55" s="24">
        <f>SUMIFS(M56:M95,A56:A95,"P")</f>
        <v>0</v>
      </c>
      <c r="N55" s="25"/>
    </row>
    <row r="56" ht="25">
      <c r="A56" s="1" t="s">
        <v>504</v>
      </c>
      <c r="B56" s="1">
        <v>11</v>
      </c>
      <c r="C56" s="26" t="s">
        <v>1255</v>
      </c>
      <c r="D56" t="s">
        <v>506</v>
      </c>
      <c r="E56" s="27" t="s">
        <v>1256</v>
      </c>
      <c r="F56" s="28" t="s">
        <v>519</v>
      </c>
      <c r="G56" s="29">
        <v>40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678</v>
      </c>
    </row>
    <row r="59">
      <c r="A59" s="1" t="s">
        <v>513</v>
      </c>
      <c r="E59" s="27" t="s">
        <v>514</v>
      </c>
    </row>
    <row r="60">
      <c r="A60" s="1" t="s">
        <v>504</v>
      </c>
      <c r="B60" s="1">
        <v>12</v>
      </c>
      <c r="C60" s="26" t="s">
        <v>572</v>
      </c>
      <c r="D60" t="s">
        <v>506</v>
      </c>
      <c r="E60" s="27" t="s">
        <v>573</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926</v>
      </c>
    </row>
    <row r="63">
      <c r="A63" s="1" t="s">
        <v>513</v>
      </c>
      <c r="E63" s="27" t="s">
        <v>514</v>
      </c>
    </row>
    <row r="64">
      <c r="A64" s="1" t="s">
        <v>504</v>
      </c>
      <c r="B64" s="1">
        <v>13</v>
      </c>
      <c r="C64" s="26" t="s">
        <v>577</v>
      </c>
      <c r="D64" t="s">
        <v>506</v>
      </c>
      <c r="E64" s="27" t="s">
        <v>578</v>
      </c>
      <c r="F64" s="28" t="s">
        <v>567</v>
      </c>
      <c r="G64" s="29">
        <v>1200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11981</v>
      </c>
    </row>
    <row r="67">
      <c r="A67" s="1" t="s">
        <v>513</v>
      </c>
      <c r="E67" s="27" t="s">
        <v>514</v>
      </c>
    </row>
    <row r="68">
      <c r="A68" s="1" t="s">
        <v>504</v>
      </c>
      <c r="B68" s="1">
        <v>14</v>
      </c>
      <c r="C68" s="26" t="s">
        <v>583</v>
      </c>
      <c r="D68" t="s">
        <v>506</v>
      </c>
      <c r="E68" s="27" t="s">
        <v>584</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846</v>
      </c>
    </row>
    <row r="71">
      <c r="A71" s="1" t="s">
        <v>513</v>
      </c>
      <c r="E71" s="27" t="s">
        <v>514</v>
      </c>
    </row>
    <row r="72">
      <c r="A72" s="1" t="s">
        <v>504</v>
      </c>
      <c r="B72" s="1">
        <v>15</v>
      </c>
      <c r="C72" s="26" t="s">
        <v>587</v>
      </c>
      <c r="D72" t="s">
        <v>506</v>
      </c>
      <c r="E72" s="27" t="s">
        <v>588</v>
      </c>
      <c r="F72" s="28" t="s">
        <v>567</v>
      </c>
      <c r="G72" s="29">
        <v>1200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11981</v>
      </c>
    </row>
    <row r="75">
      <c r="A75" s="1" t="s">
        <v>513</v>
      </c>
      <c r="E75" s="27" t="s">
        <v>514</v>
      </c>
    </row>
    <row r="76" ht="25">
      <c r="A76" s="1" t="s">
        <v>504</v>
      </c>
      <c r="B76" s="1">
        <v>16</v>
      </c>
      <c r="C76" s="26" t="s">
        <v>11982</v>
      </c>
      <c r="D76" t="s">
        <v>506</v>
      </c>
      <c r="E76" s="27" t="s">
        <v>11983</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529</v>
      </c>
    </row>
    <row r="79">
      <c r="A79" s="1" t="s">
        <v>513</v>
      </c>
      <c r="E79" s="27" t="s">
        <v>514</v>
      </c>
    </row>
    <row r="80" ht="25">
      <c r="A80" s="1" t="s">
        <v>504</v>
      </c>
      <c r="B80" s="1">
        <v>17</v>
      </c>
      <c r="C80" s="26" t="s">
        <v>593</v>
      </c>
      <c r="D80" t="s">
        <v>506</v>
      </c>
      <c r="E80" s="27" t="s">
        <v>594</v>
      </c>
      <c r="F80" s="28" t="s">
        <v>567</v>
      </c>
      <c r="G80" s="29">
        <v>1200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11981</v>
      </c>
    </row>
    <row r="83">
      <c r="A83" s="1" t="s">
        <v>513</v>
      </c>
      <c r="E83" s="27" t="s">
        <v>514</v>
      </c>
    </row>
    <row r="84" ht="25">
      <c r="A84" s="1" t="s">
        <v>504</v>
      </c>
      <c r="B84" s="1">
        <v>18</v>
      </c>
      <c r="C84" s="26" t="s">
        <v>11180</v>
      </c>
      <c r="D84" t="s">
        <v>506</v>
      </c>
      <c r="E84" s="27" t="s">
        <v>11181</v>
      </c>
      <c r="F84" s="28" t="s">
        <v>567</v>
      </c>
      <c r="G84" s="29">
        <v>10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668</v>
      </c>
    </row>
    <row r="87">
      <c r="A87" s="1" t="s">
        <v>513</v>
      </c>
      <c r="E87" s="27" t="s">
        <v>514</v>
      </c>
    </row>
    <row r="88">
      <c r="A88" s="1" t="s">
        <v>504</v>
      </c>
      <c r="B88" s="1">
        <v>19</v>
      </c>
      <c r="C88" s="26" t="s">
        <v>11984</v>
      </c>
      <c r="D88" t="s">
        <v>506</v>
      </c>
      <c r="E88" s="27" t="s">
        <v>11985</v>
      </c>
      <c r="F88" s="28" t="s">
        <v>519</v>
      </c>
      <c r="G88" s="29">
        <v>28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1099</v>
      </c>
    </row>
    <row r="91">
      <c r="A91" s="1" t="s">
        <v>513</v>
      </c>
      <c r="E91" s="27" t="s">
        <v>514</v>
      </c>
    </row>
    <row r="92" ht="25">
      <c r="A92" s="1" t="s">
        <v>504</v>
      </c>
      <c r="B92" s="1">
        <v>20</v>
      </c>
      <c r="C92" s="26" t="s">
        <v>1269</v>
      </c>
      <c r="D92" t="s">
        <v>506</v>
      </c>
      <c r="E92" s="27" t="s">
        <v>1270</v>
      </c>
      <c r="F92" s="28" t="s">
        <v>519</v>
      </c>
      <c r="G92" s="29">
        <v>15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650</v>
      </c>
    </row>
    <row r="95">
      <c r="A95" s="1" t="s">
        <v>513</v>
      </c>
      <c r="E95" s="27" t="s">
        <v>514</v>
      </c>
    </row>
    <row r="96" ht="13">
      <c r="A96" s="1" t="s">
        <v>501</v>
      </c>
      <c r="C96" s="22" t="s">
        <v>11986</v>
      </c>
      <c r="E96" s="23" t="s">
        <v>11987</v>
      </c>
      <c r="L96" s="24">
        <f>SUMIFS(L97:L100,A97:A100,"P")</f>
        <v>0</v>
      </c>
      <c r="M96" s="24">
        <f>SUMIFS(M97:M100,A97:A100,"P")</f>
        <v>0</v>
      </c>
      <c r="N96" s="25"/>
    </row>
    <row r="97">
      <c r="A97" s="1" t="s">
        <v>504</v>
      </c>
      <c r="B97" s="1">
        <v>21</v>
      </c>
      <c r="C97" s="26" t="s">
        <v>11988</v>
      </c>
      <c r="D97" t="s">
        <v>506</v>
      </c>
      <c r="E97" s="27" t="s">
        <v>11989</v>
      </c>
      <c r="F97" s="28" t="s">
        <v>1553</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13">
      <c r="A101" s="1" t="s">
        <v>501</v>
      </c>
      <c r="C101" s="22" t="s">
        <v>2015</v>
      </c>
      <c r="E101" s="23" t="s">
        <v>6922</v>
      </c>
      <c r="L101" s="24">
        <f>SUMIFS(L102:L221,A102:A221,"P")</f>
        <v>0</v>
      </c>
      <c r="M101" s="24">
        <f>SUMIFS(M102:M221,A102:A221,"P")</f>
        <v>0</v>
      </c>
      <c r="N101" s="25"/>
    </row>
    <row r="102">
      <c r="A102" s="1" t="s">
        <v>504</v>
      </c>
      <c r="B102" s="1">
        <v>22</v>
      </c>
      <c r="C102" s="26" t="s">
        <v>2021</v>
      </c>
      <c r="D102" t="s">
        <v>506</v>
      </c>
      <c r="E102" s="27" t="s">
        <v>2022</v>
      </c>
      <c r="F102" s="28" t="s">
        <v>567</v>
      </c>
      <c r="G102" s="29">
        <v>425</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11990</v>
      </c>
    </row>
    <row r="105">
      <c r="A105" s="1" t="s">
        <v>513</v>
      </c>
      <c r="E105" s="27" t="s">
        <v>514</v>
      </c>
    </row>
    <row r="106">
      <c r="A106" s="1" t="s">
        <v>504</v>
      </c>
      <c r="B106" s="1">
        <v>23</v>
      </c>
      <c r="C106" s="26" t="s">
        <v>2591</v>
      </c>
      <c r="D106" t="s">
        <v>506</v>
      </c>
      <c r="E106" s="27" t="s">
        <v>2592</v>
      </c>
      <c r="F106" s="28" t="s">
        <v>567</v>
      </c>
      <c r="G106" s="29">
        <v>370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
      <c r="A108" s="1" t="s">
        <v>511</v>
      </c>
      <c r="E108" s="32" t="s">
        <v>11991</v>
      </c>
    </row>
    <row r="109">
      <c r="A109" s="1" t="s">
        <v>513</v>
      </c>
      <c r="E109" s="27" t="s">
        <v>514</v>
      </c>
    </row>
    <row r="110">
      <c r="A110" s="1" t="s">
        <v>504</v>
      </c>
      <c r="B110" s="1">
        <v>24</v>
      </c>
      <c r="C110" s="26" t="s">
        <v>599</v>
      </c>
      <c r="D110" t="s">
        <v>506</v>
      </c>
      <c r="E110" s="27" t="s">
        <v>601</v>
      </c>
      <c r="F110" s="28" t="s">
        <v>567</v>
      </c>
      <c r="G110" s="29">
        <v>425</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
      <c r="A112" s="1" t="s">
        <v>511</v>
      </c>
      <c r="E112" s="32" t="s">
        <v>11990</v>
      </c>
    </row>
    <row r="113">
      <c r="A113" s="1" t="s">
        <v>513</v>
      </c>
      <c r="E113" s="27" t="s">
        <v>514</v>
      </c>
    </row>
    <row r="114">
      <c r="A114" s="1" t="s">
        <v>504</v>
      </c>
      <c r="B114" s="1">
        <v>25</v>
      </c>
      <c r="C114" s="26" t="s">
        <v>11992</v>
      </c>
      <c r="D114" t="s">
        <v>506</v>
      </c>
      <c r="E114" s="27" t="s">
        <v>11993</v>
      </c>
      <c r="F114" s="28" t="s">
        <v>567</v>
      </c>
      <c r="G114" s="29">
        <v>90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
      <c r="A116" s="1" t="s">
        <v>511</v>
      </c>
      <c r="E116" s="32" t="s">
        <v>1092</v>
      </c>
    </row>
    <row r="117">
      <c r="A117" s="1" t="s">
        <v>513</v>
      </c>
      <c r="E117" s="27" t="s">
        <v>514</v>
      </c>
    </row>
    <row r="118" ht="25">
      <c r="A118" s="1" t="s">
        <v>504</v>
      </c>
      <c r="B118" s="1">
        <v>26</v>
      </c>
      <c r="C118" s="26" t="s">
        <v>11994</v>
      </c>
      <c r="D118" t="s">
        <v>506</v>
      </c>
      <c r="E118" s="27" t="s">
        <v>11995</v>
      </c>
      <c r="F118" s="28" t="s">
        <v>567</v>
      </c>
      <c r="G118" s="29">
        <v>640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11996</v>
      </c>
    </row>
    <row r="121">
      <c r="A121" s="1" t="s">
        <v>513</v>
      </c>
      <c r="E121" s="27" t="s">
        <v>514</v>
      </c>
    </row>
    <row r="122">
      <c r="A122" s="1" t="s">
        <v>504</v>
      </c>
      <c r="B122" s="1">
        <v>27</v>
      </c>
      <c r="C122" s="26" t="s">
        <v>2597</v>
      </c>
      <c r="D122" t="s">
        <v>506</v>
      </c>
      <c r="E122" s="27" t="s">
        <v>2598</v>
      </c>
      <c r="F122" s="28" t="s">
        <v>567</v>
      </c>
      <c r="G122" s="29">
        <v>370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11991</v>
      </c>
    </row>
    <row r="125">
      <c r="A125" s="1" t="s">
        <v>513</v>
      </c>
      <c r="E125" s="27" t="s">
        <v>514</v>
      </c>
    </row>
    <row r="126" ht="25">
      <c r="A126" s="1" t="s">
        <v>504</v>
      </c>
      <c r="B126" s="1">
        <v>28</v>
      </c>
      <c r="C126" s="26" t="s">
        <v>610</v>
      </c>
      <c r="D126" t="s">
        <v>506</v>
      </c>
      <c r="E126" s="27" t="s">
        <v>611</v>
      </c>
      <c r="F126" s="28" t="s">
        <v>519</v>
      </c>
      <c r="G126" s="29">
        <v>4</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544</v>
      </c>
    </row>
    <row r="129">
      <c r="A129" s="1" t="s">
        <v>513</v>
      </c>
      <c r="E129" s="27" t="s">
        <v>514</v>
      </c>
    </row>
    <row r="130" ht="25">
      <c r="A130" s="1" t="s">
        <v>504</v>
      </c>
      <c r="B130" s="1">
        <v>29</v>
      </c>
      <c r="C130" s="26" t="s">
        <v>612</v>
      </c>
      <c r="D130" t="s">
        <v>506</v>
      </c>
      <c r="E130" s="27" t="s">
        <v>613</v>
      </c>
      <c r="F130" s="28" t="s">
        <v>519</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718</v>
      </c>
    </row>
    <row r="133">
      <c r="A133" s="1" t="s">
        <v>513</v>
      </c>
      <c r="E133" s="27" t="s">
        <v>514</v>
      </c>
    </row>
    <row r="134" ht="25">
      <c r="A134" s="1" t="s">
        <v>504</v>
      </c>
      <c r="B134" s="1">
        <v>30</v>
      </c>
      <c r="C134" s="26" t="s">
        <v>2607</v>
      </c>
      <c r="D134" t="s">
        <v>506</v>
      </c>
      <c r="E134" s="27" t="s">
        <v>2608</v>
      </c>
      <c r="F134" s="28" t="s">
        <v>519</v>
      </c>
      <c r="G134" s="29">
        <v>2</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529</v>
      </c>
    </row>
    <row r="137">
      <c r="A137" s="1" t="s">
        <v>513</v>
      </c>
      <c r="E137" s="27" t="s">
        <v>514</v>
      </c>
    </row>
    <row r="138" ht="25">
      <c r="A138" s="1" t="s">
        <v>504</v>
      </c>
      <c r="B138" s="1">
        <v>31</v>
      </c>
      <c r="C138" s="26" t="s">
        <v>11997</v>
      </c>
      <c r="D138" t="s">
        <v>506</v>
      </c>
      <c r="E138" s="27" t="s">
        <v>11998</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529</v>
      </c>
    </row>
    <row r="141">
      <c r="A141" s="1" t="s">
        <v>513</v>
      </c>
      <c r="E141" s="27" t="s">
        <v>514</v>
      </c>
    </row>
    <row r="142" ht="25">
      <c r="A142" s="1" t="s">
        <v>504</v>
      </c>
      <c r="B142" s="1">
        <v>32</v>
      </c>
      <c r="C142" s="26" t="s">
        <v>2609</v>
      </c>
      <c r="D142" t="s">
        <v>506</v>
      </c>
      <c r="E142" s="27" t="s">
        <v>2610</v>
      </c>
      <c r="F142" s="28" t="s">
        <v>519</v>
      </c>
      <c r="G142" s="29">
        <v>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544</v>
      </c>
    </row>
    <row r="145">
      <c r="A145" s="1" t="s">
        <v>513</v>
      </c>
      <c r="E145" s="27" t="s">
        <v>514</v>
      </c>
    </row>
    <row r="146">
      <c r="A146" s="1" t="s">
        <v>504</v>
      </c>
      <c r="B146" s="1">
        <v>33</v>
      </c>
      <c r="C146" s="26" t="s">
        <v>11999</v>
      </c>
      <c r="D146" t="s">
        <v>506</v>
      </c>
      <c r="E146" s="27" t="s">
        <v>12000</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673</v>
      </c>
    </row>
    <row r="149">
      <c r="A149" s="1" t="s">
        <v>513</v>
      </c>
      <c r="E149" s="27" t="s">
        <v>514</v>
      </c>
    </row>
    <row r="150">
      <c r="A150" s="1" t="s">
        <v>504</v>
      </c>
      <c r="B150" s="1">
        <v>34</v>
      </c>
      <c r="C150" s="26" t="s">
        <v>12001</v>
      </c>
      <c r="D150" t="s">
        <v>506</v>
      </c>
      <c r="E150" s="27" t="s">
        <v>12002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35</v>
      </c>
      <c r="C154" s="26" t="s">
        <v>12003</v>
      </c>
      <c r="D154" t="s">
        <v>506</v>
      </c>
      <c r="E154" s="27" t="s">
        <v>12004</v>
      </c>
      <c r="F154" s="28" t="s">
        <v>519</v>
      </c>
      <c r="G154" s="29">
        <v>8</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844</v>
      </c>
    </row>
    <row r="157">
      <c r="A157" s="1" t="s">
        <v>513</v>
      </c>
      <c r="E157" s="27" t="s">
        <v>514</v>
      </c>
    </row>
    <row r="158" ht="25">
      <c r="A158" s="1" t="s">
        <v>504</v>
      </c>
      <c r="B158" s="1">
        <v>36</v>
      </c>
      <c r="C158" s="26" t="s">
        <v>12005</v>
      </c>
      <c r="D158" t="s">
        <v>506</v>
      </c>
      <c r="E158" s="27" t="s">
        <v>12006</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529</v>
      </c>
    </row>
    <row r="161">
      <c r="A161" s="1" t="s">
        <v>513</v>
      </c>
      <c r="E161" s="27" t="s">
        <v>514</v>
      </c>
    </row>
    <row r="162" ht="25">
      <c r="A162" s="1" t="s">
        <v>504</v>
      </c>
      <c r="B162" s="1">
        <v>37</v>
      </c>
      <c r="C162" s="26" t="s">
        <v>12007</v>
      </c>
      <c r="D162" t="s">
        <v>506</v>
      </c>
      <c r="E162" s="27" t="s">
        <v>12008</v>
      </c>
      <c r="F162" s="28" t="s">
        <v>519</v>
      </c>
      <c r="G162" s="29">
        <v>2</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529</v>
      </c>
    </row>
    <row r="165">
      <c r="A165" s="1" t="s">
        <v>513</v>
      </c>
      <c r="E165" s="27" t="s">
        <v>514</v>
      </c>
    </row>
    <row r="166" ht="25">
      <c r="A166" s="1" t="s">
        <v>504</v>
      </c>
      <c r="B166" s="1">
        <v>38</v>
      </c>
      <c r="C166" s="26" t="s">
        <v>12009</v>
      </c>
      <c r="D166" t="s">
        <v>506</v>
      </c>
      <c r="E166" s="27" t="s">
        <v>12010</v>
      </c>
      <c r="F166" s="28" t="s">
        <v>519</v>
      </c>
      <c r="G166" s="29">
        <v>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529</v>
      </c>
    </row>
    <row r="169">
      <c r="A169" s="1" t="s">
        <v>513</v>
      </c>
      <c r="E169" s="27" t="s">
        <v>514</v>
      </c>
    </row>
    <row r="170">
      <c r="A170" s="1" t="s">
        <v>504</v>
      </c>
      <c r="B170" s="1">
        <v>39</v>
      </c>
      <c r="C170" s="26" t="s">
        <v>12011</v>
      </c>
      <c r="D170" t="s">
        <v>506</v>
      </c>
      <c r="E170" s="27" t="s">
        <v>12012</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529</v>
      </c>
    </row>
    <row r="173">
      <c r="A173" s="1" t="s">
        <v>513</v>
      </c>
      <c r="E173" s="27" t="s">
        <v>514</v>
      </c>
    </row>
    <row r="174" ht="25">
      <c r="A174" s="1" t="s">
        <v>504</v>
      </c>
      <c r="B174" s="1">
        <v>40</v>
      </c>
      <c r="C174" s="26" t="s">
        <v>12013</v>
      </c>
      <c r="D174" t="s">
        <v>506</v>
      </c>
      <c r="E174" s="27" t="s">
        <v>12014</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529</v>
      </c>
    </row>
    <row r="177">
      <c r="A177" s="1" t="s">
        <v>513</v>
      </c>
      <c r="E177" s="27" t="s">
        <v>514</v>
      </c>
    </row>
    <row r="178" ht="25">
      <c r="A178" s="1" t="s">
        <v>504</v>
      </c>
      <c r="B178" s="1">
        <v>41</v>
      </c>
      <c r="C178" s="26" t="s">
        <v>12015</v>
      </c>
      <c r="D178" t="s">
        <v>506</v>
      </c>
      <c r="E178" s="27" t="s">
        <v>12016</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544</v>
      </c>
    </row>
    <row r="181">
      <c r="A181" s="1" t="s">
        <v>513</v>
      </c>
      <c r="E181" s="27" t="s">
        <v>514</v>
      </c>
    </row>
    <row r="182" ht="25">
      <c r="A182" s="1" t="s">
        <v>504</v>
      </c>
      <c r="B182" s="1">
        <v>42</v>
      </c>
      <c r="C182" s="26" t="s">
        <v>12017</v>
      </c>
      <c r="D182" t="s">
        <v>506</v>
      </c>
      <c r="E182" s="27" t="s">
        <v>12018</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529</v>
      </c>
    </row>
    <row r="185">
      <c r="A185" s="1" t="s">
        <v>513</v>
      </c>
      <c r="E185" s="27" t="s">
        <v>514</v>
      </c>
    </row>
    <row r="186" ht="37.5">
      <c r="A186" s="1" t="s">
        <v>504</v>
      </c>
      <c r="B186" s="1">
        <v>43</v>
      </c>
      <c r="C186" s="26" t="s">
        <v>12019</v>
      </c>
      <c r="D186" t="s">
        <v>506</v>
      </c>
      <c r="E186" s="27" t="s">
        <v>12020</v>
      </c>
      <c r="F186" s="28" t="s">
        <v>540</v>
      </c>
      <c r="G186" s="29">
        <v>25</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
      <c r="A188" s="1" t="s">
        <v>511</v>
      </c>
      <c r="E188" s="32" t="s">
        <v>2318</v>
      </c>
    </row>
    <row r="189">
      <c r="A189" s="1" t="s">
        <v>513</v>
      </c>
      <c r="E189" s="27" t="s">
        <v>514</v>
      </c>
    </row>
    <row r="190" ht="25">
      <c r="A190" s="1" t="s">
        <v>504</v>
      </c>
      <c r="B190" s="1">
        <v>44</v>
      </c>
      <c r="C190" s="26" t="s">
        <v>12021</v>
      </c>
      <c r="D190" t="s">
        <v>506</v>
      </c>
      <c r="E190" s="27" t="s">
        <v>12022</v>
      </c>
      <c r="F190" s="28" t="s">
        <v>540</v>
      </c>
      <c r="G190" s="29">
        <v>25</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
      <c r="A192" s="1" t="s">
        <v>511</v>
      </c>
      <c r="E192" s="32" t="s">
        <v>2318</v>
      </c>
    </row>
    <row r="193">
      <c r="A193" s="1" t="s">
        <v>513</v>
      </c>
      <c r="E193" s="27" t="s">
        <v>514</v>
      </c>
    </row>
    <row r="194" ht="25">
      <c r="A194" s="1" t="s">
        <v>504</v>
      </c>
      <c r="B194" s="1">
        <v>45</v>
      </c>
      <c r="C194" s="26" t="s">
        <v>2033</v>
      </c>
      <c r="D194" t="s">
        <v>506</v>
      </c>
      <c r="E194" s="27" t="s">
        <v>2034</v>
      </c>
      <c r="F194" s="28" t="s">
        <v>519</v>
      </c>
      <c r="G194" s="29">
        <v>1</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
      <c r="A196" s="1" t="s">
        <v>511</v>
      </c>
      <c r="E196" s="32" t="s">
        <v>521</v>
      </c>
    </row>
    <row r="197">
      <c r="A197" s="1" t="s">
        <v>513</v>
      </c>
      <c r="E197" s="27" t="s">
        <v>514</v>
      </c>
    </row>
    <row r="198" ht="37.5">
      <c r="A198" s="1" t="s">
        <v>504</v>
      </c>
      <c r="B198" s="1">
        <v>46</v>
      </c>
      <c r="C198" s="26" t="s">
        <v>2035</v>
      </c>
      <c r="D198" t="s">
        <v>506</v>
      </c>
      <c r="E198" s="27" t="s">
        <v>2036</v>
      </c>
      <c r="F198" s="28" t="s">
        <v>519</v>
      </c>
      <c r="G198" s="29">
        <v>2</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
      <c r="A200" s="1" t="s">
        <v>511</v>
      </c>
      <c r="E200" s="32" t="s">
        <v>529</v>
      </c>
    </row>
    <row r="201">
      <c r="A201" s="1" t="s">
        <v>513</v>
      </c>
      <c r="E201" s="27" t="s">
        <v>514</v>
      </c>
    </row>
    <row r="202" ht="25">
      <c r="A202" s="1" t="s">
        <v>504</v>
      </c>
      <c r="B202" s="1">
        <v>47</v>
      </c>
      <c r="C202" s="26" t="s">
        <v>2038</v>
      </c>
      <c r="D202" t="s">
        <v>506</v>
      </c>
      <c r="E202" s="27" t="s">
        <v>2039</v>
      </c>
      <c r="F202" s="28" t="s">
        <v>519</v>
      </c>
      <c r="G202" s="29">
        <v>1</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521</v>
      </c>
    </row>
    <row r="205">
      <c r="A205" s="1" t="s">
        <v>513</v>
      </c>
      <c r="E205" s="27" t="s">
        <v>514</v>
      </c>
    </row>
    <row r="206">
      <c r="A206" s="1" t="s">
        <v>504</v>
      </c>
      <c r="B206" s="1">
        <v>48</v>
      </c>
      <c r="C206" s="26" t="s">
        <v>12023</v>
      </c>
      <c r="D206" t="s">
        <v>506</v>
      </c>
      <c r="E206" s="27" t="s">
        <v>12024</v>
      </c>
      <c r="F206" s="28" t="s">
        <v>519</v>
      </c>
      <c r="G206" s="29">
        <v>8</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
      <c r="A208" s="1" t="s">
        <v>511</v>
      </c>
      <c r="E208" s="32" t="s">
        <v>844</v>
      </c>
    </row>
    <row r="209">
      <c r="A209" s="1" t="s">
        <v>513</v>
      </c>
      <c r="E209" s="27" t="s">
        <v>514</v>
      </c>
    </row>
    <row r="210">
      <c r="A210" s="1" t="s">
        <v>504</v>
      </c>
      <c r="B210" s="1">
        <v>49</v>
      </c>
      <c r="C210" s="26" t="s">
        <v>2040</v>
      </c>
      <c r="D210" t="s">
        <v>506</v>
      </c>
      <c r="E210" s="27" t="s">
        <v>2041</v>
      </c>
      <c r="F210" s="28" t="s">
        <v>540</v>
      </c>
      <c r="G210" s="29">
        <v>50</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
      <c r="A212" s="1" t="s">
        <v>511</v>
      </c>
      <c r="E212" s="32" t="s">
        <v>1423</v>
      </c>
    </row>
    <row r="213">
      <c r="A213" s="1" t="s">
        <v>513</v>
      </c>
      <c r="E213" s="27" t="s">
        <v>514</v>
      </c>
    </row>
    <row r="214">
      <c r="A214" s="1" t="s">
        <v>504</v>
      </c>
      <c r="B214" s="1">
        <v>50</v>
      </c>
      <c r="C214" s="26" t="s">
        <v>1271</v>
      </c>
      <c r="D214" t="s">
        <v>506</v>
      </c>
      <c r="E214" s="27" t="s">
        <v>1272</v>
      </c>
      <c r="F214" s="28" t="s">
        <v>540</v>
      </c>
      <c r="G214" s="29">
        <v>20</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
      <c r="A216" s="1" t="s">
        <v>511</v>
      </c>
      <c r="E216" s="32" t="s">
        <v>926</v>
      </c>
    </row>
    <row r="217">
      <c r="A217" s="1" t="s">
        <v>513</v>
      </c>
      <c r="E217" s="27" t="s">
        <v>514</v>
      </c>
    </row>
    <row r="218">
      <c r="A218" s="1" t="s">
        <v>504</v>
      </c>
      <c r="B218" s="1">
        <v>51</v>
      </c>
      <c r="C218" s="26" t="s">
        <v>2689</v>
      </c>
      <c r="D218" t="s">
        <v>506</v>
      </c>
      <c r="E218" s="27" t="s">
        <v>2690</v>
      </c>
      <c r="F218" s="28" t="s">
        <v>519</v>
      </c>
      <c r="G218" s="29">
        <v>10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668</v>
      </c>
    </row>
    <row r="221">
      <c r="A221" s="1" t="s">
        <v>513</v>
      </c>
      <c r="E221" s="27" t="s">
        <v>514</v>
      </c>
    </row>
    <row r="222" ht="13">
      <c r="A222" s="1" t="s">
        <v>501</v>
      </c>
      <c r="C222" s="22" t="s">
        <v>2047</v>
      </c>
      <c r="E222" s="23" t="s">
        <v>12025</v>
      </c>
      <c r="L222" s="24">
        <f>SUMIFS(L223:L230,A223:A230,"P")</f>
        <v>0</v>
      </c>
      <c r="M222" s="24">
        <f>SUMIFS(M223:M230,A223:A230,"P")</f>
        <v>0</v>
      </c>
      <c r="N222" s="25"/>
    </row>
    <row r="223">
      <c r="A223" s="1" t="s">
        <v>504</v>
      </c>
      <c r="B223" s="1">
        <v>52</v>
      </c>
      <c r="C223" s="26" t="s">
        <v>1433</v>
      </c>
      <c r="D223" t="s">
        <v>506</v>
      </c>
      <c r="E223" s="27" t="s">
        <v>1434</v>
      </c>
      <c r="F223" s="28" t="s">
        <v>508</v>
      </c>
      <c r="G223" s="29">
        <v>0.20000000000000001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2383</v>
      </c>
    </row>
    <row r="226">
      <c r="A226" s="1" t="s">
        <v>513</v>
      </c>
      <c r="E226" s="27" t="s">
        <v>514</v>
      </c>
    </row>
    <row r="227">
      <c r="A227" s="1" t="s">
        <v>504</v>
      </c>
      <c r="B227" s="1">
        <v>53</v>
      </c>
      <c r="C227" s="26" t="s">
        <v>1436</v>
      </c>
      <c r="D227" t="s">
        <v>506</v>
      </c>
      <c r="E227" s="27" t="s">
        <v>1437</v>
      </c>
      <c r="F227" s="28" t="s">
        <v>508</v>
      </c>
      <c r="G227" s="29">
        <v>0.20000000000000001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2383</v>
      </c>
    </row>
    <row r="230">
      <c r="A230" s="1" t="s">
        <v>513</v>
      </c>
      <c r="E2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COUNTIFS(L8:L243,"=0",A8:A243,"P")+COUNTIFS(L8:L243,"",A8:A243,"P")+SUM(Q8:Q243)</f>
        <v>0</v>
      </c>
    </row>
    <row r="8" ht="13">
      <c r="A8" s="1" t="s">
        <v>499</v>
      </c>
      <c r="C8" s="22" t="s">
        <v>12026</v>
      </c>
      <c r="E8" s="23" t="s">
        <v>421</v>
      </c>
      <c r="L8" s="24">
        <f>L9+L18+L23+L32+L37+L46+L55+L96+L101+L234</f>
        <v>0</v>
      </c>
      <c r="M8" s="24">
        <f>M9+M18+M23+M32+M37+M46+M55+M96+M101+M234</f>
        <v>0</v>
      </c>
      <c r="N8" s="25"/>
    </row>
    <row r="9" ht="13">
      <c r="A9" s="1" t="s">
        <v>501</v>
      </c>
      <c r="C9" s="22" t="s">
        <v>1247</v>
      </c>
      <c r="E9" s="23" t="s">
        <v>1248</v>
      </c>
      <c r="L9" s="24">
        <f>SUMIFS(L10:L17,A10:A17,"P")</f>
        <v>0</v>
      </c>
      <c r="M9" s="24">
        <f>SUMIFS(M10:M17,A10:A17,"P")</f>
        <v>0</v>
      </c>
      <c r="N9" s="25"/>
    </row>
    <row r="10">
      <c r="A10" s="1" t="s">
        <v>504</v>
      </c>
      <c r="B10" s="1">
        <v>2</v>
      </c>
      <c r="C10" s="26" t="s">
        <v>11954</v>
      </c>
      <c r="D10" t="s">
        <v>506</v>
      </c>
      <c r="E10" s="27" t="s">
        <v>11955</v>
      </c>
      <c r="F10" s="28" t="s">
        <v>11956</v>
      </c>
      <c r="G10" s="29">
        <v>30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934</v>
      </c>
    </row>
    <row r="13">
      <c r="A13" s="1" t="s">
        <v>513</v>
      </c>
      <c r="E13" s="27" t="s">
        <v>514</v>
      </c>
    </row>
    <row r="14" ht="25">
      <c r="A14" s="1" t="s">
        <v>504</v>
      </c>
      <c r="B14" s="1">
        <v>1</v>
      </c>
      <c r="C14" s="26" t="s">
        <v>11957</v>
      </c>
      <c r="D14" t="s">
        <v>11958</v>
      </c>
      <c r="E14" s="27" t="s">
        <v>11959</v>
      </c>
      <c r="F14" s="28" t="s">
        <v>2694</v>
      </c>
      <c r="G14" s="29">
        <v>283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12027</v>
      </c>
    </row>
    <row r="17" ht="25">
      <c r="A17" s="1" t="s">
        <v>513</v>
      </c>
      <c r="E17" s="27" t="s">
        <v>2695</v>
      </c>
    </row>
    <row r="18" ht="13">
      <c r="A18" s="1" t="s">
        <v>501</v>
      </c>
      <c r="C18" s="22" t="s">
        <v>11961</v>
      </c>
      <c r="E18" s="23" t="s">
        <v>11962</v>
      </c>
      <c r="L18" s="24">
        <f>SUMIFS(L19:L22,A19:A22,"P")</f>
        <v>0</v>
      </c>
      <c r="M18" s="24">
        <f>SUMIFS(M19:M22,A19:A22,"P")</f>
        <v>0</v>
      </c>
      <c r="N18" s="25"/>
    </row>
    <row r="19">
      <c r="A19" s="1" t="s">
        <v>504</v>
      </c>
      <c r="B19" s="1">
        <v>3</v>
      </c>
      <c r="C19" s="26" t="s">
        <v>11963</v>
      </c>
      <c r="D19" t="s">
        <v>506</v>
      </c>
      <c r="E19" s="27" t="s">
        <v>11964</v>
      </c>
      <c r="F19" s="28" t="s">
        <v>563</v>
      </c>
      <c r="G19" s="29">
        <v>787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12028</v>
      </c>
    </row>
    <row r="22">
      <c r="A22" s="1" t="s">
        <v>513</v>
      </c>
      <c r="E22" s="27" t="s">
        <v>514</v>
      </c>
    </row>
    <row r="23" ht="13">
      <c r="A23" s="1" t="s">
        <v>501</v>
      </c>
      <c r="C23" s="22" t="s">
        <v>11966</v>
      </c>
      <c r="E23" s="23" t="s">
        <v>11967</v>
      </c>
      <c r="L23" s="24">
        <f>SUMIFS(L24:L31,A24:A31,"P")</f>
        <v>0</v>
      </c>
      <c r="M23" s="24">
        <f>SUMIFS(M24:M31,A24:A31,"P")</f>
        <v>0</v>
      </c>
      <c r="N23" s="25"/>
    </row>
    <row r="24">
      <c r="A24" s="1" t="s">
        <v>504</v>
      </c>
      <c r="B24" s="1">
        <v>4</v>
      </c>
      <c r="C24" s="26" t="s">
        <v>11968</v>
      </c>
      <c r="D24" t="s">
        <v>506</v>
      </c>
      <c r="E24" s="27" t="s">
        <v>11969</v>
      </c>
      <c r="F24" s="28" t="s">
        <v>563</v>
      </c>
      <c r="G24" s="29">
        <v>787</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12028</v>
      </c>
    </row>
    <row r="27">
      <c r="A27" s="1" t="s">
        <v>513</v>
      </c>
      <c r="E27" s="27" t="s">
        <v>514</v>
      </c>
    </row>
    <row r="28">
      <c r="A28" s="1" t="s">
        <v>504</v>
      </c>
      <c r="B28" s="1">
        <v>5</v>
      </c>
      <c r="C28" s="26" t="s">
        <v>11970</v>
      </c>
      <c r="D28" t="s">
        <v>506</v>
      </c>
      <c r="E28" s="27" t="s">
        <v>11971</v>
      </c>
      <c r="F28" s="28" t="s">
        <v>563</v>
      </c>
      <c r="G28" s="29">
        <v>141.5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12029</v>
      </c>
    </row>
    <row r="31">
      <c r="A31" s="1" t="s">
        <v>513</v>
      </c>
      <c r="E31" s="27" t="s">
        <v>514</v>
      </c>
    </row>
    <row r="32" ht="13">
      <c r="A32" s="1" t="s">
        <v>501</v>
      </c>
      <c r="C32" s="22" t="s">
        <v>11973</v>
      </c>
      <c r="E32" s="23" t="s">
        <v>11974</v>
      </c>
      <c r="L32" s="24">
        <f>SUMIFS(L33:L36,A33:A36,"P")</f>
        <v>0</v>
      </c>
      <c r="M32" s="24">
        <f>SUMIFS(M33:M36,A33:A36,"P")</f>
        <v>0</v>
      </c>
      <c r="N32" s="25"/>
    </row>
    <row r="33">
      <c r="A33" s="1" t="s">
        <v>504</v>
      </c>
      <c r="B33" s="1">
        <v>6</v>
      </c>
      <c r="C33" s="26" t="s">
        <v>7111</v>
      </c>
      <c r="D33" t="s">
        <v>506</v>
      </c>
      <c r="E33" s="27" t="s">
        <v>7112</v>
      </c>
      <c r="F33" s="28" t="s">
        <v>567</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1092</v>
      </c>
    </row>
    <row r="36">
      <c r="A36" s="1" t="s">
        <v>513</v>
      </c>
      <c r="E36" s="27" t="s">
        <v>514</v>
      </c>
    </row>
    <row r="37" ht="13">
      <c r="A37" s="1" t="s">
        <v>501</v>
      </c>
      <c r="C37" s="22" t="s">
        <v>11975</v>
      </c>
      <c r="E37" s="23" t="s">
        <v>11976</v>
      </c>
      <c r="L37" s="24">
        <f>SUMIFS(L38:L45,A38:A45,"P")</f>
        <v>0</v>
      </c>
      <c r="M37" s="24">
        <f>SUMIFS(M38:M45,A38:A45,"P")</f>
        <v>0</v>
      </c>
      <c r="N37" s="25"/>
    </row>
    <row r="38">
      <c r="A38" s="1" t="s">
        <v>504</v>
      </c>
      <c r="B38" s="1">
        <v>8</v>
      </c>
      <c r="C38" s="26" t="s">
        <v>3412</v>
      </c>
      <c r="D38" t="s">
        <v>506</v>
      </c>
      <c r="E38" s="27" t="s">
        <v>3413</v>
      </c>
      <c r="F38" s="28" t="s">
        <v>563</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12028</v>
      </c>
    </row>
    <row r="41">
      <c r="A41" s="1" t="s">
        <v>513</v>
      </c>
      <c r="E41" s="27" t="s">
        <v>514</v>
      </c>
    </row>
    <row r="42">
      <c r="A42" s="1" t="s">
        <v>504</v>
      </c>
      <c r="B42" s="1">
        <v>7</v>
      </c>
      <c r="C42" s="26" t="s">
        <v>569</v>
      </c>
      <c r="D42" t="s">
        <v>506</v>
      </c>
      <c r="E42" s="27" t="s">
        <v>570</v>
      </c>
      <c r="F42" s="28" t="s">
        <v>563</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12028</v>
      </c>
    </row>
    <row r="45">
      <c r="A45" s="1" t="s">
        <v>513</v>
      </c>
      <c r="E45" s="27" t="s">
        <v>514</v>
      </c>
    </row>
    <row r="46" ht="13">
      <c r="A46" s="1" t="s">
        <v>501</v>
      </c>
      <c r="C46" s="22" t="s">
        <v>11977</v>
      </c>
      <c r="E46" s="23" t="s">
        <v>11978</v>
      </c>
      <c r="L46" s="24">
        <f>SUMIFS(L47:L54,A47:A54,"P")</f>
        <v>0</v>
      </c>
      <c r="M46" s="24">
        <f>SUMIFS(M47:M54,A47:A54,"P")</f>
        <v>0</v>
      </c>
      <c r="N46" s="25"/>
    </row>
    <row r="47">
      <c r="A47" s="1" t="s">
        <v>504</v>
      </c>
      <c r="B47" s="1">
        <v>9</v>
      </c>
      <c r="C47" s="26" t="s">
        <v>4069</v>
      </c>
      <c r="D47" t="s">
        <v>506</v>
      </c>
      <c r="E47" s="27" t="s">
        <v>4070</v>
      </c>
      <c r="F47" s="28" t="s">
        <v>1553</v>
      </c>
      <c r="G47" s="29">
        <v>1150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12030</v>
      </c>
    </row>
    <row r="50">
      <c r="A50" s="1" t="s">
        <v>513</v>
      </c>
      <c r="E50" s="27" t="s">
        <v>514</v>
      </c>
    </row>
    <row r="51">
      <c r="A51" s="1" t="s">
        <v>504</v>
      </c>
      <c r="B51" s="1">
        <v>10</v>
      </c>
      <c r="C51" s="26" t="s">
        <v>5193</v>
      </c>
      <c r="D51" t="s">
        <v>506</v>
      </c>
      <c r="E51" s="27" t="s">
        <v>5194</v>
      </c>
      <c r="F51" s="28" t="s">
        <v>1553</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12031</v>
      </c>
    </row>
    <row r="54">
      <c r="A54" s="1" t="s">
        <v>513</v>
      </c>
      <c r="E54" s="27" t="s">
        <v>514</v>
      </c>
    </row>
    <row r="55" ht="13">
      <c r="A55" s="1" t="s">
        <v>501</v>
      </c>
      <c r="C55" s="22" t="s">
        <v>2488</v>
      </c>
      <c r="E55" s="23" t="s">
        <v>11980</v>
      </c>
      <c r="L55" s="24">
        <f>SUMIFS(L56:L95,A56:A95,"P")</f>
        <v>0</v>
      </c>
      <c r="M55" s="24">
        <f>SUMIFS(M56:M95,A56:A95,"P")</f>
        <v>0</v>
      </c>
      <c r="N55" s="25"/>
    </row>
    <row r="56" ht="25">
      <c r="A56" s="1" t="s">
        <v>504</v>
      </c>
      <c r="B56" s="1">
        <v>11</v>
      </c>
      <c r="C56" s="26" t="s">
        <v>1255</v>
      </c>
      <c r="D56" t="s">
        <v>506</v>
      </c>
      <c r="E56" s="27" t="s">
        <v>1256</v>
      </c>
      <c r="F56" s="28" t="s">
        <v>519</v>
      </c>
      <c r="G56" s="29">
        <v>130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12032</v>
      </c>
    </row>
    <row r="59">
      <c r="A59" s="1" t="s">
        <v>513</v>
      </c>
      <c r="E59" s="27" t="s">
        <v>514</v>
      </c>
    </row>
    <row r="60">
      <c r="A60" s="1" t="s">
        <v>504</v>
      </c>
      <c r="B60" s="1">
        <v>12</v>
      </c>
      <c r="C60" s="26" t="s">
        <v>572</v>
      </c>
      <c r="D60" t="s">
        <v>506</v>
      </c>
      <c r="E60" s="27" t="s">
        <v>573</v>
      </c>
      <c r="F60" s="28" t="s">
        <v>519</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846</v>
      </c>
    </row>
    <row r="63">
      <c r="A63" s="1" t="s">
        <v>513</v>
      </c>
      <c r="E63" s="27" t="s">
        <v>514</v>
      </c>
    </row>
    <row r="64">
      <c r="A64" s="1" t="s">
        <v>504</v>
      </c>
      <c r="B64" s="1">
        <v>13</v>
      </c>
      <c r="C64" s="26" t="s">
        <v>577</v>
      </c>
      <c r="D64" t="s">
        <v>506</v>
      </c>
      <c r="E64" s="27" t="s">
        <v>578</v>
      </c>
      <c r="F64" s="28" t="s">
        <v>567</v>
      </c>
      <c r="G64" s="29">
        <v>2500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12033</v>
      </c>
    </row>
    <row r="67">
      <c r="A67" s="1" t="s">
        <v>513</v>
      </c>
      <c r="E67" s="27" t="s">
        <v>514</v>
      </c>
    </row>
    <row r="68">
      <c r="A68" s="1" t="s">
        <v>504</v>
      </c>
      <c r="B68" s="1">
        <v>14</v>
      </c>
      <c r="C68" s="26" t="s">
        <v>583</v>
      </c>
      <c r="D68" t="s">
        <v>506</v>
      </c>
      <c r="E68" s="27" t="s">
        <v>584</v>
      </c>
      <c r="F68" s="28" t="s">
        <v>567</v>
      </c>
      <c r="G68" s="29">
        <v>250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1928</v>
      </c>
    </row>
    <row r="71">
      <c r="A71" s="1" t="s">
        <v>513</v>
      </c>
      <c r="E71" s="27" t="s">
        <v>514</v>
      </c>
    </row>
    <row r="72">
      <c r="A72" s="1" t="s">
        <v>504</v>
      </c>
      <c r="B72" s="1">
        <v>15</v>
      </c>
      <c r="C72" s="26" t="s">
        <v>587</v>
      </c>
      <c r="D72" t="s">
        <v>506</v>
      </c>
      <c r="E72" s="27" t="s">
        <v>588</v>
      </c>
      <c r="F72" s="28" t="s">
        <v>567</v>
      </c>
      <c r="G72" s="29">
        <v>2500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12033</v>
      </c>
    </row>
    <row r="75">
      <c r="A75" s="1" t="s">
        <v>513</v>
      </c>
      <c r="E75" s="27" t="s">
        <v>514</v>
      </c>
    </row>
    <row r="76" ht="25">
      <c r="A76" s="1" t="s">
        <v>504</v>
      </c>
      <c r="B76" s="1">
        <v>16</v>
      </c>
      <c r="C76" s="26" t="s">
        <v>11982</v>
      </c>
      <c r="D76" t="s">
        <v>506</v>
      </c>
      <c r="E76" s="27" t="s">
        <v>11983</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17</v>
      </c>
      <c r="C80" s="26" t="s">
        <v>593</v>
      </c>
      <c r="D80" t="s">
        <v>506</v>
      </c>
      <c r="E80" s="27" t="s">
        <v>594</v>
      </c>
      <c r="F80" s="28" t="s">
        <v>567</v>
      </c>
      <c r="G80" s="29">
        <v>2500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12033</v>
      </c>
    </row>
    <row r="83">
      <c r="A83" s="1" t="s">
        <v>513</v>
      </c>
      <c r="E83" s="27" t="s">
        <v>514</v>
      </c>
    </row>
    <row r="84" ht="25">
      <c r="A84" s="1" t="s">
        <v>504</v>
      </c>
      <c r="B84" s="1">
        <v>18</v>
      </c>
      <c r="C84" s="26" t="s">
        <v>11180</v>
      </c>
      <c r="D84" t="s">
        <v>506</v>
      </c>
      <c r="E84" s="27" t="s">
        <v>11181</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678</v>
      </c>
    </row>
    <row r="87">
      <c r="A87" s="1" t="s">
        <v>513</v>
      </c>
      <c r="E87" s="27" t="s">
        <v>514</v>
      </c>
    </row>
    <row r="88">
      <c r="A88" s="1" t="s">
        <v>504</v>
      </c>
      <c r="B88" s="1">
        <v>19</v>
      </c>
      <c r="C88" s="26" t="s">
        <v>11984</v>
      </c>
      <c r="D88" t="s">
        <v>506</v>
      </c>
      <c r="E88" s="27" t="s">
        <v>11985</v>
      </c>
      <c r="F88" s="28" t="s">
        <v>519</v>
      </c>
      <c r="G88" s="29">
        <v>80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1210</v>
      </c>
    </row>
    <row r="91">
      <c r="A91" s="1" t="s">
        <v>513</v>
      </c>
      <c r="E91" s="27" t="s">
        <v>514</v>
      </c>
    </row>
    <row r="92" ht="25">
      <c r="A92" s="1" t="s">
        <v>504</v>
      </c>
      <c r="B92" s="1">
        <v>20</v>
      </c>
      <c r="C92" s="26" t="s">
        <v>1269</v>
      </c>
      <c r="D92" t="s">
        <v>506</v>
      </c>
      <c r="E92" s="27" t="s">
        <v>1270</v>
      </c>
      <c r="F92" s="28" t="s">
        <v>519</v>
      </c>
      <c r="G92" s="29">
        <v>50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1423</v>
      </c>
    </row>
    <row r="95">
      <c r="A95" s="1" t="s">
        <v>513</v>
      </c>
      <c r="E95" s="27" t="s">
        <v>514</v>
      </c>
    </row>
    <row r="96" ht="13">
      <c r="A96" s="1" t="s">
        <v>501</v>
      </c>
      <c r="C96" s="22" t="s">
        <v>11986</v>
      </c>
      <c r="E96" s="23" t="s">
        <v>11987</v>
      </c>
      <c r="L96" s="24">
        <f>SUMIFS(L97:L100,A97:A100,"P")</f>
        <v>0</v>
      </c>
      <c r="M96" s="24">
        <f>SUMIFS(M97:M100,A97:A100,"P")</f>
        <v>0</v>
      </c>
      <c r="N96" s="25"/>
    </row>
    <row r="97">
      <c r="A97" s="1" t="s">
        <v>504</v>
      </c>
      <c r="B97" s="1">
        <v>21</v>
      </c>
      <c r="C97" s="26" t="s">
        <v>11988</v>
      </c>
      <c r="D97" t="s">
        <v>506</v>
      </c>
      <c r="E97" s="27" t="s">
        <v>11989</v>
      </c>
      <c r="F97" s="28" t="s">
        <v>1553</v>
      </c>
      <c r="G97" s="29">
        <v>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544</v>
      </c>
    </row>
    <row r="100">
      <c r="A100" s="1" t="s">
        <v>513</v>
      </c>
      <c r="E100" s="27" t="s">
        <v>514</v>
      </c>
    </row>
    <row r="101" ht="13">
      <c r="A101" s="1" t="s">
        <v>501</v>
      </c>
      <c r="C101" s="22" t="s">
        <v>2015</v>
      </c>
      <c r="E101" s="23" t="s">
        <v>6922</v>
      </c>
      <c r="L101" s="24">
        <f>SUMIFS(L102:L233,A102:A233,"P")</f>
        <v>0</v>
      </c>
      <c r="M101" s="24">
        <f>SUMIFS(M102:M233,A102:A233,"P")</f>
        <v>0</v>
      </c>
      <c r="N101" s="25"/>
    </row>
    <row r="102">
      <c r="A102" s="1" t="s">
        <v>504</v>
      </c>
      <c r="B102" s="1">
        <v>22</v>
      </c>
      <c r="C102" s="26" t="s">
        <v>2021</v>
      </c>
      <c r="D102" t="s">
        <v>506</v>
      </c>
      <c r="E102" s="27" t="s">
        <v>2022</v>
      </c>
      <c r="F102" s="28" t="s">
        <v>567</v>
      </c>
      <c r="G102" s="29">
        <v>4328</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12034</v>
      </c>
    </row>
    <row r="105">
      <c r="A105" s="1" t="s">
        <v>513</v>
      </c>
      <c r="E105" s="27" t="s">
        <v>514</v>
      </c>
    </row>
    <row r="106">
      <c r="A106" s="1" t="s">
        <v>504</v>
      </c>
      <c r="B106" s="1">
        <v>23</v>
      </c>
      <c r="C106" s="26" t="s">
        <v>2591</v>
      </c>
      <c r="D106" t="s">
        <v>506</v>
      </c>
      <c r="E106" s="27" t="s">
        <v>2592</v>
      </c>
      <c r="F106" s="28" t="s">
        <v>567</v>
      </c>
      <c r="G106" s="29">
        <v>1060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
      <c r="A108" s="1" t="s">
        <v>511</v>
      </c>
      <c r="E108" s="32" t="s">
        <v>12035</v>
      </c>
    </row>
    <row r="109">
      <c r="A109" s="1" t="s">
        <v>513</v>
      </c>
      <c r="E109" s="27" t="s">
        <v>514</v>
      </c>
    </row>
    <row r="110">
      <c r="A110" s="1" t="s">
        <v>504</v>
      </c>
      <c r="B110" s="1">
        <v>24</v>
      </c>
      <c r="C110" s="26" t="s">
        <v>599</v>
      </c>
      <c r="D110" t="s">
        <v>506</v>
      </c>
      <c r="E110" s="27" t="s">
        <v>601</v>
      </c>
      <c r="F110" s="28" t="s">
        <v>567</v>
      </c>
      <c r="G110" s="29">
        <v>5028</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
      <c r="A112" s="1" t="s">
        <v>511</v>
      </c>
      <c r="E112" s="32" t="s">
        <v>12036</v>
      </c>
    </row>
    <row r="113">
      <c r="A113" s="1" t="s">
        <v>513</v>
      </c>
      <c r="E113" s="27" t="s">
        <v>514</v>
      </c>
    </row>
    <row r="114">
      <c r="A114" s="1" t="s">
        <v>504</v>
      </c>
      <c r="B114" s="1">
        <v>25</v>
      </c>
      <c r="C114" s="26" t="s">
        <v>11992</v>
      </c>
      <c r="D114" t="s">
        <v>506</v>
      </c>
      <c r="E114" s="27" t="s">
        <v>11993</v>
      </c>
      <c r="F114" s="28" t="s">
        <v>567</v>
      </c>
      <c r="G114" s="29">
        <v>660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
      <c r="A116" s="1" t="s">
        <v>511</v>
      </c>
      <c r="E116" s="32" t="s">
        <v>12037</v>
      </c>
    </row>
    <row r="117">
      <c r="A117" s="1" t="s">
        <v>513</v>
      </c>
      <c r="E117" s="27" t="s">
        <v>514</v>
      </c>
    </row>
    <row r="118" ht="25">
      <c r="A118" s="1" t="s">
        <v>504</v>
      </c>
      <c r="B118" s="1">
        <v>26</v>
      </c>
      <c r="C118" s="26" t="s">
        <v>11994</v>
      </c>
      <c r="D118" t="s">
        <v>506</v>
      </c>
      <c r="E118" s="27" t="s">
        <v>11995</v>
      </c>
      <c r="F118" s="28" t="s">
        <v>567</v>
      </c>
      <c r="G118" s="29">
        <v>370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11991</v>
      </c>
    </row>
    <row r="121">
      <c r="A121" s="1" t="s">
        <v>513</v>
      </c>
      <c r="E121" s="27" t="s">
        <v>514</v>
      </c>
    </row>
    <row r="122">
      <c r="A122" s="1" t="s">
        <v>504</v>
      </c>
      <c r="B122" s="1">
        <v>27</v>
      </c>
      <c r="C122" s="26" t="s">
        <v>2597</v>
      </c>
      <c r="D122" t="s">
        <v>506</v>
      </c>
      <c r="E122" s="27" t="s">
        <v>2598</v>
      </c>
      <c r="F122" s="28" t="s">
        <v>567</v>
      </c>
      <c r="G122" s="29">
        <v>1060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12035</v>
      </c>
    </row>
    <row r="125">
      <c r="A125" s="1" t="s">
        <v>513</v>
      </c>
      <c r="E125" s="27" t="s">
        <v>514</v>
      </c>
    </row>
    <row r="126" ht="25">
      <c r="A126" s="1" t="s">
        <v>504</v>
      </c>
      <c r="B126" s="1">
        <v>28</v>
      </c>
      <c r="C126" s="26" t="s">
        <v>610</v>
      </c>
      <c r="D126" t="s">
        <v>506</v>
      </c>
      <c r="E126" s="27" t="s">
        <v>611</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844</v>
      </c>
    </row>
    <row r="129">
      <c r="A129" s="1" t="s">
        <v>513</v>
      </c>
      <c r="E129" s="27" t="s">
        <v>514</v>
      </c>
    </row>
    <row r="130" ht="25">
      <c r="A130" s="1" t="s">
        <v>504</v>
      </c>
      <c r="B130" s="1">
        <v>29</v>
      </c>
      <c r="C130" s="26" t="s">
        <v>612</v>
      </c>
      <c r="D130" t="s">
        <v>506</v>
      </c>
      <c r="E130" s="27" t="s">
        <v>613</v>
      </c>
      <c r="F130" s="28" t="s">
        <v>519</v>
      </c>
      <c r="G130" s="29">
        <v>110</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2142</v>
      </c>
    </row>
    <row r="133">
      <c r="A133" s="1" t="s">
        <v>513</v>
      </c>
      <c r="E133" s="27" t="s">
        <v>514</v>
      </c>
    </row>
    <row r="134" ht="25">
      <c r="A134" s="1" t="s">
        <v>504</v>
      </c>
      <c r="B134" s="1">
        <v>30</v>
      </c>
      <c r="C134" s="26" t="s">
        <v>2607</v>
      </c>
      <c r="D134" t="s">
        <v>506</v>
      </c>
      <c r="E134" s="27" t="s">
        <v>2608</v>
      </c>
      <c r="F134" s="28" t="s">
        <v>519</v>
      </c>
      <c r="G134" s="29">
        <v>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524</v>
      </c>
    </row>
    <row r="137">
      <c r="A137" s="1" t="s">
        <v>513</v>
      </c>
      <c r="E137" s="27" t="s">
        <v>514</v>
      </c>
    </row>
    <row r="138" ht="25">
      <c r="A138" s="1" t="s">
        <v>504</v>
      </c>
      <c r="B138" s="1">
        <v>31</v>
      </c>
      <c r="C138" s="26" t="s">
        <v>11997</v>
      </c>
      <c r="D138" t="s">
        <v>506</v>
      </c>
      <c r="E138" s="27" t="s">
        <v>11998</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529</v>
      </c>
    </row>
    <row r="141">
      <c r="A141" s="1" t="s">
        <v>513</v>
      </c>
      <c r="E141" s="27" t="s">
        <v>514</v>
      </c>
    </row>
    <row r="142" ht="25">
      <c r="A142" s="1" t="s">
        <v>504</v>
      </c>
      <c r="B142" s="1">
        <v>32</v>
      </c>
      <c r="C142" s="26" t="s">
        <v>2609</v>
      </c>
      <c r="D142" t="s">
        <v>506</v>
      </c>
      <c r="E142" s="27" t="s">
        <v>2610</v>
      </c>
      <c r="F142" s="28" t="s">
        <v>519</v>
      </c>
      <c r="G142" s="29">
        <v>8</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844</v>
      </c>
    </row>
    <row r="145">
      <c r="A145" s="1" t="s">
        <v>513</v>
      </c>
      <c r="E145" s="27" t="s">
        <v>514</v>
      </c>
    </row>
    <row r="146">
      <c r="A146" s="1" t="s">
        <v>504</v>
      </c>
      <c r="B146" s="1">
        <v>33</v>
      </c>
      <c r="C146" s="26" t="s">
        <v>12038</v>
      </c>
      <c r="D146" t="s">
        <v>506</v>
      </c>
      <c r="E146" s="27" t="s">
        <v>12039</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544</v>
      </c>
    </row>
    <row r="149">
      <c r="A149" s="1" t="s">
        <v>513</v>
      </c>
      <c r="E149" s="27" t="s">
        <v>514</v>
      </c>
    </row>
    <row r="150">
      <c r="A150" s="1" t="s">
        <v>504</v>
      </c>
      <c r="B150" s="1">
        <v>34</v>
      </c>
      <c r="C150" s="26" t="s">
        <v>12040</v>
      </c>
      <c r="D150" t="s">
        <v>506</v>
      </c>
      <c r="E150" s="27" t="s">
        <v>12041</v>
      </c>
      <c r="F150" s="28" t="s">
        <v>519</v>
      </c>
      <c r="G150" s="29">
        <v>9</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799</v>
      </c>
    </row>
    <row r="153">
      <c r="A153" s="1" t="s">
        <v>513</v>
      </c>
      <c r="E153" s="27" t="s">
        <v>514</v>
      </c>
    </row>
    <row r="154">
      <c r="A154" s="1" t="s">
        <v>504</v>
      </c>
      <c r="B154" s="1">
        <v>35</v>
      </c>
      <c r="C154" s="26" t="s">
        <v>11999</v>
      </c>
      <c r="D154" t="s">
        <v>506</v>
      </c>
      <c r="E154" s="27" t="s">
        <v>12000</v>
      </c>
      <c r="F154" s="28" t="s">
        <v>519</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524</v>
      </c>
    </row>
    <row r="157">
      <c r="A157" s="1" t="s">
        <v>513</v>
      </c>
      <c r="E157" s="27" t="s">
        <v>514</v>
      </c>
    </row>
    <row r="158">
      <c r="A158" s="1" t="s">
        <v>504</v>
      </c>
      <c r="B158" s="1">
        <v>36</v>
      </c>
      <c r="C158" s="26" t="s">
        <v>12001</v>
      </c>
      <c r="D158" t="s">
        <v>506</v>
      </c>
      <c r="E158" s="27" t="s">
        <v>12002</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37</v>
      </c>
      <c r="C162" s="26" t="s">
        <v>12042</v>
      </c>
      <c r="D162" t="s">
        <v>506</v>
      </c>
      <c r="E162" s="27" t="s">
        <v>12043</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ht="25">
      <c r="A166" s="1" t="s">
        <v>504</v>
      </c>
      <c r="B166" s="1">
        <v>38</v>
      </c>
      <c r="C166" s="26" t="s">
        <v>12003</v>
      </c>
      <c r="D166" t="s">
        <v>506</v>
      </c>
      <c r="E166" s="27" t="s">
        <v>12004</v>
      </c>
      <c r="F166" s="28" t="s">
        <v>519</v>
      </c>
      <c r="G166" s="29">
        <v>22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877</v>
      </c>
    </row>
    <row r="169">
      <c r="A169" s="1" t="s">
        <v>513</v>
      </c>
      <c r="E169" s="27" t="s">
        <v>514</v>
      </c>
    </row>
    <row r="170" ht="25">
      <c r="A170" s="1" t="s">
        <v>504</v>
      </c>
      <c r="B170" s="1">
        <v>39</v>
      </c>
      <c r="C170" s="26" t="s">
        <v>12005</v>
      </c>
      <c r="D170" t="s">
        <v>506</v>
      </c>
      <c r="E170" s="27" t="s">
        <v>12006</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544</v>
      </c>
    </row>
    <row r="173">
      <c r="A173" s="1" t="s">
        <v>513</v>
      </c>
      <c r="E173" s="27" t="s">
        <v>514</v>
      </c>
    </row>
    <row r="174" ht="25">
      <c r="A174" s="1" t="s">
        <v>504</v>
      </c>
      <c r="B174" s="1">
        <v>40</v>
      </c>
      <c r="C174" s="26" t="s">
        <v>12007</v>
      </c>
      <c r="D174" t="s">
        <v>506</v>
      </c>
      <c r="E174" s="27" t="s">
        <v>12008</v>
      </c>
      <c r="F174" s="28" t="s">
        <v>519</v>
      </c>
      <c r="G174" s="29">
        <v>4</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544</v>
      </c>
    </row>
    <row r="177">
      <c r="A177" s="1" t="s">
        <v>513</v>
      </c>
      <c r="E177" s="27" t="s">
        <v>514</v>
      </c>
    </row>
    <row r="178" ht="25">
      <c r="A178" s="1" t="s">
        <v>504</v>
      </c>
      <c r="B178" s="1">
        <v>41</v>
      </c>
      <c r="C178" s="26" t="s">
        <v>12009</v>
      </c>
      <c r="D178" t="s">
        <v>506</v>
      </c>
      <c r="E178" s="27" t="s">
        <v>12010</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544</v>
      </c>
    </row>
    <row r="181">
      <c r="A181" s="1" t="s">
        <v>513</v>
      </c>
      <c r="E181" s="27" t="s">
        <v>514</v>
      </c>
    </row>
    <row r="182">
      <c r="A182" s="1" t="s">
        <v>504</v>
      </c>
      <c r="B182" s="1">
        <v>42</v>
      </c>
      <c r="C182" s="26" t="s">
        <v>12011</v>
      </c>
      <c r="D182" t="s">
        <v>506</v>
      </c>
      <c r="E182" s="27" t="s">
        <v>12012</v>
      </c>
      <c r="F182" s="28" t="s">
        <v>519</v>
      </c>
      <c r="G182" s="29">
        <v>4</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544</v>
      </c>
    </row>
    <row r="185">
      <c r="A185" s="1" t="s">
        <v>513</v>
      </c>
      <c r="E185" s="27" t="s">
        <v>514</v>
      </c>
    </row>
    <row r="186" ht="25">
      <c r="A186" s="1" t="s">
        <v>504</v>
      </c>
      <c r="B186" s="1">
        <v>43</v>
      </c>
      <c r="C186" s="26" t="s">
        <v>12013</v>
      </c>
      <c r="D186" t="s">
        <v>506</v>
      </c>
      <c r="E186" s="27" t="s">
        <v>12014</v>
      </c>
      <c r="F186" s="28" t="s">
        <v>519</v>
      </c>
      <c r="G186" s="29">
        <v>4</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
      <c r="A188" s="1" t="s">
        <v>511</v>
      </c>
      <c r="E188" s="32" t="s">
        <v>544</v>
      </c>
    </row>
    <row r="189">
      <c r="A189" s="1" t="s">
        <v>513</v>
      </c>
      <c r="E189" s="27" t="s">
        <v>514</v>
      </c>
    </row>
    <row r="190" ht="25">
      <c r="A190" s="1" t="s">
        <v>504</v>
      </c>
      <c r="B190" s="1">
        <v>44</v>
      </c>
      <c r="C190" s="26" t="s">
        <v>12015</v>
      </c>
      <c r="D190" t="s">
        <v>506</v>
      </c>
      <c r="E190" s="27" t="s">
        <v>12016</v>
      </c>
      <c r="F190" s="28" t="s">
        <v>519</v>
      </c>
      <c r="G190" s="29">
        <v>21</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
      <c r="A192" s="1" t="s">
        <v>511</v>
      </c>
      <c r="E192" s="32" t="s">
        <v>1545</v>
      </c>
    </row>
    <row r="193">
      <c r="A193" s="1" t="s">
        <v>513</v>
      </c>
      <c r="E193" s="27" t="s">
        <v>514</v>
      </c>
    </row>
    <row r="194" ht="25">
      <c r="A194" s="1" t="s">
        <v>504</v>
      </c>
      <c r="B194" s="1">
        <v>45</v>
      </c>
      <c r="C194" s="26" t="s">
        <v>12017</v>
      </c>
      <c r="D194" t="s">
        <v>506</v>
      </c>
      <c r="E194" s="27" t="s">
        <v>12018</v>
      </c>
      <c r="F194" s="28" t="s">
        <v>519</v>
      </c>
      <c r="G194" s="29">
        <v>4</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
      <c r="A196" s="1" t="s">
        <v>511</v>
      </c>
      <c r="E196" s="32" t="s">
        <v>544</v>
      </c>
    </row>
    <row r="197">
      <c r="A197" s="1" t="s">
        <v>513</v>
      </c>
      <c r="E197" s="27" t="s">
        <v>514</v>
      </c>
    </row>
    <row r="198" ht="37.5">
      <c r="A198" s="1" t="s">
        <v>504</v>
      </c>
      <c r="B198" s="1">
        <v>46</v>
      </c>
      <c r="C198" s="26" t="s">
        <v>12019</v>
      </c>
      <c r="D198" t="s">
        <v>506</v>
      </c>
      <c r="E198" s="27" t="s">
        <v>12020</v>
      </c>
      <c r="F198" s="28" t="s">
        <v>540</v>
      </c>
      <c r="G198" s="29">
        <v>30</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
      <c r="A200" s="1" t="s">
        <v>511</v>
      </c>
      <c r="E200" s="32" t="s">
        <v>934</v>
      </c>
    </row>
    <row r="201">
      <c r="A201" s="1" t="s">
        <v>513</v>
      </c>
      <c r="E201" s="27" t="s">
        <v>514</v>
      </c>
    </row>
    <row r="202" ht="25">
      <c r="A202" s="1" t="s">
        <v>504</v>
      </c>
      <c r="B202" s="1">
        <v>47</v>
      </c>
      <c r="C202" s="26" t="s">
        <v>12021</v>
      </c>
      <c r="D202" t="s">
        <v>506</v>
      </c>
      <c r="E202" s="27" t="s">
        <v>12022</v>
      </c>
      <c r="F202" s="28" t="s">
        <v>540</v>
      </c>
      <c r="G202" s="29">
        <v>30</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934</v>
      </c>
    </row>
    <row r="205">
      <c r="A205" s="1" t="s">
        <v>513</v>
      </c>
      <c r="E205" s="27" t="s">
        <v>514</v>
      </c>
    </row>
    <row r="206" ht="25">
      <c r="A206" s="1" t="s">
        <v>504</v>
      </c>
      <c r="B206" s="1">
        <v>48</v>
      </c>
      <c r="C206" s="26" t="s">
        <v>2033</v>
      </c>
      <c r="D206" t="s">
        <v>506</v>
      </c>
      <c r="E206" s="27" t="s">
        <v>2034</v>
      </c>
      <c r="F206" s="28" t="s">
        <v>519</v>
      </c>
      <c r="G206" s="29">
        <v>1</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
      <c r="A208" s="1" t="s">
        <v>511</v>
      </c>
      <c r="E208" s="32" t="s">
        <v>521</v>
      </c>
    </row>
    <row r="209">
      <c r="A209" s="1" t="s">
        <v>513</v>
      </c>
      <c r="E209" s="27" t="s">
        <v>514</v>
      </c>
    </row>
    <row r="210" ht="37.5">
      <c r="A210" s="1" t="s">
        <v>504</v>
      </c>
      <c r="B210" s="1">
        <v>49</v>
      </c>
      <c r="C210" s="26" t="s">
        <v>2035</v>
      </c>
      <c r="D210" t="s">
        <v>506</v>
      </c>
      <c r="E210" s="27" t="s">
        <v>2036</v>
      </c>
      <c r="F210" s="28" t="s">
        <v>519</v>
      </c>
      <c r="G210" s="29">
        <v>5</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
      <c r="A212" s="1" t="s">
        <v>511</v>
      </c>
      <c r="E212" s="32" t="s">
        <v>1076</v>
      </c>
    </row>
    <row r="213">
      <c r="A213" s="1" t="s">
        <v>513</v>
      </c>
      <c r="E213" s="27" t="s">
        <v>514</v>
      </c>
    </row>
    <row r="214" ht="25">
      <c r="A214" s="1" t="s">
        <v>504</v>
      </c>
      <c r="B214" s="1">
        <v>50</v>
      </c>
      <c r="C214" s="26" t="s">
        <v>2038</v>
      </c>
      <c r="D214" t="s">
        <v>506</v>
      </c>
      <c r="E214" s="27" t="s">
        <v>2039</v>
      </c>
      <c r="F214" s="28" t="s">
        <v>519</v>
      </c>
      <c r="G214" s="29">
        <v>1</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
      <c r="A216" s="1" t="s">
        <v>511</v>
      </c>
      <c r="E216" s="32" t="s">
        <v>521</v>
      </c>
    </row>
    <row r="217">
      <c r="A217" s="1" t="s">
        <v>513</v>
      </c>
      <c r="E217" s="27" t="s">
        <v>514</v>
      </c>
    </row>
    <row r="218">
      <c r="A218" s="1" t="s">
        <v>504</v>
      </c>
      <c r="B218" s="1">
        <v>51</v>
      </c>
      <c r="C218" s="26" t="s">
        <v>12023</v>
      </c>
      <c r="D218" t="s">
        <v>506</v>
      </c>
      <c r="E218" s="27" t="s">
        <v>12024</v>
      </c>
      <c r="F218" s="28" t="s">
        <v>519</v>
      </c>
      <c r="G218" s="29">
        <v>20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926</v>
      </c>
    </row>
    <row r="221">
      <c r="A221" s="1" t="s">
        <v>513</v>
      </c>
      <c r="E221" s="27" t="s">
        <v>514</v>
      </c>
    </row>
    <row r="222">
      <c r="A222" s="1" t="s">
        <v>504</v>
      </c>
      <c r="B222" s="1">
        <v>52</v>
      </c>
      <c r="C222" s="26" t="s">
        <v>2040</v>
      </c>
      <c r="D222" t="s">
        <v>506</v>
      </c>
      <c r="E222" s="27" t="s">
        <v>2041</v>
      </c>
      <c r="F222" s="28" t="s">
        <v>540</v>
      </c>
      <c r="G222" s="29">
        <v>50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1423</v>
      </c>
    </row>
    <row r="225">
      <c r="A225" s="1" t="s">
        <v>513</v>
      </c>
      <c r="E225" s="27" t="s">
        <v>514</v>
      </c>
    </row>
    <row r="226">
      <c r="A226" s="1" t="s">
        <v>504</v>
      </c>
      <c r="B226" s="1">
        <v>53</v>
      </c>
      <c r="C226" s="26" t="s">
        <v>1271</v>
      </c>
      <c r="D226" t="s">
        <v>506</v>
      </c>
      <c r="E226" s="27" t="s">
        <v>1272</v>
      </c>
      <c r="F226" s="28" t="s">
        <v>540</v>
      </c>
      <c r="G226" s="29">
        <v>40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678</v>
      </c>
    </row>
    <row r="229">
      <c r="A229" s="1" t="s">
        <v>513</v>
      </c>
      <c r="E229" s="27" t="s">
        <v>514</v>
      </c>
    </row>
    <row r="230">
      <c r="A230" s="1" t="s">
        <v>504</v>
      </c>
      <c r="B230" s="1">
        <v>54</v>
      </c>
      <c r="C230" s="26" t="s">
        <v>2689</v>
      </c>
      <c r="D230" t="s">
        <v>506</v>
      </c>
      <c r="E230" s="27" t="s">
        <v>2690</v>
      </c>
      <c r="F230" s="28" t="s">
        <v>519</v>
      </c>
      <c r="G230" s="29">
        <v>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1423</v>
      </c>
    </row>
    <row r="233">
      <c r="A233" s="1" t="s">
        <v>513</v>
      </c>
      <c r="E233" s="27" t="s">
        <v>514</v>
      </c>
    </row>
    <row r="234" ht="13">
      <c r="A234" s="1" t="s">
        <v>501</v>
      </c>
      <c r="C234" s="22" t="s">
        <v>2047</v>
      </c>
      <c r="E234" s="23" t="s">
        <v>12025</v>
      </c>
      <c r="L234" s="24">
        <f>SUMIFS(L235:L242,A235:A242,"P")</f>
        <v>0</v>
      </c>
      <c r="M234" s="24">
        <f>SUMIFS(M235:M242,A235:A242,"P")</f>
        <v>0</v>
      </c>
      <c r="N234" s="25"/>
    </row>
    <row r="235">
      <c r="A235" s="1" t="s">
        <v>504</v>
      </c>
      <c r="B235" s="1">
        <v>55</v>
      </c>
      <c r="C235" s="26" t="s">
        <v>1433</v>
      </c>
      <c r="D235" t="s">
        <v>506</v>
      </c>
      <c r="E235" s="27" t="s">
        <v>1434</v>
      </c>
      <c r="F235" s="28" t="s">
        <v>508</v>
      </c>
      <c r="G235" s="29">
        <v>0.20000000000000001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2383</v>
      </c>
    </row>
    <row r="238">
      <c r="A238" s="1" t="s">
        <v>513</v>
      </c>
      <c r="E238" s="27" t="s">
        <v>514</v>
      </c>
    </row>
    <row r="239">
      <c r="A239" s="1" t="s">
        <v>504</v>
      </c>
      <c r="B239" s="1">
        <v>56</v>
      </c>
      <c r="C239" s="26" t="s">
        <v>1436</v>
      </c>
      <c r="D239" t="s">
        <v>506</v>
      </c>
      <c r="E239" s="27" t="s">
        <v>1437</v>
      </c>
      <c r="F239" s="28" t="s">
        <v>508</v>
      </c>
      <c r="G239" s="29">
        <v>0.20000000000000001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2383</v>
      </c>
    </row>
    <row r="242">
      <c r="A242" s="1" t="s">
        <v>513</v>
      </c>
      <c r="E2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12044</v>
      </c>
      <c r="E8" s="23" t="s">
        <v>425</v>
      </c>
      <c r="L8" s="24">
        <f>L9+L58+L127+L156</f>
        <v>0</v>
      </c>
      <c r="M8" s="24">
        <f>M9+M58+M127+M156</f>
        <v>0</v>
      </c>
      <c r="N8" s="25"/>
    </row>
    <row r="9" ht="13">
      <c r="A9" s="1" t="s">
        <v>501</v>
      </c>
      <c r="C9" s="22" t="s">
        <v>600</v>
      </c>
      <c r="E9" s="23" t="s">
        <v>560</v>
      </c>
      <c r="L9" s="24">
        <f>SUMIFS(L10:L57,A10:A57,"P")</f>
        <v>0</v>
      </c>
      <c r="M9" s="24">
        <f>SUMIFS(M10:M57,A10:A57,"P")</f>
        <v>0</v>
      </c>
      <c r="N9" s="25"/>
    </row>
    <row r="10">
      <c r="A10" s="1" t="s">
        <v>504</v>
      </c>
      <c r="B10" s="1">
        <v>10</v>
      </c>
      <c r="C10" s="26" t="s">
        <v>11954</v>
      </c>
      <c r="D10" t="s">
        <v>506</v>
      </c>
      <c r="E10" s="27" t="s">
        <v>11955</v>
      </c>
      <c r="F10" s="28" t="s">
        <v>11956</v>
      </c>
      <c r="G10" s="29">
        <v>1.5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6961</v>
      </c>
    </row>
    <row r="13">
      <c r="A13" s="1" t="s">
        <v>513</v>
      </c>
      <c r="E13" s="27" t="s">
        <v>514</v>
      </c>
    </row>
    <row r="14">
      <c r="A14" s="1" t="s">
        <v>504</v>
      </c>
      <c r="B14" s="1">
        <v>1</v>
      </c>
      <c r="C14" s="26" t="s">
        <v>3541</v>
      </c>
      <c r="D14" t="s">
        <v>506</v>
      </c>
      <c r="E14" s="27" t="s">
        <v>3542</v>
      </c>
      <c r="F14" s="28" t="s">
        <v>1553</v>
      </c>
      <c r="G14" s="29">
        <v>25</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2318</v>
      </c>
    </row>
    <row r="17">
      <c r="A17" s="1" t="s">
        <v>513</v>
      </c>
      <c r="E17" s="27" t="s">
        <v>514</v>
      </c>
    </row>
    <row r="18">
      <c r="A18" s="1" t="s">
        <v>504</v>
      </c>
      <c r="B18" s="1">
        <v>12</v>
      </c>
      <c r="C18" s="26" t="s">
        <v>2129</v>
      </c>
      <c r="D18" t="s">
        <v>506</v>
      </c>
      <c r="E18" s="27" t="s">
        <v>2130</v>
      </c>
      <c r="F18" s="28" t="s">
        <v>563</v>
      </c>
      <c r="G18" s="29">
        <v>12</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541</v>
      </c>
    </row>
    <row r="21">
      <c r="A21" s="1" t="s">
        <v>513</v>
      </c>
      <c r="E21" s="27" t="s">
        <v>514</v>
      </c>
    </row>
    <row r="22">
      <c r="A22" s="1" t="s">
        <v>504</v>
      </c>
      <c r="B22" s="1">
        <v>2</v>
      </c>
      <c r="C22" s="26" t="s">
        <v>561</v>
      </c>
      <c r="D22" t="s">
        <v>506</v>
      </c>
      <c r="E22" s="27" t="s">
        <v>562</v>
      </c>
      <c r="F22" s="28" t="s">
        <v>563</v>
      </c>
      <c r="G22" s="29">
        <v>71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12045</v>
      </c>
    </row>
    <row r="25">
      <c r="A25" s="1" t="s">
        <v>513</v>
      </c>
      <c r="E25" s="27" t="s">
        <v>514</v>
      </c>
    </row>
    <row r="26">
      <c r="A26" s="1" t="s">
        <v>504</v>
      </c>
      <c r="B26" s="1">
        <v>3</v>
      </c>
      <c r="C26" s="26" t="s">
        <v>4057</v>
      </c>
      <c r="D26" t="s">
        <v>506</v>
      </c>
      <c r="E26" s="27" t="s">
        <v>4058</v>
      </c>
      <c r="F26" s="28" t="s">
        <v>563</v>
      </c>
      <c r="G26" s="29">
        <v>10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668</v>
      </c>
    </row>
    <row r="29">
      <c r="A29" s="1" t="s">
        <v>513</v>
      </c>
      <c r="E29" s="27" t="s">
        <v>514</v>
      </c>
    </row>
    <row r="30">
      <c r="A30" s="1" t="s">
        <v>504</v>
      </c>
      <c r="B30" s="1">
        <v>4</v>
      </c>
      <c r="C30" s="26" t="s">
        <v>569</v>
      </c>
      <c r="D30" t="s">
        <v>506</v>
      </c>
      <c r="E30" s="27" t="s">
        <v>570</v>
      </c>
      <c r="F30" s="28" t="s">
        <v>563</v>
      </c>
      <c r="G30" s="29">
        <v>93</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12046</v>
      </c>
    </row>
    <row r="33">
      <c r="A33" s="1" t="s">
        <v>513</v>
      </c>
      <c r="E33" s="27" t="s">
        <v>514</v>
      </c>
    </row>
    <row r="34">
      <c r="A34" s="1" t="s">
        <v>504</v>
      </c>
      <c r="B34" s="1">
        <v>8</v>
      </c>
      <c r="C34" s="26" t="s">
        <v>3422</v>
      </c>
      <c r="D34" t="s">
        <v>506</v>
      </c>
      <c r="E34" s="27" t="s">
        <v>3423</v>
      </c>
      <c r="F34" s="28" t="s">
        <v>1553</v>
      </c>
      <c r="G34" s="29">
        <v>68</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1922</v>
      </c>
    </row>
    <row r="37">
      <c r="A37" s="1" t="s">
        <v>513</v>
      </c>
      <c r="E37" s="27" t="s">
        <v>514</v>
      </c>
    </row>
    <row r="38">
      <c r="A38" s="1" t="s">
        <v>504</v>
      </c>
      <c r="B38" s="1">
        <v>9</v>
      </c>
      <c r="C38" s="26" t="s">
        <v>5193</v>
      </c>
      <c r="D38" t="s">
        <v>506</v>
      </c>
      <c r="E38" s="27" t="s">
        <v>5194</v>
      </c>
      <c r="F38" s="28" t="s">
        <v>1553</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678</v>
      </c>
    </row>
    <row r="41">
      <c r="A41" s="1" t="s">
        <v>513</v>
      </c>
      <c r="E41" s="27" t="s">
        <v>514</v>
      </c>
    </row>
    <row r="42">
      <c r="A42" s="1" t="s">
        <v>504</v>
      </c>
      <c r="B42" s="1">
        <v>5</v>
      </c>
      <c r="C42" s="26" t="s">
        <v>580</v>
      </c>
      <c r="D42" t="s">
        <v>506</v>
      </c>
      <c r="E42" s="27" t="s">
        <v>581</v>
      </c>
      <c r="F42" s="28" t="s">
        <v>567</v>
      </c>
      <c r="G42" s="29">
        <v>135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12047</v>
      </c>
    </row>
    <row r="45">
      <c r="A45" s="1" t="s">
        <v>513</v>
      </c>
      <c r="E45" s="27" t="s">
        <v>514</v>
      </c>
    </row>
    <row r="46">
      <c r="A46" s="1" t="s">
        <v>504</v>
      </c>
      <c r="B46" s="1">
        <v>6</v>
      </c>
      <c r="C46" s="26" t="s">
        <v>583</v>
      </c>
      <c r="D46" t="s">
        <v>506</v>
      </c>
      <c r="E46" s="27" t="s">
        <v>584</v>
      </c>
      <c r="F46" s="28" t="s">
        <v>567</v>
      </c>
      <c r="G46" s="29">
        <v>20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926</v>
      </c>
    </row>
    <row r="49">
      <c r="A49" s="1" t="s">
        <v>513</v>
      </c>
      <c r="E49" s="27" t="s">
        <v>514</v>
      </c>
    </row>
    <row r="50">
      <c r="A50" s="1" t="s">
        <v>504</v>
      </c>
      <c r="B50" s="1">
        <v>7</v>
      </c>
      <c r="C50" s="26" t="s">
        <v>587</v>
      </c>
      <c r="D50" t="s">
        <v>506</v>
      </c>
      <c r="E50" s="27" t="s">
        <v>588</v>
      </c>
      <c r="F50" s="28" t="s">
        <v>567</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12047</v>
      </c>
    </row>
    <row r="53">
      <c r="A53" s="1" t="s">
        <v>513</v>
      </c>
      <c r="E53" s="27" t="s">
        <v>514</v>
      </c>
    </row>
    <row r="54" ht="25">
      <c r="A54" s="1" t="s">
        <v>504</v>
      </c>
      <c r="B54" s="1">
        <v>11</v>
      </c>
      <c r="C54" s="26" t="s">
        <v>593</v>
      </c>
      <c r="D54" t="s">
        <v>506</v>
      </c>
      <c r="E54" s="27" t="s">
        <v>594</v>
      </c>
      <c r="F54" s="28" t="s">
        <v>567</v>
      </c>
      <c r="G54" s="29">
        <v>135</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12047</v>
      </c>
    </row>
    <row r="57">
      <c r="A57" s="1" t="s">
        <v>513</v>
      </c>
      <c r="E57" s="27" t="s">
        <v>514</v>
      </c>
    </row>
    <row r="58" ht="13">
      <c r="A58" s="1" t="s">
        <v>501</v>
      </c>
      <c r="C58" s="22" t="s">
        <v>2580</v>
      </c>
      <c r="E58" s="23" t="s">
        <v>2581</v>
      </c>
      <c r="L58" s="24">
        <f>SUMIFS(L59:L126,A59:A126,"P")</f>
        <v>0</v>
      </c>
      <c r="M58" s="24">
        <f>SUMIFS(M59:M126,A59:A126,"P")</f>
        <v>0</v>
      </c>
      <c r="N58" s="25"/>
    </row>
    <row r="59" ht="25">
      <c r="A59" s="1" t="s">
        <v>504</v>
      </c>
      <c r="B59" s="1">
        <v>29</v>
      </c>
      <c r="C59" s="26" t="s">
        <v>1255</v>
      </c>
      <c r="D59" t="s">
        <v>506</v>
      </c>
      <c r="E59" s="27" t="s">
        <v>1256</v>
      </c>
      <c r="F59" s="28" t="s">
        <v>519</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926</v>
      </c>
    </row>
    <row r="62">
      <c r="A62" s="1" t="s">
        <v>513</v>
      </c>
      <c r="E62" s="27" t="s">
        <v>514</v>
      </c>
    </row>
    <row r="63">
      <c r="A63" s="1" t="s">
        <v>504</v>
      </c>
      <c r="B63" s="1">
        <v>19</v>
      </c>
      <c r="C63" s="26" t="s">
        <v>12048</v>
      </c>
      <c r="D63" t="s">
        <v>506</v>
      </c>
      <c r="E63" s="27" t="s">
        <v>12049</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13</v>
      </c>
      <c r="C67" s="26" t="s">
        <v>12050</v>
      </c>
      <c r="D67" t="s">
        <v>506</v>
      </c>
      <c r="E67" s="27" t="s">
        <v>12051</v>
      </c>
      <c r="F67" s="28" t="s">
        <v>567</v>
      </c>
      <c r="G67" s="29">
        <v>390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12052</v>
      </c>
    </row>
    <row r="70">
      <c r="A70" s="1" t="s">
        <v>513</v>
      </c>
      <c r="E70" s="27" t="s">
        <v>514</v>
      </c>
    </row>
    <row r="71">
      <c r="A71" s="1" t="s">
        <v>504</v>
      </c>
      <c r="B71" s="1">
        <v>20</v>
      </c>
      <c r="C71" s="26" t="s">
        <v>2720</v>
      </c>
      <c r="D71" t="s">
        <v>506</v>
      </c>
      <c r="E71" s="27" t="s">
        <v>2721</v>
      </c>
      <c r="F71" s="28" t="s">
        <v>567</v>
      </c>
      <c r="G71" s="29">
        <v>30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934</v>
      </c>
    </row>
    <row r="74">
      <c r="A74" s="1" t="s">
        <v>513</v>
      </c>
      <c r="E74" s="27" t="s">
        <v>514</v>
      </c>
    </row>
    <row r="75" ht="25">
      <c r="A75" s="1" t="s">
        <v>504</v>
      </c>
      <c r="B75" s="1">
        <v>26</v>
      </c>
      <c r="C75" s="26" t="s">
        <v>2722</v>
      </c>
      <c r="D75" t="s">
        <v>506</v>
      </c>
      <c r="E75" s="27" t="s">
        <v>2723</v>
      </c>
      <c r="F75" s="28" t="s">
        <v>519</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521</v>
      </c>
    </row>
    <row r="78">
      <c r="A78" s="1" t="s">
        <v>513</v>
      </c>
      <c r="E78" s="27" t="s">
        <v>514</v>
      </c>
    </row>
    <row r="79" ht="25">
      <c r="A79" s="1" t="s">
        <v>504</v>
      </c>
      <c r="B79" s="1">
        <v>15</v>
      </c>
      <c r="C79" s="26" t="s">
        <v>12053</v>
      </c>
      <c r="D79" t="s">
        <v>506</v>
      </c>
      <c r="E79" s="27" t="s">
        <v>12054</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21</v>
      </c>
      <c r="C83" s="26" t="s">
        <v>12055</v>
      </c>
      <c r="D83" t="s">
        <v>506</v>
      </c>
      <c r="E83" s="27" t="s">
        <v>12056</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ht="25">
      <c r="A87" s="1" t="s">
        <v>504</v>
      </c>
      <c r="B87" s="1">
        <v>14</v>
      </c>
      <c r="C87" s="26" t="s">
        <v>12057</v>
      </c>
      <c r="D87" t="s">
        <v>506</v>
      </c>
      <c r="E87" s="27" t="s">
        <v>12058</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17</v>
      </c>
      <c r="C91" s="26" t="s">
        <v>2355</v>
      </c>
      <c r="D91" t="s">
        <v>506</v>
      </c>
      <c r="E91" s="27" t="s">
        <v>2356</v>
      </c>
      <c r="F91" s="28" t="s">
        <v>567</v>
      </c>
      <c r="G91" s="29">
        <v>30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934</v>
      </c>
    </row>
    <row r="94">
      <c r="A94" s="1" t="s">
        <v>513</v>
      </c>
      <c r="E94" s="27" t="s">
        <v>514</v>
      </c>
    </row>
    <row r="95">
      <c r="A95" s="1" t="s">
        <v>504</v>
      </c>
      <c r="B95" s="1">
        <v>16</v>
      </c>
      <c r="C95" s="26" t="s">
        <v>12059</v>
      </c>
      <c r="D95" t="s">
        <v>506</v>
      </c>
      <c r="E95" s="27" t="s">
        <v>12060</v>
      </c>
      <c r="F95" s="28" t="s">
        <v>519</v>
      </c>
      <c r="G95" s="29">
        <v>45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3327</v>
      </c>
    </row>
    <row r="98">
      <c r="A98" s="1" t="s">
        <v>513</v>
      </c>
      <c r="E98" s="27" t="s">
        <v>514</v>
      </c>
    </row>
    <row r="99">
      <c r="A99" s="1" t="s">
        <v>504</v>
      </c>
      <c r="B99" s="1">
        <v>18</v>
      </c>
      <c r="C99" s="26" t="s">
        <v>12061</v>
      </c>
      <c r="D99" t="s">
        <v>506</v>
      </c>
      <c r="E99" s="27" t="s">
        <v>12062</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28</v>
      </c>
      <c r="C103" s="26" t="s">
        <v>12063</v>
      </c>
      <c r="D103" t="s">
        <v>506</v>
      </c>
      <c r="E103" s="27" t="s">
        <v>12064</v>
      </c>
      <c r="F103" s="28" t="s">
        <v>519</v>
      </c>
      <c r="G103" s="29">
        <v>3</v>
      </c>
      <c r="H103" s="28">
        <v>0</v>
      </c>
      <c r="I103" s="30">
        <f>ROUND(G103*H103,P4)</f>
        <v>0</v>
      </c>
      <c r="L103" s="30">
        <v>0</v>
      </c>
      <c r="M103" s="24">
        <f>ROUND(G103*L103,P4)</f>
        <v>0</v>
      </c>
      <c r="N103" s="25" t="s">
        <v>509</v>
      </c>
      <c r="O103" s="31">
        <f>M103*AA103</f>
        <v>0</v>
      </c>
      <c r="P103" s="1">
        <v>3</v>
      </c>
      <c r="AA103" s="1">
        <f>IF(P103=1,$O$3,IF(P103=2,$O$4,$O$5))</f>
        <v>0</v>
      </c>
    </row>
    <row r="104">
      <c r="A104" s="1" t="s">
        <v>510</v>
      </c>
      <c r="E104" s="27" t="s">
        <v>12065</v>
      </c>
    </row>
    <row r="105" ht="26">
      <c r="A105" s="1" t="s">
        <v>511</v>
      </c>
      <c r="E105" s="32" t="s">
        <v>673</v>
      </c>
    </row>
    <row r="106">
      <c r="A106" s="1" t="s">
        <v>513</v>
      </c>
      <c r="E106" s="27" t="s">
        <v>514</v>
      </c>
    </row>
    <row r="107">
      <c r="A107" s="1" t="s">
        <v>504</v>
      </c>
      <c r="B107" s="1">
        <v>22</v>
      </c>
      <c r="C107" s="26" t="s">
        <v>2752</v>
      </c>
      <c r="D107" t="s">
        <v>506</v>
      </c>
      <c r="E107" s="27" t="s">
        <v>2753</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25</v>
      </c>
      <c r="C111" s="26" t="s">
        <v>2645</v>
      </c>
      <c r="D111" t="s">
        <v>506</v>
      </c>
      <c r="E111" s="27" t="s">
        <v>2646</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673</v>
      </c>
    </row>
    <row r="114">
      <c r="A114" s="1" t="s">
        <v>513</v>
      </c>
      <c r="E114" s="27" t="s">
        <v>514</v>
      </c>
    </row>
    <row r="115">
      <c r="A115" s="1" t="s">
        <v>504</v>
      </c>
      <c r="B115" s="1">
        <v>23</v>
      </c>
      <c r="C115" s="26" t="s">
        <v>2724</v>
      </c>
      <c r="D115" t="s">
        <v>506</v>
      </c>
      <c r="E115" s="27" t="s">
        <v>2725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24</v>
      </c>
      <c r="C119" s="26" t="s">
        <v>2647</v>
      </c>
      <c r="D119" t="s">
        <v>506</v>
      </c>
      <c r="E119" s="27" t="s">
        <v>2648</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27</v>
      </c>
      <c r="C123" s="26" t="s">
        <v>12066</v>
      </c>
      <c r="D123" t="s">
        <v>506</v>
      </c>
      <c r="E123" s="27" t="s">
        <v>12067</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13">
      <c r="A127" s="1" t="s">
        <v>501</v>
      </c>
      <c r="C127" s="22" t="s">
        <v>2664</v>
      </c>
      <c r="E127" s="23" t="s">
        <v>2665</v>
      </c>
      <c r="L127" s="24">
        <f>SUMIFS(L128:L155,A128:A155,"P")</f>
        <v>0</v>
      </c>
      <c r="M127" s="24">
        <f>SUMIFS(M128:M155,A128:A155,"P")</f>
        <v>0</v>
      </c>
      <c r="N127" s="25"/>
    </row>
    <row r="128" ht="25">
      <c r="A128" s="1" t="s">
        <v>504</v>
      </c>
      <c r="B128" s="1">
        <v>33</v>
      </c>
      <c r="C128" s="26" t="s">
        <v>2033</v>
      </c>
      <c r="D128" t="s">
        <v>506</v>
      </c>
      <c r="E128" s="27" t="s">
        <v>2034</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529</v>
      </c>
    </row>
    <row r="131">
      <c r="A131" s="1" t="s">
        <v>513</v>
      </c>
      <c r="E131" s="27" t="s">
        <v>514</v>
      </c>
    </row>
    <row r="132" ht="37.5">
      <c r="A132" s="1" t="s">
        <v>504</v>
      </c>
      <c r="B132" s="1">
        <v>32</v>
      </c>
      <c r="C132" s="26" t="s">
        <v>2035</v>
      </c>
      <c r="D132" t="s">
        <v>506</v>
      </c>
      <c r="E132" s="27" t="s">
        <v>2036</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521</v>
      </c>
    </row>
    <row r="135">
      <c r="A135" s="1" t="s">
        <v>513</v>
      </c>
      <c r="E135" s="27" t="s">
        <v>514</v>
      </c>
    </row>
    <row r="136">
      <c r="A136" s="1" t="s">
        <v>504</v>
      </c>
      <c r="B136" s="1">
        <v>35</v>
      </c>
      <c r="C136" s="26" t="s">
        <v>12068</v>
      </c>
      <c r="D136" t="s">
        <v>506</v>
      </c>
      <c r="E136" s="27" t="s">
        <v>12069</v>
      </c>
      <c r="F136" s="28" t="s">
        <v>519</v>
      </c>
      <c r="G136" s="29">
        <v>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544</v>
      </c>
    </row>
    <row r="139">
      <c r="A139" s="1" t="s">
        <v>513</v>
      </c>
      <c r="E139" s="27" t="s">
        <v>514</v>
      </c>
    </row>
    <row r="140" ht="25">
      <c r="A140" s="1" t="s">
        <v>504</v>
      </c>
      <c r="B140" s="1">
        <v>36</v>
      </c>
      <c r="C140" s="26" t="s">
        <v>12070</v>
      </c>
      <c r="D140" t="s">
        <v>506</v>
      </c>
      <c r="E140" s="27" t="s">
        <v>12071</v>
      </c>
      <c r="F140" s="28" t="s">
        <v>519</v>
      </c>
      <c r="G140" s="29">
        <v>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544</v>
      </c>
    </row>
    <row r="143">
      <c r="A143" s="1" t="s">
        <v>513</v>
      </c>
      <c r="E143" s="27" t="s">
        <v>514</v>
      </c>
    </row>
    <row r="144">
      <c r="A144" s="1" t="s">
        <v>504</v>
      </c>
      <c r="B144" s="1">
        <v>34</v>
      </c>
      <c r="C144" s="26" t="s">
        <v>2040</v>
      </c>
      <c r="D144" t="s">
        <v>506</v>
      </c>
      <c r="E144" s="27" t="s">
        <v>2041</v>
      </c>
      <c r="F144" s="28" t="s">
        <v>540</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678</v>
      </c>
    </row>
    <row r="147">
      <c r="A147" s="1" t="s">
        <v>513</v>
      </c>
      <c r="E147" s="27" t="s">
        <v>514</v>
      </c>
    </row>
    <row r="148">
      <c r="A148" s="1" t="s">
        <v>504</v>
      </c>
      <c r="B148" s="1">
        <v>30</v>
      </c>
      <c r="C148" s="26" t="s">
        <v>2042</v>
      </c>
      <c r="D148" t="s">
        <v>506</v>
      </c>
      <c r="E148" s="27" t="s">
        <v>2043</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844</v>
      </c>
    </row>
    <row r="151">
      <c r="A151" s="1" t="s">
        <v>513</v>
      </c>
      <c r="E151" s="27" t="s">
        <v>514</v>
      </c>
    </row>
    <row r="152">
      <c r="A152" s="1" t="s">
        <v>504</v>
      </c>
      <c r="B152" s="1">
        <v>31</v>
      </c>
      <c r="C152" s="26" t="s">
        <v>1271</v>
      </c>
      <c r="D152" t="s">
        <v>506</v>
      </c>
      <c r="E152" s="27" t="s">
        <v>1272</v>
      </c>
      <c r="F152" s="28" t="s">
        <v>540</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718</v>
      </c>
    </row>
    <row r="155">
      <c r="A155" s="1" t="s">
        <v>513</v>
      </c>
      <c r="E155" s="27" t="s">
        <v>514</v>
      </c>
    </row>
    <row r="156" ht="13">
      <c r="A156" s="1" t="s">
        <v>501</v>
      </c>
      <c r="C156" s="22" t="s">
        <v>2681</v>
      </c>
      <c r="E156" s="23" t="s">
        <v>2682</v>
      </c>
      <c r="L156" s="24">
        <f>SUMIFS(L157:L160,A157:A160,"P")</f>
        <v>0</v>
      </c>
      <c r="M156" s="24">
        <f>SUMIFS(M157:M160,A157:A160,"P")</f>
        <v>0</v>
      </c>
      <c r="N156" s="25"/>
    </row>
    <row r="157" ht="25">
      <c r="A157" s="1" t="s">
        <v>504</v>
      </c>
      <c r="B157" s="1">
        <v>37</v>
      </c>
      <c r="C157" s="26" t="s">
        <v>3383</v>
      </c>
      <c r="D157" t="s">
        <v>3384</v>
      </c>
      <c r="E157" s="27" t="s">
        <v>3385</v>
      </c>
      <c r="F157" s="28" t="s">
        <v>2694</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2695</v>
      </c>
    </row>
    <row r="159" ht="26">
      <c r="A159" s="1" t="s">
        <v>511</v>
      </c>
      <c r="E159" s="32" t="s">
        <v>1688</v>
      </c>
    </row>
    <row r="160" ht="25">
      <c r="A160" s="1" t="s">
        <v>513</v>
      </c>
      <c r="E16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12072</v>
      </c>
      <c r="E8" s="23" t="s">
        <v>427</v>
      </c>
      <c r="L8" s="24">
        <f>L9+L30+L59+L68+L109+L150+L223+L332</f>
        <v>0</v>
      </c>
      <c r="M8" s="24">
        <f>M9+M30+M59+M68+M109+M150+M223+M332</f>
        <v>0</v>
      </c>
      <c r="N8" s="25"/>
    </row>
    <row r="9" ht="13">
      <c r="A9" s="1" t="s">
        <v>501</v>
      </c>
      <c r="C9" s="22" t="s">
        <v>6959</v>
      </c>
      <c r="E9" s="23" t="s">
        <v>6960</v>
      </c>
      <c r="L9" s="24">
        <f>SUMIFS(L10:L29,A10:A29,"P")</f>
        <v>0</v>
      </c>
      <c r="M9" s="24">
        <f>SUMIFS(M10:M29,A10:A29,"P")</f>
        <v>0</v>
      </c>
      <c r="N9" s="25"/>
    </row>
    <row r="10" ht="25">
      <c r="A10" s="1" t="s">
        <v>504</v>
      </c>
      <c r="B10" s="1">
        <v>1</v>
      </c>
      <c r="C10" s="26" t="s">
        <v>3774</v>
      </c>
      <c r="D10" t="s">
        <v>3775</v>
      </c>
      <c r="E10" s="27" t="s">
        <v>3776</v>
      </c>
      <c r="F10" s="28" t="s">
        <v>2694</v>
      </c>
      <c r="G10" s="29">
        <v>59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12073</v>
      </c>
    </row>
    <row r="13" ht="25">
      <c r="A13" s="1" t="s">
        <v>513</v>
      </c>
      <c r="E13" s="27" t="s">
        <v>2695</v>
      </c>
    </row>
    <row r="14" ht="25">
      <c r="A14" s="1" t="s">
        <v>504</v>
      </c>
      <c r="B14" s="1">
        <v>2</v>
      </c>
      <c r="C14" s="26" t="s">
        <v>2691</v>
      </c>
      <c r="D14" t="s">
        <v>2692</v>
      </c>
      <c r="E14" s="27" t="s">
        <v>2693</v>
      </c>
      <c r="F14" s="28" t="s">
        <v>2694</v>
      </c>
      <c r="G14" s="29">
        <v>78</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12074</v>
      </c>
    </row>
    <row r="17" ht="25">
      <c r="A17" s="1" t="s">
        <v>513</v>
      </c>
      <c r="E17" s="27" t="s">
        <v>2695</v>
      </c>
    </row>
    <row r="18" ht="37.5">
      <c r="A18" s="1" t="s">
        <v>504</v>
      </c>
      <c r="B18" s="1">
        <v>3</v>
      </c>
      <c r="C18" s="26" t="s">
        <v>2699</v>
      </c>
      <c r="D18" t="s">
        <v>2700</v>
      </c>
      <c r="E18" s="27" t="s">
        <v>2701</v>
      </c>
      <c r="F18" s="28" t="s">
        <v>2694</v>
      </c>
      <c r="G18" s="29">
        <v>7</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969</v>
      </c>
    </row>
    <row r="21" ht="25">
      <c r="A21" s="1" t="s">
        <v>513</v>
      </c>
      <c r="E21" s="27" t="s">
        <v>2695</v>
      </c>
    </row>
    <row r="22" ht="25">
      <c r="A22" s="1" t="s">
        <v>504</v>
      </c>
      <c r="B22" s="1">
        <v>4</v>
      </c>
      <c r="C22" s="26" t="s">
        <v>2705</v>
      </c>
      <c r="D22" t="s">
        <v>2706</v>
      </c>
      <c r="E22" s="27" t="s">
        <v>2707</v>
      </c>
      <c r="F22" s="28" t="s">
        <v>2694</v>
      </c>
      <c r="G22" s="29">
        <v>0.5</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1929</v>
      </c>
    </row>
    <row r="25" ht="25">
      <c r="A25" s="1" t="s">
        <v>513</v>
      </c>
      <c r="E25" s="27" t="s">
        <v>2695</v>
      </c>
    </row>
    <row r="26" ht="25">
      <c r="A26" s="1" t="s">
        <v>504</v>
      </c>
      <c r="B26" s="1">
        <v>5</v>
      </c>
      <c r="C26" s="26" t="s">
        <v>7146</v>
      </c>
      <c r="D26" t="s">
        <v>7147</v>
      </c>
      <c r="E26" s="27" t="s">
        <v>7148</v>
      </c>
      <c r="F26" s="28" t="s">
        <v>2694</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12075</v>
      </c>
    </row>
    <row r="29" ht="25">
      <c r="A29" s="1" t="s">
        <v>513</v>
      </c>
      <c r="E29" s="27" t="s">
        <v>2695</v>
      </c>
    </row>
    <row r="30" ht="13">
      <c r="A30" s="1" t="s">
        <v>501</v>
      </c>
      <c r="C30" s="22" t="s">
        <v>600</v>
      </c>
      <c r="E30" s="23" t="s">
        <v>560</v>
      </c>
      <c r="L30" s="24">
        <f>SUMIFS(L31:L58,A31:A58,"P")</f>
        <v>0</v>
      </c>
      <c r="M30" s="24">
        <f>SUMIFS(M31:M58,A31:A58,"P")</f>
        <v>0</v>
      </c>
      <c r="N30" s="25"/>
    </row>
    <row r="31">
      <c r="A31" s="1" t="s">
        <v>504</v>
      </c>
      <c r="B31" s="1">
        <v>6</v>
      </c>
      <c r="C31" s="26" t="s">
        <v>1639</v>
      </c>
      <c r="D31" t="s">
        <v>506</v>
      </c>
      <c r="E31" s="27" t="s">
        <v>1640</v>
      </c>
      <c r="F31" s="28" t="s">
        <v>563</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7034</v>
      </c>
    </row>
    <row r="33" ht="78">
      <c r="A33" s="1" t="s">
        <v>511</v>
      </c>
      <c r="E33" s="32" t="s">
        <v>12076</v>
      </c>
    </row>
    <row r="34">
      <c r="A34" s="1" t="s">
        <v>513</v>
      </c>
      <c r="E34" s="27" t="s">
        <v>514</v>
      </c>
    </row>
    <row r="35">
      <c r="A35" s="1" t="s">
        <v>504</v>
      </c>
      <c r="B35" s="1">
        <v>7</v>
      </c>
      <c r="C35" s="26" t="s">
        <v>4057</v>
      </c>
      <c r="D35" t="s">
        <v>506</v>
      </c>
      <c r="E35" s="27" t="s">
        <v>4058</v>
      </c>
      <c r="F35" s="28" t="s">
        <v>563</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7036</v>
      </c>
    </row>
    <row r="37" ht="26">
      <c r="A37" s="1" t="s">
        <v>511</v>
      </c>
      <c r="E37" s="32" t="s">
        <v>12077</v>
      </c>
    </row>
    <row r="38">
      <c r="A38" s="1" t="s">
        <v>513</v>
      </c>
      <c r="E38" s="27" t="s">
        <v>514</v>
      </c>
    </row>
    <row r="39">
      <c r="A39" s="1" t="s">
        <v>504</v>
      </c>
      <c r="B39" s="1">
        <v>8</v>
      </c>
      <c r="C39" s="26" t="s">
        <v>7111</v>
      </c>
      <c r="D39" t="s">
        <v>506</v>
      </c>
      <c r="E39" s="27" t="s">
        <v>7112</v>
      </c>
      <c r="F39" s="28" t="s">
        <v>567</v>
      </c>
      <c r="G39" s="29">
        <v>18</v>
      </c>
      <c r="H39" s="28">
        <v>0</v>
      </c>
      <c r="I39" s="30">
        <f>ROUND(G39*H39,P4)</f>
        <v>0</v>
      </c>
      <c r="L39" s="30">
        <v>0</v>
      </c>
      <c r="M39" s="24">
        <f>ROUND(G39*L39,P4)</f>
        <v>0</v>
      </c>
      <c r="N39" s="25" t="s">
        <v>509</v>
      </c>
      <c r="O39" s="31">
        <f>M39*AA39</f>
        <v>0</v>
      </c>
      <c r="P39" s="1">
        <v>3</v>
      </c>
      <c r="AA39" s="1">
        <f>IF(P39=1,$O$3,IF(P39=2,$O$4,$O$5))</f>
        <v>0</v>
      </c>
    </row>
    <row r="40">
      <c r="A40" s="1" t="s">
        <v>510</v>
      </c>
      <c r="E40" s="27" t="s">
        <v>12078</v>
      </c>
    </row>
    <row r="41" ht="26">
      <c r="A41" s="1" t="s">
        <v>511</v>
      </c>
      <c r="E41" s="32" t="s">
        <v>12079</v>
      </c>
    </row>
    <row r="42">
      <c r="A42" s="1" t="s">
        <v>513</v>
      </c>
      <c r="E42" s="27" t="s">
        <v>514</v>
      </c>
    </row>
    <row r="43">
      <c r="A43" s="1" t="s">
        <v>504</v>
      </c>
      <c r="B43" s="1">
        <v>9</v>
      </c>
      <c r="C43" s="26" t="s">
        <v>569</v>
      </c>
      <c r="D43" t="s">
        <v>506</v>
      </c>
      <c r="E43" s="27" t="s">
        <v>570</v>
      </c>
      <c r="F43" s="28" t="s">
        <v>563</v>
      </c>
      <c r="G43" s="29">
        <v>548</v>
      </c>
      <c r="H43" s="28">
        <v>0</v>
      </c>
      <c r="I43" s="30">
        <f>ROUND(G43*H43,P4)</f>
        <v>0</v>
      </c>
      <c r="L43" s="30">
        <v>0</v>
      </c>
      <c r="M43" s="24">
        <f>ROUND(G43*L43,P4)</f>
        <v>0</v>
      </c>
      <c r="N43" s="25" t="s">
        <v>509</v>
      </c>
      <c r="O43" s="31">
        <f>M43*AA43</f>
        <v>0</v>
      </c>
      <c r="P43" s="1">
        <v>3</v>
      </c>
      <c r="AA43" s="1">
        <f>IF(P43=1,$O$3,IF(P43=2,$O$4,$O$5))</f>
        <v>0</v>
      </c>
    </row>
    <row r="44">
      <c r="A44" s="1" t="s">
        <v>510</v>
      </c>
      <c r="E44" s="27" t="s">
        <v>12080</v>
      </c>
    </row>
    <row r="45" ht="65">
      <c r="A45" s="1" t="s">
        <v>511</v>
      </c>
      <c r="E45" s="32" t="s">
        <v>12081</v>
      </c>
    </row>
    <row r="46">
      <c r="A46" s="1" t="s">
        <v>513</v>
      </c>
      <c r="E46" s="27" t="s">
        <v>514</v>
      </c>
    </row>
    <row r="47">
      <c r="A47" s="1" t="s">
        <v>504</v>
      </c>
      <c r="B47" s="1">
        <v>10</v>
      </c>
      <c r="C47" s="26" t="s">
        <v>4069</v>
      </c>
      <c r="D47" t="s">
        <v>506</v>
      </c>
      <c r="E47" s="27" t="s">
        <v>4070</v>
      </c>
      <c r="F47" s="28" t="s">
        <v>1553</v>
      </c>
      <c r="G47" s="29">
        <v>1109</v>
      </c>
      <c r="H47" s="28">
        <v>0</v>
      </c>
      <c r="I47" s="30">
        <f>ROUND(G47*H47,P4)</f>
        <v>0</v>
      </c>
      <c r="L47" s="30">
        <v>0</v>
      </c>
      <c r="M47" s="24">
        <f>ROUND(G47*L47,P4)</f>
        <v>0</v>
      </c>
      <c r="N47" s="25" t="s">
        <v>509</v>
      </c>
      <c r="O47" s="31">
        <f>M47*AA47</f>
        <v>0</v>
      </c>
      <c r="P47" s="1">
        <v>3</v>
      </c>
      <c r="AA47" s="1">
        <f>IF(P47=1,$O$3,IF(P47=2,$O$4,$O$5))</f>
        <v>0</v>
      </c>
    </row>
    <row r="48">
      <c r="A48" s="1" t="s">
        <v>510</v>
      </c>
      <c r="E48" s="27" t="s">
        <v>12082</v>
      </c>
    </row>
    <row r="49" ht="52">
      <c r="A49" s="1" t="s">
        <v>511</v>
      </c>
      <c r="E49" s="32" t="s">
        <v>12083</v>
      </c>
    </row>
    <row r="50">
      <c r="A50" s="1" t="s">
        <v>513</v>
      </c>
      <c r="E50" s="27" t="s">
        <v>514</v>
      </c>
    </row>
    <row r="51">
      <c r="A51" s="1" t="s">
        <v>504</v>
      </c>
      <c r="B51" s="1">
        <v>11</v>
      </c>
      <c r="C51" s="26" t="s">
        <v>5193</v>
      </c>
      <c r="D51" t="s">
        <v>506</v>
      </c>
      <c r="E51" s="27" t="s">
        <v>5194</v>
      </c>
      <c r="F51" s="28" t="s">
        <v>1553</v>
      </c>
      <c r="G51" s="29">
        <v>1109</v>
      </c>
      <c r="H51" s="28">
        <v>0</v>
      </c>
      <c r="I51" s="30">
        <f>ROUND(G51*H51,P4)</f>
        <v>0</v>
      </c>
      <c r="L51" s="30">
        <v>0</v>
      </c>
      <c r="M51" s="24">
        <f>ROUND(G51*L51,P4)</f>
        <v>0</v>
      </c>
      <c r="N51" s="25" t="s">
        <v>509</v>
      </c>
      <c r="O51" s="31">
        <f>M51*AA51</f>
        <v>0</v>
      </c>
      <c r="P51" s="1">
        <v>3</v>
      </c>
      <c r="AA51" s="1">
        <f>IF(P51=1,$O$3,IF(P51=2,$O$4,$O$5))</f>
        <v>0</v>
      </c>
    </row>
    <row r="52">
      <c r="A52" s="1" t="s">
        <v>510</v>
      </c>
      <c r="E52" s="27" t="s">
        <v>12082</v>
      </c>
    </row>
    <row r="53" ht="26">
      <c r="A53" s="1" t="s">
        <v>511</v>
      </c>
      <c r="E53" s="32" t="s">
        <v>12084</v>
      </c>
    </row>
    <row r="54">
      <c r="A54" s="1" t="s">
        <v>513</v>
      </c>
      <c r="E54" s="27" t="s">
        <v>514</v>
      </c>
    </row>
    <row r="55">
      <c r="A55" s="1" t="s">
        <v>504</v>
      </c>
      <c r="B55" s="1">
        <v>12</v>
      </c>
      <c r="C55" s="26" t="s">
        <v>7076</v>
      </c>
      <c r="D55" t="s">
        <v>506</v>
      </c>
      <c r="E55" s="27" t="s">
        <v>7077</v>
      </c>
      <c r="F55" s="28" t="s">
        <v>563</v>
      </c>
      <c r="G55" s="29">
        <v>30</v>
      </c>
      <c r="H55" s="28">
        <v>0</v>
      </c>
      <c r="I55" s="30">
        <f>ROUND(G55*H55,P4)</f>
        <v>0</v>
      </c>
      <c r="L55" s="30">
        <v>0</v>
      </c>
      <c r="M55" s="24">
        <f>ROUND(G55*L55,P4)</f>
        <v>0</v>
      </c>
      <c r="N55" s="25" t="s">
        <v>509</v>
      </c>
      <c r="O55" s="31">
        <f>M55*AA55</f>
        <v>0</v>
      </c>
      <c r="P55" s="1">
        <v>3</v>
      </c>
      <c r="AA55" s="1">
        <f>IF(P55=1,$O$3,IF(P55=2,$O$4,$O$5))</f>
        <v>0</v>
      </c>
    </row>
    <row r="56">
      <c r="A56" s="1" t="s">
        <v>510</v>
      </c>
      <c r="E56" s="27" t="s">
        <v>7155</v>
      </c>
    </row>
    <row r="57" ht="26">
      <c r="A57" s="1" t="s">
        <v>511</v>
      </c>
      <c r="E57" s="32" t="s">
        <v>12085</v>
      </c>
    </row>
    <row r="58">
      <c r="A58" s="1" t="s">
        <v>513</v>
      </c>
      <c r="E58" s="27" t="s">
        <v>514</v>
      </c>
    </row>
    <row r="59" ht="13">
      <c r="A59" s="1" t="s">
        <v>501</v>
      </c>
      <c r="C59" s="22" t="s">
        <v>604</v>
      </c>
      <c r="E59" s="23" t="s">
        <v>1641</v>
      </c>
      <c r="L59" s="24">
        <f>SUMIFS(L60:L67,A60:A67,"P")</f>
        <v>0</v>
      </c>
      <c r="M59" s="24">
        <f>SUMIFS(M60:M67,A60:A67,"P")</f>
        <v>0</v>
      </c>
      <c r="N59" s="25"/>
    </row>
    <row r="60">
      <c r="A60" s="1" t="s">
        <v>504</v>
      </c>
      <c r="B60" s="1">
        <v>13</v>
      </c>
      <c r="C60" s="26" t="s">
        <v>3840</v>
      </c>
      <c r="D60" t="s">
        <v>506</v>
      </c>
      <c r="E60" s="27" t="s">
        <v>3841</v>
      </c>
      <c r="F60" s="28" t="s">
        <v>563</v>
      </c>
      <c r="G60" s="29">
        <v>3.5</v>
      </c>
      <c r="H60" s="28">
        <v>0</v>
      </c>
      <c r="I60" s="30">
        <f>ROUND(G60*H60,P4)</f>
        <v>0</v>
      </c>
      <c r="L60" s="30">
        <v>0</v>
      </c>
      <c r="M60" s="24">
        <f>ROUND(G60*L60,P4)</f>
        <v>0</v>
      </c>
      <c r="N60" s="25" t="s">
        <v>509</v>
      </c>
      <c r="O60" s="31">
        <f>M60*AA60</f>
        <v>0</v>
      </c>
      <c r="P60" s="1">
        <v>3</v>
      </c>
      <c r="AA60" s="1">
        <f>IF(P60=1,$O$3,IF(P60=2,$O$4,$O$5))</f>
        <v>0</v>
      </c>
    </row>
    <row r="61">
      <c r="A61" s="1" t="s">
        <v>510</v>
      </c>
      <c r="E61" s="27" t="s">
        <v>12086</v>
      </c>
    </row>
    <row r="62" ht="26">
      <c r="A62" s="1" t="s">
        <v>511</v>
      </c>
      <c r="E62" s="32" t="s">
        <v>12087</v>
      </c>
    </row>
    <row r="63">
      <c r="A63" s="1" t="s">
        <v>513</v>
      </c>
      <c r="E63" s="27" t="s">
        <v>514</v>
      </c>
    </row>
    <row r="64">
      <c r="A64" s="1" t="s">
        <v>504</v>
      </c>
      <c r="B64" s="1">
        <v>14</v>
      </c>
      <c r="C64" s="26" t="s">
        <v>5199</v>
      </c>
      <c r="D64" t="s">
        <v>506</v>
      </c>
      <c r="E64" s="27" t="s">
        <v>5200</v>
      </c>
      <c r="F64" s="28" t="s">
        <v>563</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6967</v>
      </c>
    </row>
    <row r="66" ht="65">
      <c r="A66" s="1" t="s">
        <v>511</v>
      </c>
      <c r="E66" s="32" t="s">
        <v>12088</v>
      </c>
    </row>
    <row r="67">
      <c r="A67" s="1" t="s">
        <v>513</v>
      </c>
      <c r="E67" s="27" t="s">
        <v>514</v>
      </c>
    </row>
    <row r="68" ht="13">
      <c r="A68" s="1" t="s">
        <v>501</v>
      </c>
      <c r="C68" s="22" t="s">
        <v>1253</v>
      </c>
      <c r="E68" s="23" t="s">
        <v>1254</v>
      </c>
      <c r="L68" s="24">
        <f>SUMIFS(L69:L108,A69:A108,"P")</f>
        <v>0</v>
      </c>
      <c r="M68" s="24">
        <f>SUMIFS(M69:M108,A69:A108,"P")</f>
        <v>0</v>
      </c>
      <c r="N68" s="25"/>
    </row>
    <row r="69">
      <c r="A69" s="1" t="s">
        <v>504</v>
      </c>
      <c r="B69" s="1">
        <v>15</v>
      </c>
      <c r="C69" s="26" t="s">
        <v>575</v>
      </c>
      <c r="D69" t="s">
        <v>506</v>
      </c>
      <c r="E69" s="27" t="s">
        <v>576</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12089</v>
      </c>
    </row>
    <row r="71" ht="26">
      <c r="A71" s="1" t="s">
        <v>511</v>
      </c>
      <c r="E71" s="32" t="s">
        <v>12090</v>
      </c>
    </row>
    <row r="72">
      <c r="A72" s="1" t="s">
        <v>513</v>
      </c>
      <c r="E72" s="27" t="s">
        <v>514</v>
      </c>
    </row>
    <row r="73">
      <c r="A73" s="1" t="s">
        <v>504</v>
      </c>
      <c r="B73" s="1">
        <v>16</v>
      </c>
      <c r="C73" s="26" t="s">
        <v>577</v>
      </c>
      <c r="D73" t="s">
        <v>506</v>
      </c>
      <c r="E73" s="27" t="s">
        <v>578</v>
      </c>
      <c r="F73" s="28" t="s">
        <v>567</v>
      </c>
      <c r="G73" s="29">
        <v>960</v>
      </c>
      <c r="H73" s="28">
        <v>0</v>
      </c>
      <c r="I73" s="30">
        <f>ROUND(G73*H73,P4)</f>
        <v>0</v>
      </c>
      <c r="L73" s="30">
        <v>0</v>
      </c>
      <c r="M73" s="24">
        <f>ROUND(G73*L73,P4)</f>
        <v>0</v>
      </c>
      <c r="N73" s="25" t="s">
        <v>509</v>
      </c>
      <c r="O73" s="31">
        <f>M73*AA73</f>
        <v>0</v>
      </c>
      <c r="P73" s="1">
        <v>3</v>
      </c>
      <c r="AA73" s="1">
        <f>IF(P73=1,$O$3,IF(P73=2,$O$4,$O$5))</f>
        <v>0</v>
      </c>
    </row>
    <row r="74">
      <c r="A74" s="1" t="s">
        <v>510</v>
      </c>
      <c r="E74" s="27" t="s">
        <v>12091</v>
      </c>
    </row>
    <row r="75" ht="26">
      <c r="A75" s="1" t="s">
        <v>511</v>
      </c>
      <c r="E75" s="32" t="s">
        <v>12092</v>
      </c>
    </row>
    <row r="76">
      <c r="A76" s="1" t="s">
        <v>513</v>
      </c>
      <c r="E76" s="27" t="s">
        <v>514</v>
      </c>
    </row>
    <row r="77">
      <c r="A77" s="1" t="s">
        <v>504</v>
      </c>
      <c r="B77" s="1">
        <v>17</v>
      </c>
      <c r="C77" s="26" t="s">
        <v>580</v>
      </c>
      <c r="D77" t="s">
        <v>506</v>
      </c>
      <c r="E77" s="27" t="s">
        <v>581</v>
      </c>
      <c r="F77" s="28" t="s">
        <v>567</v>
      </c>
      <c r="G77" s="29">
        <v>154</v>
      </c>
      <c r="H77" s="28">
        <v>0</v>
      </c>
      <c r="I77" s="30">
        <f>ROUND(G77*H77,P4)</f>
        <v>0</v>
      </c>
      <c r="L77" s="30">
        <v>0</v>
      </c>
      <c r="M77" s="24">
        <f>ROUND(G77*L77,P4)</f>
        <v>0</v>
      </c>
      <c r="N77" s="25" t="s">
        <v>509</v>
      </c>
      <c r="O77" s="31">
        <f>M77*AA77</f>
        <v>0</v>
      </c>
      <c r="P77" s="1">
        <v>3</v>
      </c>
      <c r="AA77" s="1">
        <f>IF(P77=1,$O$3,IF(P77=2,$O$4,$O$5))</f>
        <v>0</v>
      </c>
    </row>
    <row r="78">
      <c r="A78" s="1" t="s">
        <v>510</v>
      </c>
      <c r="E78" s="27" t="s">
        <v>12091</v>
      </c>
    </row>
    <row r="79" ht="26">
      <c r="A79" s="1" t="s">
        <v>511</v>
      </c>
      <c r="E79" s="32" t="s">
        <v>12093</v>
      </c>
    </row>
    <row r="80">
      <c r="A80" s="1" t="s">
        <v>513</v>
      </c>
      <c r="E80" s="27" t="s">
        <v>514</v>
      </c>
    </row>
    <row r="81">
      <c r="A81" s="1" t="s">
        <v>504</v>
      </c>
      <c r="B81" s="1">
        <v>18</v>
      </c>
      <c r="C81" s="26" t="s">
        <v>1644</v>
      </c>
      <c r="D81" t="s">
        <v>506</v>
      </c>
      <c r="E81" s="27" t="s">
        <v>1645</v>
      </c>
      <c r="F81" s="28" t="s">
        <v>567</v>
      </c>
      <c r="G81" s="29">
        <v>259</v>
      </c>
      <c r="H81" s="28">
        <v>0</v>
      </c>
      <c r="I81" s="30">
        <f>ROUND(G81*H81,P4)</f>
        <v>0</v>
      </c>
      <c r="L81" s="30">
        <v>0</v>
      </c>
      <c r="M81" s="24">
        <f>ROUND(G81*L81,P4)</f>
        <v>0</v>
      </c>
      <c r="N81" s="25" t="s">
        <v>509</v>
      </c>
      <c r="O81" s="31">
        <f>M81*AA81</f>
        <v>0</v>
      </c>
      <c r="P81" s="1">
        <v>3</v>
      </c>
      <c r="AA81" s="1">
        <f>IF(P81=1,$O$3,IF(P81=2,$O$4,$O$5))</f>
        <v>0</v>
      </c>
    </row>
    <row r="82">
      <c r="A82" s="1" t="s">
        <v>510</v>
      </c>
      <c r="E82" s="27" t="s">
        <v>6970</v>
      </c>
    </row>
    <row r="83" ht="26">
      <c r="A83" s="1" t="s">
        <v>511</v>
      </c>
      <c r="E83" s="32" t="s">
        <v>12094</v>
      </c>
    </row>
    <row r="84">
      <c r="A84" s="1" t="s">
        <v>513</v>
      </c>
      <c r="E84" s="27" t="s">
        <v>514</v>
      </c>
    </row>
    <row r="85">
      <c r="A85" s="1" t="s">
        <v>504</v>
      </c>
      <c r="B85" s="1">
        <v>19</v>
      </c>
      <c r="C85" s="26" t="s">
        <v>583</v>
      </c>
      <c r="D85" t="s">
        <v>506</v>
      </c>
      <c r="E85" s="27" t="s">
        <v>584</v>
      </c>
      <c r="F85" s="28" t="s">
        <v>567</v>
      </c>
      <c r="G85" s="29">
        <v>137</v>
      </c>
      <c r="H85" s="28">
        <v>0</v>
      </c>
      <c r="I85" s="30">
        <f>ROUND(G85*H85,P4)</f>
        <v>0</v>
      </c>
      <c r="L85" s="30">
        <v>0</v>
      </c>
      <c r="M85" s="24">
        <f>ROUND(G85*L85,P4)</f>
        <v>0</v>
      </c>
      <c r="N85" s="25" t="s">
        <v>509</v>
      </c>
      <c r="O85" s="31">
        <f>M85*AA85</f>
        <v>0</v>
      </c>
      <c r="P85" s="1">
        <v>3</v>
      </c>
      <c r="AA85" s="1">
        <f>IF(P85=1,$O$3,IF(P85=2,$O$4,$O$5))</f>
        <v>0</v>
      </c>
    </row>
    <row r="86">
      <c r="A86" s="1" t="s">
        <v>510</v>
      </c>
      <c r="E86" s="27" t="s">
        <v>6970</v>
      </c>
    </row>
    <row r="87" ht="26">
      <c r="A87" s="1" t="s">
        <v>511</v>
      </c>
      <c r="E87" s="32" t="s">
        <v>12095</v>
      </c>
    </row>
    <row r="88">
      <c r="A88" s="1" t="s">
        <v>513</v>
      </c>
      <c r="E88" s="27" t="s">
        <v>514</v>
      </c>
    </row>
    <row r="89">
      <c r="A89" s="1" t="s">
        <v>504</v>
      </c>
      <c r="B89" s="1">
        <v>20</v>
      </c>
      <c r="C89" s="26" t="s">
        <v>587</v>
      </c>
      <c r="D89" t="s">
        <v>506</v>
      </c>
      <c r="E89" s="27" t="s">
        <v>588</v>
      </c>
      <c r="F89" s="28" t="s">
        <v>567</v>
      </c>
      <c r="G89" s="29">
        <v>1540</v>
      </c>
      <c r="H89" s="28">
        <v>0</v>
      </c>
      <c r="I89" s="30">
        <f>ROUND(G89*H89,P4)</f>
        <v>0</v>
      </c>
      <c r="L89" s="30">
        <v>0</v>
      </c>
      <c r="M89" s="24">
        <f>ROUND(G89*L89,P4)</f>
        <v>0</v>
      </c>
      <c r="N89" s="25" t="s">
        <v>509</v>
      </c>
      <c r="O89" s="31">
        <f>M89*AA89</f>
        <v>0</v>
      </c>
      <c r="P89" s="1">
        <v>3</v>
      </c>
      <c r="AA89" s="1">
        <f>IF(P89=1,$O$3,IF(P89=2,$O$4,$O$5))</f>
        <v>0</v>
      </c>
    </row>
    <row r="90">
      <c r="A90" s="1" t="s">
        <v>510</v>
      </c>
      <c r="E90" s="27" t="s">
        <v>12096</v>
      </c>
    </row>
    <row r="91" ht="26">
      <c r="A91" s="1" t="s">
        <v>511</v>
      </c>
      <c r="E91" s="32" t="s">
        <v>12097</v>
      </c>
    </row>
    <row r="92">
      <c r="A92" s="1" t="s">
        <v>513</v>
      </c>
      <c r="E92" s="27" t="s">
        <v>514</v>
      </c>
    </row>
    <row r="93" ht="25">
      <c r="A93" s="1" t="s">
        <v>504</v>
      </c>
      <c r="B93" s="1">
        <v>21</v>
      </c>
      <c r="C93" s="26" t="s">
        <v>590</v>
      </c>
      <c r="D93" t="s">
        <v>506</v>
      </c>
      <c r="E93" s="27" t="s">
        <v>591</v>
      </c>
      <c r="F93" s="28" t="s">
        <v>567</v>
      </c>
      <c r="G93" s="29">
        <v>1540</v>
      </c>
      <c r="H93" s="28">
        <v>0</v>
      </c>
      <c r="I93" s="30">
        <f>ROUND(G93*H93,P4)</f>
        <v>0</v>
      </c>
      <c r="L93" s="30">
        <v>0</v>
      </c>
      <c r="M93" s="24">
        <f>ROUND(G93*L93,P4)</f>
        <v>0</v>
      </c>
      <c r="N93" s="25" t="s">
        <v>509</v>
      </c>
      <c r="O93" s="31">
        <f>M93*AA93</f>
        <v>0</v>
      </c>
      <c r="P93" s="1">
        <v>3</v>
      </c>
      <c r="AA93" s="1">
        <f>IF(P93=1,$O$3,IF(P93=2,$O$4,$O$5))</f>
        <v>0</v>
      </c>
    </row>
    <row r="94">
      <c r="A94" s="1" t="s">
        <v>510</v>
      </c>
      <c r="E94" s="27" t="s">
        <v>6973</v>
      </c>
    </row>
    <row r="95" ht="26">
      <c r="A95" s="1" t="s">
        <v>511</v>
      </c>
      <c r="E95" s="32" t="s">
        <v>12098</v>
      </c>
    </row>
    <row r="96">
      <c r="A96" s="1" t="s">
        <v>513</v>
      </c>
      <c r="E96" s="27" t="s">
        <v>514</v>
      </c>
    </row>
    <row r="97" ht="25">
      <c r="A97" s="1" t="s">
        <v>504</v>
      </c>
      <c r="B97" s="1">
        <v>22</v>
      </c>
      <c r="C97" s="26" t="s">
        <v>12099</v>
      </c>
      <c r="D97" t="s">
        <v>506</v>
      </c>
      <c r="E97" s="27" t="s">
        <v>12100</v>
      </c>
      <c r="F97" s="28" t="s">
        <v>567</v>
      </c>
      <c r="G97" s="29">
        <v>15</v>
      </c>
      <c r="H97" s="28">
        <v>0</v>
      </c>
      <c r="I97" s="30">
        <f>ROUND(G97*H97,P4)</f>
        <v>0</v>
      </c>
      <c r="L97" s="30">
        <v>0</v>
      </c>
      <c r="M97" s="24">
        <f>ROUND(G97*L97,P4)</f>
        <v>0</v>
      </c>
      <c r="N97" s="25" t="s">
        <v>509</v>
      </c>
      <c r="O97" s="31">
        <f>M97*AA97</f>
        <v>0</v>
      </c>
      <c r="P97" s="1">
        <v>3</v>
      </c>
      <c r="AA97" s="1">
        <f>IF(P97=1,$O$3,IF(P97=2,$O$4,$O$5))</f>
        <v>0</v>
      </c>
    </row>
    <row r="98">
      <c r="A98" s="1" t="s">
        <v>510</v>
      </c>
      <c r="E98" s="27" t="s">
        <v>12101</v>
      </c>
    </row>
    <row r="99" ht="26">
      <c r="A99" s="1" t="s">
        <v>511</v>
      </c>
      <c r="E99" s="32" t="s">
        <v>12102</v>
      </c>
    </row>
    <row r="100">
      <c r="A100" s="1" t="s">
        <v>513</v>
      </c>
      <c r="E100" s="27" t="s">
        <v>514</v>
      </c>
    </row>
    <row r="101" ht="25">
      <c r="A101" s="1" t="s">
        <v>504</v>
      </c>
      <c r="B101" s="1">
        <v>23</v>
      </c>
      <c r="C101" s="26" t="s">
        <v>7025</v>
      </c>
      <c r="D101" t="s">
        <v>506</v>
      </c>
      <c r="E101" s="27" t="s">
        <v>7026</v>
      </c>
      <c r="F101" s="28" t="s">
        <v>567</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6970</v>
      </c>
    </row>
    <row r="103" ht="26">
      <c r="A103" s="1" t="s">
        <v>511</v>
      </c>
      <c r="E103" s="32" t="s">
        <v>12103</v>
      </c>
    </row>
    <row r="104">
      <c r="A104" s="1" t="s">
        <v>513</v>
      </c>
      <c r="E104" s="27" t="s">
        <v>514</v>
      </c>
    </row>
    <row r="105" ht="25">
      <c r="A105" s="1" t="s">
        <v>504</v>
      </c>
      <c r="B105" s="1">
        <v>24</v>
      </c>
      <c r="C105" s="26" t="s">
        <v>1269</v>
      </c>
      <c r="D105" t="s">
        <v>506</v>
      </c>
      <c r="E105" s="27" t="s">
        <v>1270</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6975</v>
      </c>
    </row>
    <row r="107" ht="26">
      <c r="A107" s="1" t="s">
        <v>511</v>
      </c>
      <c r="E107" s="32" t="s">
        <v>12104</v>
      </c>
    </row>
    <row r="108">
      <c r="A108" s="1" t="s">
        <v>513</v>
      </c>
      <c r="E108" s="27" t="s">
        <v>514</v>
      </c>
    </row>
    <row r="109" ht="13">
      <c r="A109" s="1" t="s">
        <v>501</v>
      </c>
      <c r="C109" s="22" t="s">
        <v>2015</v>
      </c>
      <c r="E109" s="23" t="s">
        <v>6922</v>
      </c>
      <c r="L109" s="24">
        <f>SUMIFS(L110:L149,A110:A149,"P")</f>
        <v>0</v>
      </c>
      <c r="M109" s="24">
        <f>SUMIFS(M110:M149,A110:A149,"P")</f>
        <v>0</v>
      </c>
      <c r="N109" s="25"/>
    </row>
    <row r="110">
      <c r="A110" s="1" t="s">
        <v>504</v>
      </c>
      <c r="B110" s="1">
        <v>25</v>
      </c>
      <c r="C110" s="26" t="s">
        <v>2342</v>
      </c>
      <c r="D110" t="s">
        <v>506</v>
      </c>
      <c r="E110" s="27" t="s">
        <v>2343</v>
      </c>
      <c r="F110" s="28" t="s">
        <v>567</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6923</v>
      </c>
    </row>
    <row r="112" ht="26">
      <c r="A112" s="1" t="s">
        <v>511</v>
      </c>
      <c r="E112" s="32" t="s">
        <v>12105</v>
      </c>
    </row>
    <row r="113">
      <c r="A113" s="1" t="s">
        <v>513</v>
      </c>
      <c r="E113" s="27" t="s">
        <v>514</v>
      </c>
    </row>
    <row r="114">
      <c r="A114" s="1" t="s">
        <v>504</v>
      </c>
      <c r="B114" s="1">
        <v>26</v>
      </c>
      <c r="C114" s="26" t="s">
        <v>2344</v>
      </c>
      <c r="D114" t="s">
        <v>506</v>
      </c>
      <c r="E114" s="27" t="s">
        <v>2345</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12106</v>
      </c>
    </row>
    <row r="116" ht="26">
      <c r="A116" s="1" t="s">
        <v>511</v>
      </c>
      <c r="E116" s="32" t="s">
        <v>12107</v>
      </c>
    </row>
    <row r="117">
      <c r="A117" s="1" t="s">
        <v>513</v>
      </c>
      <c r="E117" s="27" t="s">
        <v>514</v>
      </c>
    </row>
    <row r="118">
      <c r="A118" s="1" t="s">
        <v>504</v>
      </c>
      <c r="B118" s="1">
        <v>27</v>
      </c>
      <c r="C118" s="26" t="s">
        <v>2176</v>
      </c>
      <c r="D118" t="s">
        <v>506</v>
      </c>
      <c r="E118" s="27" t="s">
        <v>2177</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12108</v>
      </c>
    </row>
    <row r="120" ht="52">
      <c r="A120" s="1" t="s">
        <v>511</v>
      </c>
      <c r="E120" s="32" t="s">
        <v>12109</v>
      </c>
    </row>
    <row r="121">
      <c r="A121" s="1" t="s">
        <v>513</v>
      </c>
      <c r="E121" s="27" t="s">
        <v>514</v>
      </c>
    </row>
    <row r="122">
      <c r="A122" s="1" t="s">
        <v>504</v>
      </c>
      <c r="B122" s="1">
        <v>28</v>
      </c>
      <c r="C122" s="26" t="s">
        <v>2178</v>
      </c>
      <c r="D122" t="s">
        <v>506</v>
      </c>
      <c r="E122" s="27" t="s">
        <v>2179</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6925</v>
      </c>
    </row>
    <row r="124" ht="26">
      <c r="A124" s="1" t="s">
        <v>511</v>
      </c>
      <c r="E124" s="32" t="s">
        <v>12110</v>
      </c>
    </row>
    <row r="125">
      <c r="A125" s="1" t="s">
        <v>513</v>
      </c>
      <c r="E125" s="27" t="s">
        <v>514</v>
      </c>
    </row>
    <row r="126">
      <c r="A126" s="1" t="s">
        <v>504</v>
      </c>
      <c r="B126" s="1">
        <v>29</v>
      </c>
      <c r="C126" s="26" t="s">
        <v>2180</v>
      </c>
      <c r="D126" t="s">
        <v>506</v>
      </c>
      <c r="E126" s="27" t="s">
        <v>2181</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6927</v>
      </c>
    </row>
    <row r="128" ht="52">
      <c r="A128" s="1" t="s">
        <v>511</v>
      </c>
      <c r="E128" s="32" t="s">
        <v>12111</v>
      </c>
    </row>
    <row r="129">
      <c r="A129" s="1" t="s">
        <v>513</v>
      </c>
      <c r="E129" s="27" t="s">
        <v>514</v>
      </c>
    </row>
    <row r="130">
      <c r="A130" s="1" t="s">
        <v>504</v>
      </c>
      <c r="B130" s="1">
        <v>30</v>
      </c>
      <c r="C130" s="26" t="s">
        <v>1649</v>
      </c>
      <c r="D130" t="s">
        <v>506</v>
      </c>
      <c r="E130" s="27" t="s">
        <v>1650</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6927</v>
      </c>
    </row>
    <row r="132" ht="65">
      <c r="A132" s="1" t="s">
        <v>511</v>
      </c>
      <c r="E132" s="32" t="s">
        <v>12112</v>
      </c>
    </row>
    <row r="133">
      <c r="A133" s="1" t="s">
        <v>513</v>
      </c>
      <c r="E133" s="27" t="s">
        <v>514</v>
      </c>
    </row>
    <row r="134" ht="25">
      <c r="A134" s="1" t="s">
        <v>504</v>
      </c>
      <c r="B134" s="1">
        <v>31</v>
      </c>
      <c r="C134" s="26" t="s">
        <v>12113</v>
      </c>
      <c r="D134" t="s">
        <v>506</v>
      </c>
      <c r="E134" s="27" t="s">
        <v>12114</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12115</v>
      </c>
    </row>
    <row r="136" ht="26">
      <c r="A136" s="1" t="s">
        <v>511</v>
      </c>
      <c r="E136" s="32" t="s">
        <v>7064</v>
      </c>
    </row>
    <row r="137">
      <c r="A137" s="1" t="s">
        <v>513</v>
      </c>
      <c r="E137" s="27" t="s">
        <v>514</v>
      </c>
    </row>
    <row r="138">
      <c r="A138" s="1" t="s">
        <v>504</v>
      </c>
      <c r="B138" s="1">
        <v>32</v>
      </c>
      <c r="C138" s="26" t="s">
        <v>7009</v>
      </c>
      <c r="D138" t="s">
        <v>506</v>
      </c>
      <c r="E138" s="27" t="s">
        <v>7010</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12116</v>
      </c>
    </row>
    <row r="140" ht="26">
      <c r="A140" s="1" t="s">
        <v>511</v>
      </c>
      <c r="E140" s="32" t="s">
        <v>12117</v>
      </c>
    </row>
    <row r="141">
      <c r="A141" s="1" t="s">
        <v>513</v>
      </c>
      <c r="E141" s="27" t="s">
        <v>514</v>
      </c>
    </row>
    <row r="142">
      <c r="A142" s="1" t="s">
        <v>504</v>
      </c>
      <c r="B142" s="1">
        <v>33</v>
      </c>
      <c r="C142" s="26" t="s">
        <v>2500</v>
      </c>
      <c r="D142" t="s">
        <v>506</v>
      </c>
      <c r="E142" s="27" t="s">
        <v>2501</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6937</v>
      </c>
    </row>
    <row r="144" ht="26">
      <c r="A144" s="1" t="s">
        <v>511</v>
      </c>
      <c r="E144" s="32" t="s">
        <v>12118</v>
      </c>
    </row>
    <row r="145">
      <c r="A145" s="1" t="s">
        <v>513</v>
      </c>
      <c r="E145" s="27" t="s">
        <v>514</v>
      </c>
    </row>
    <row r="146">
      <c r="A146" s="1" t="s">
        <v>504</v>
      </c>
      <c r="B146" s="1">
        <v>34</v>
      </c>
      <c r="C146" s="26" t="s">
        <v>2502</v>
      </c>
      <c r="D146" t="s">
        <v>506</v>
      </c>
      <c r="E146" s="27" t="s">
        <v>2503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6937</v>
      </c>
    </row>
    <row r="148" ht="26">
      <c r="A148" s="1" t="s">
        <v>511</v>
      </c>
      <c r="E148" s="32" t="s">
        <v>12119</v>
      </c>
    </row>
    <row r="149">
      <c r="A149" s="1" t="s">
        <v>513</v>
      </c>
      <c r="E149" s="27" t="s">
        <v>514</v>
      </c>
    </row>
    <row r="150" ht="13">
      <c r="A150" s="1" t="s">
        <v>501</v>
      </c>
      <c r="C150" s="22" t="s">
        <v>2580</v>
      </c>
      <c r="E150" s="23" t="s">
        <v>2581</v>
      </c>
      <c r="L150" s="24">
        <f>SUMIFS(L151:L222,A151:A222,"P")</f>
        <v>0</v>
      </c>
      <c r="M150" s="24">
        <f>SUMIFS(M151:M222,A151:A222,"P")</f>
        <v>0</v>
      </c>
      <c r="N150" s="25"/>
    </row>
    <row r="151">
      <c r="A151" s="1" t="s">
        <v>504</v>
      </c>
      <c r="B151" s="1">
        <v>35</v>
      </c>
      <c r="C151" s="26" t="s">
        <v>596</v>
      </c>
      <c r="D151" t="s">
        <v>506</v>
      </c>
      <c r="E151" s="27" t="s">
        <v>597</v>
      </c>
      <c r="F151" s="28" t="s">
        <v>567</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12120</v>
      </c>
    </row>
    <row r="153" ht="26">
      <c r="A153" s="1" t="s">
        <v>511</v>
      </c>
      <c r="E153" s="32" t="s">
        <v>12121</v>
      </c>
    </row>
    <row r="154">
      <c r="A154" s="1" t="s">
        <v>513</v>
      </c>
      <c r="E154" s="27" t="s">
        <v>514</v>
      </c>
    </row>
    <row r="155">
      <c r="A155" s="1" t="s">
        <v>504</v>
      </c>
      <c r="B155" s="1">
        <v>36</v>
      </c>
      <c r="C155" s="26" t="s">
        <v>2591</v>
      </c>
      <c r="D155" t="s">
        <v>506</v>
      </c>
      <c r="E155" s="27" t="s">
        <v>2592</v>
      </c>
      <c r="F155" s="28" t="s">
        <v>567</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12120</v>
      </c>
    </row>
    <row r="157" ht="26">
      <c r="A157" s="1" t="s">
        <v>511</v>
      </c>
      <c r="E157" s="32" t="s">
        <v>12122</v>
      </c>
    </row>
    <row r="158">
      <c r="A158" s="1" t="s">
        <v>513</v>
      </c>
      <c r="E158" s="27" t="s">
        <v>514</v>
      </c>
    </row>
    <row r="159">
      <c r="A159" s="1" t="s">
        <v>504</v>
      </c>
      <c r="B159" s="1">
        <v>37</v>
      </c>
      <c r="C159" s="26" t="s">
        <v>599</v>
      </c>
      <c r="D159" t="s">
        <v>4287</v>
      </c>
      <c r="E159" s="27" t="s">
        <v>601</v>
      </c>
      <c r="F159" s="28" t="s">
        <v>567</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12123</v>
      </c>
    </row>
    <row r="161" ht="26">
      <c r="A161" s="1" t="s">
        <v>511</v>
      </c>
      <c r="E161" s="32" t="s">
        <v>12124</v>
      </c>
    </row>
    <row r="162">
      <c r="A162" s="1" t="s">
        <v>513</v>
      </c>
      <c r="E162" s="27" t="s">
        <v>514</v>
      </c>
    </row>
    <row r="163">
      <c r="A163" s="1" t="s">
        <v>504</v>
      </c>
      <c r="B163" s="1">
        <v>38</v>
      </c>
      <c r="C163" s="26" t="s">
        <v>599</v>
      </c>
      <c r="D163" t="s">
        <v>4290</v>
      </c>
      <c r="E163" s="27" t="s">
        <v>601</v>
      </c>
      <c r="F163" s="28" t="s">
        <v>567</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12125</v>
      </c>
    </row>
    <row r="165" ht="26">
      <c r="A165" s="1" t="s">
        <v>511</v>
      </c>
      <c r="E165" s="32" t="s">
        <v>12126</v>
      </c>
    </row>
    <row r="166">
      <c r="A166" s="1" t="s">
        <v>513</v>
      </c>
      <c r="E166" s="27" t="s">
        <v>514</v>
      </c>
    </row>
    <row r="167">
      <c r="A167" s="1" t="s">
        <v>504</v>
      </c>
      <c r="B167" s="1">
        <v>39</v>
      </c>
      <c r="C167" s="26" t="s">
        <v>599</v>
      </c>
      <c r="D167" t="s">
        <v>4402</v>
      </c>
      <c r="E167" s="27" t="s">
        <v>601</v>
      </c>
      <c r="F167" s="28" t="s">
        <v>567</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12127</v>
      </c>
    </row>
    <row r="169" ht="26">
      <c r="A169" s="1" t="s">
        <v>511</v>
      </c>
      <c r="E169" s="32" t="s">
        <v>12128</v>
      </c>
    </row>
    <row r="170">
      <c r="A170" s="1" t="s">
        <v>513</v>
      </c>
      <c r="E170" s="27" t="s">
        <v>514</v>
      </c>
    </row>
    <row r="171">
      <c r="A171" s="1" t="s">
        <v>504</v>
      </c>
      <c r="B171" s="1">
        <v>40</v>
      </c>
      <c r="C171" s="26" t="s">
        <v>599</v>
      </c>
      <c r="D171" t="s">
        <v>4405</v>
      </c>
      <c r="E171" s="27" t="s">
        <v>601</v>
      </c>
      <c r="F171" s="28" t="s">
        <v>567</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12129</v>
      </c>
    </row>
    <row r="173" ht="26">
      <c r="A173" s="1" t="s">
        <v>511</v>
      </c>
      <c r="E173" s="32" t="s">
        <v>12130</v>
      </c>
    </row>
    <row r="174">
      <c r="A174" s="1" t="s">
        <v>513</v>
      </c>
      <c r="E174" s="27" t="s">
        <v>514</v>
      </c>
    </row>
    <row r="175" ht="25">
      <c r="A175" s="1" t="s">
        <v>504</v>
      </c>
      <c r="B175" s="1">
        <v>41</v>
      </c>
      <c r="C175" s="26" t="s">
        <v>12131</v>
      </c>
      <c r="D175" t="s">
        <v>506</v>
      </c>
      <c r="E175" s="27" t="s">
        <v>12132</v>
      </c>
      <c r="F175" s="28" t="s">
        <v>567</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12120</v>
      </c>
    </row>
    <row r="177" ht="26">
      <c r="A177" s="1" t="s">
        <v>511</v>
      </c>
      <c r="E177" s="32" t="s">
        <v>12133</v>
      </c>
    </row>
    <row r="178">
      <c r="A178" s="1" t="s">
        <v>513</v>
      </c>
      <c r="E178" s="27" t="s">
        <v>514</v>
      </c>
    </row>
    <row r="179">
      <c r="A179" s="1" t="s">
        <v>504</v>
      </c>
      <c r="B179" s="1">
        <v>42</v>
      </c>
      <c r="C179" s="26" t="s">
        <v>12134</v>
      </c>
      <c r="D179" t="s">
        <v>506</v>
      </c>
      <c r="E179" s="27" t="s">
        <v>12135</v>
      </c>
      <c r="F179" s="28" t="s">
        <v>567</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12120</v>
      </c>
    </row>
    <row r="181" ht="26">
      <c r="A181" s="1" t="s">
        <v>511</v>
      </c>
      <c r="E181" s="32" t="s">
        <v>12136</v>
      </c>
    </row>
    <row r="182">
      <c r="A182" s="1" t="s">
        <v>513</v>
      </c>
      <c r="E182" s="27" t="s">
        <v>514</v>
      </c>
    </row>
    <row r="183">
      <c r="A183" s="1" t="s">
        <v>504</v>
      </c>
      <c r="B183" s="1">
        <v>43</v>
      </c>
      <c r="C183" s="26" t="s">
        <v>11992</v>
      </c>
      <c r="D183" t="s">
        <v>506</v>
      </c>
      <c r="E183" s="27" t="s">
        <v>11993</v>
      </c>
      <c r="F183" s="28" t="s">
        <v>567</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12120</v>
      </c>
    </row>
    <row r="185" ht="26">
      <c r="A185" s="1" t="s">
        <v>511</v>
      </c>
      <c r="E185" s="32" t="s">
        <v>12137</v>
      </c>
    </row>
    <row r="186">
      <c r="A186" s="1" t="s">
        <v>513</v>
      </c>
      <c r="E186" s="27" t="s">
        <v>514</v>
      </c>
    </row>
    <row r="187">
      <c r="A187" s="1" t="s">
        <v>504</v>
      </c>
      <c r="B187" s="1">
        <v>44</v>
      </c>
      <c r="C187" s="26" t="s">
        <v>2025</v>
      </c>
      <c r="D187" t="s">
        <v>506</v>
      </c>
      <c r="E187" s="27" t="s">
        <v>2026</v>
      </c>
      <c r="F187" s="28" t="s">
        <v>567</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12120</v>
      </c>
    </row>
    <row r="189" ht="26">
      <c r="A189" s="1" t="s">
        <v>511</v>
      </c>
      <c r="E189" s="32" t="s">
        <v>12138</v>
      </c>
    </row>
    <row r="190">
      <c r="A190" s="1" t="s">
        <v>513</v>
      </c>
      <c r="E190" s="27" t="s">
        <v>514</v>
      </c>
    </row>
    <row r="191" ht="25">
      <c r="A191" s="1" t="s">
        <v>504</v>
      </c>
      <c r="B191" s="1">
        <v>45</v>
      </c>
      <c r="C191" s="26" t="s">
        <v>2027</v>
      </c>
      <c r="D191" t="s">
        <v>506</v>
      </c>
      <c r="E191" s="27" t="s">
        <v>2028</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6984</v>
      </c>
    </row>
    <row r="193" ht="26">
      <c r="A193" s="1" t="s">
        <v>511</v>
      </c>
      <c r="E193" s="32" t="s">
        <v>6985</v>
      </c>
    </row>
    <row r="194">
      <c r="A194" s="1" t="s">
        <v>513</v>
      </c>
      <c r="E194" s="27" t="s">
        <v>514</v>
      </c>
    </row>
    <row r="195" ht="25">
      <c r="A195" s="1" t="s">
        <v>504</v>
      </c>
      <c r="B195" s="1">
        <v>46</v>
      </c>
      <c r="C195" s="26" t="s">
        <v>610</v>
      </c>
      <c r="D195" t="s">
        <v>506</v>
      </c>
      <c r="E195" s="27" t="s">
        <v>611</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6984</v>
      </c>
    </row>
    <row r="197" ht="26">
      <c r="A197" s="1" t="s">
        <v>511</v>
      </c>
      <c r="E197" s="32" t="s">
        <v>12139</v>
      </c>
    </row>
    <row r="198">
      <c r="A198" s="1" t="s">
        <v>513</v>
      </c>
      <c r="E198" s="27" t="s">
        <v>514</v>
      </c>
    </row>
    <row r="199" ht="25">
      <c r="A199" s="1" t="s">
        <v>504</v>
      </c>
      <c r="B199" s="1">
        <v>47</v>
      </c>
      <c r="C199" s="26" t="s">
        <v>612</v>
      </c>
      <c r="D199" t="s">
        <v>506</v>
      </c>
      <c r="E199" s="27" t="s">
        <v>613</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6984</v>
      </c>
    </row>
    <row r="201" ht="26">
      <c r="A201" s="1" t="s">
        <v>511</v>
      </c>
      <c r="E201" s="32" t="s">
        <v>12140</v>
      </c>
    </row>
    <row r="202">
      <c r="A202" s="1" t="s">
        <v>513</v>
      </c>
      <c r="E202" s="27" t="s">
        <v>514</v>
      </c>
    </row>
    <row r="203" ht="25">
      <c r="A203" s="1" t="s">
        <v>504</v>
      </c>
      <c r="B203" s="1">
        <v>48</v>
      </c>
      <c r="C203" s="26" t="s">
        <v>2607</v>
      </c>
      <c r="D203" t="s">
        <v>506</v>
      </c>
      <c r="E203" s="27" t="s">
        <v>2608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6984</v>
      </c>
    </row>
    <row r="205" ht="26">
      <c r="A205" s="1" t="s">
        <v>511</v>
      </c>
      <c r="E205" s="32" t="s">
        <v>12141</v>
      </c>
    </row>
    <row r="206">
      <c r="A206" s="1" t="s">
        <v>513</v>
      </c>
      <c r="E206" s="27" t="s">
        <v>514</v>
      </c>
    </row>
    <row r="207" ht="25">
      <c r="A207" s="1" t="s">
        <v>504</v>
      </c>
      <c r="B207" s="1">
        <v>49</v>
      </c>
      <c r="C207" s="26" t="s">
        <v>11997</v>
      </c>
      <c r="D207" t="s">
        <v>506</v>
      </c>
      <c r="E207" s="27" t="s">
        <v>11998</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6984</v>
      </c>
    </row>
    <row r="209" ht="26">
      <c r="A209" s="1" t="s">
        <v>511</v>
      </c>
      <c r="E209" s="32" t="s">
        <v>12141</v>
      </c>
    </row>
    <row r="210">
      <c r="A210" s="1" t="s">
        <v>513</v>
      </c>
      <c r="E210" s="27" t="s">
        <v>514</v>
      </c>
    </row>
    <row r="211">
      <c r="A211" s="1" t="s">
        <v>504</v>
      </c>
      <c r="B211" s="1">
        <v>50</v>
      </c>
      <c r="C211" s="26" t="s">
        <v>2355</v>
      </c>
      <c r="D211" t="s">
        <v>506</v>
      </c>
      <c r="E211" s="27" t="s">
        <v>2356</v>
      </c>
      <c r="F211" s="28" t="s">
        <v>567</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6935</v>
      </c>
    </row>
    <row r="213" ht="26">
      <c r="A213" s="1" t="s">
        <v>511</v>
      </c>
      <c r="E213" s="32" t="s">
        <v>12142</v>
      </c>
    </row>
    <row r="214">
      <c r="A214" s="1" t="s">
        <v>513</v>
      </c>
      <c r="E214" s="27" t="s">
        <v>514</v>
      </c>
    </row>
    <row r="215">
      <c r="A215" s="1" t="s">
        <v>504</v>
      </c>
      <c r="B215" s="1">
        <v>51</v>
      </c>
      <c r="C215" s="26" t="s">
        <v>12143</v>
      </c>
      <c r="D215" t="s">
        <v>506</v>
      </c>
      <c r="E215" s="27" t="s">
        <v>12144</v>
      </c>
      <c r="F215" s="28" t="s">
        <v>567</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12145</v>
      </c>
    </row>
    <row r="217" ht="26">
      <c r="A217" s="1" t="s">
        <v>511</v>
      </c>
      <c r="E217" s="32" t="s">
        <v>12104</v>
      </c>
    </row>
    <row r="218">
      <c r="A218" s="1" t="s">
        <v>513</v>
      </c>
      <c r="E218" s="27" t="s">
        <v>514</v>
      </c>
    </row>
    <row r="219">
      <c r="A219" s="1" t="s">
        <v>504</v>
      </c>
      <c r="B219" s="1">
        <v>52</v>
      </c>
      <c r="C219" s="26" t="s">
        <v>2357</v>
      </c>
      <c r="D219" t="s">
        <v>506</v>
      </c>
      <c r="E219" s="27" t="s">
        <v>2358</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6937</v>
      </c>
    </row>
    <row r="221" ht="26">
      <c r="A221" s="1" t="s">
        <v>511</v>
      </c>
      <c r="E221" s="32" t="s">
        <v>12146</v>
      </c>
    </row>
    <row r="222">
      <c r="A222" s="1" t="s">
        <v>513</v>
      </c>
      <c r="E222" s="27" t="s">
        <v>514</v>
      </c>
    </row>
    <row r="223" ht="13">
      <c r="A223" s="1" t="s">
        <v>501</v>
      </c>
      <c r="C223" s="22" t="s">
        <v>12147</v>
      </c>
      <c r="E223" s="23" t="s">
        <v>12148</v>
      </c>
      <c r="L223" s="24">
        <f>SUMIFS(L224:L331,A224:A331,"P")</f>
        <v>0</v>
      </c>
      <c r="M223" s="24">
        <f>SUMIFS(M224:M331,A224:A331,"P")</f>
        <v>0</v>
      </c>
      <c r="N223" s="25"/>
    </row>
    <row r="224">
      <c r="A224" s="1" t="s">
        <v>504</v>
      </c>
      <c r="B224" s="1">
        <v>53</v>
      </c>
      <c r="C224" s="26" t="s">
        <v>12149</v>
      </c>
      <c r="D224" t="s">
        <v>506</v>
      </c>
      <c r="E224" s="27" t="s">
        <v>12150</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6992</v>
      </c>
    </row>
    <row r="226" ht="26">
      <c r="A226" s="1" t="s">
        <v>511</v>
      </c>
      <c r="E226" s="32" t="s">
        <v>12151</v>
      </c>
    </row>
    <row r="227">
      <c r="A227" s="1" t="s">
        <v>513</v>
      </c>
      <c r="E227" s="27" t="s">
        <v>514</v>
      </c>
    </row>
    <row r="228">
      <c r="A228" s="1" t="s">
        <v>504</v>
      </c>
      <c r="B228" s="1">
        <v>54</v>
      </c>
      <c r="C228" s="26" t="s">
        <v>12152</v>
      </c>
      <c r="D228" t="s">
        <v>506</v>
      </c>
      <c r="E228" s="27" t="s">
        <v>12153</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6992</v>
      </c>
    </row>
    <row r="230" ht="26">
      <c r="A230" s="1" t="s">
        <v>511</v>
      </c>
      <c r="E230" s="32" t="s">
        <v>12154</v>
      </c>
    </row>
    <row r="231">
      <c r="A231" s="1" t="s">
        <v>513</v>
      </c>
      <c r="E231" s="27" t="s">
        <v>514</v>
      </c>
    </row>
    <row r="232" ht="25">
      <c r="A232" s="1" t="s">
        <v>504</v>
      </c>
      <c r="B232" s="1">
        <v>55</v>
      </c>
      <c r="C232" s="26" t="s">
        <v>12155</v>
      </c>
      <c r="D232" t="s">
        <v>506</v>
      </c>
      <c r="E232" s="27" t="s">
        <v>12156</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12157</v>
      </c>
    </row>
    <row r="234" ht="26">
      <c r="A234" s="1" t="s">
        <v>511</v>
      </c>
      <c r="E234" s="32" t="s">
        <v>12158</v>
      </c>
    </row>
    <row r="235">
      <c r="A235" s="1" t="s">
        <v>513</v>
      </c>
      <c r="E235" s="27" t="s">
        <v>514</v>
      </c>
    </row>
    <row r="236">
      <c r="A236" s="1" t="s">
        <v>504</v>
      </c>
      <c r="B236" s="1">
        <v>56</v>
      </c>
      <c r="C236" s="26" t="s">
        <v>12159</v>
      </c>
      <c r="D236" t="s">
        <v>506</v>
      </c>
      <c r="E236" s="27" t="s">
        <v>12160</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12161</v>
      </c>
    </row>
    <row r="238" ht="26">
      <c r="A238" s="1" t="s">
        <v>511</v>
      </c>
      <c r="E238" s="32" t="s">
        <v>6951</v>
      </c>
    </row>
    <row r="239">
      <c r="A239" s="1" t="s">
        <v>513</v>
      </c>
      <c r="E239" s="27" t="s">
        <v>514</v>
      </c>
    </row>
    <row r="240" ht="25">
      <c r="A240" s="1" t="s">
        <v>504</v>
      </c>
      <c r="B240" s="1">
        <v>57</v>
      </c>
      <c r="C240" s="26" t="s">
        <v>6994</v>
      </c>
      <c r="D240" t="s">
        <v>506</v>
      </c>
      <c r="E240" s="27" t="s">
        <v>6995</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12162</v>
      </c>
    </row>
    <row r="242" ht="26">
      <c r="A242" s="1" t="s">
        <v>511</v>
      </c>
      <c r="E242" s="32" t="s">
        <v>12163</v>
      </c>
    </row>
    <row r="243">
      <c r="A243" s="1" t="s">
        <v>513</v>
      </c>
      <c r="E243" s="27" t="s">
        <v>514</v>
      </c>
    </row>
    <row r="244">
      <c r="A244" s="1" t="s">
        <v>504</v>
      </c>
      <c r="B244" s="1">
        <v>58</v>
      </c>
      <c r="C244" s="26" t="s">
        <v>12164</v>
      </c>
      <c r="D244" t="s">
        <v>506</v>
      </c>
      <c r="E244" s="27" t="s">
        <v>12165</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7000</v>
      </c>
    </row>
    <row r="246" ht="26">
      <c r="A246" s="1" t="s">
        <v>511</v>
      </c>
      <c r="E246" s="32" t="s">
        <v>7001</v>
      </c>
    </row>
    <row r="247">
      <c r="A247" s="1" t="s">
        <v>513</v>
      </c>
      <c r="E247" s="27" t="s">
        <v>514</v>
      </c>
    </row>
    <row r="248" ht="25">
      <c r="A248" s="1" t="s">
        <v>504</v>
      </c>
      <c r="B248" s="1">
        <v>59</v>
      </c>
      <c r="C248" s="26" t="s">
        <v>12166</v>
      </c>
      <c r="D248" t="s">
        <v>506</v>
      </c>
      <c r="E248" s="27" t="s">
        <v>12167</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7000</v>
      </c>
    </row>
    <row r="250" ht="26">
      <c r="A250" s="1" t="s">
        <v>511</v>
      </c>
      <c r="E250" s="32" t="s">
        <v>12168</v>
      </c>
    </row>
    <row r="251">
      <c r="A251" s="1" t="s">
        <v>513</v>
      </c>
      <c r="E251" s="27" t="s">
        <v>514</v>
      </c>
    </row>
    <row r="252" ht="25">
      <c r="A252" s="1" t="s">
        <v>504</v>
      </c>
      <c r="B252" s="1">
        <v>60</v>
      </c>
      <c r="C252" s="26" t="s">
        <v>12169</v>
      </c>
      <c r="D252" t="s">
        <v>506</v>
      </c>
      <c r="E252" s="27" t="s">
        <v>12170</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7000</v>
      </c>
    </row>
    <row r="254" ht="26">
      <c r="A254" s="1" t="s">
        <v>511</v>
      </c>
      <c r="E254" s="32" t="s">
        <v>12171</v>
      </c>
    </row>
    <row r="255">
      <c r="A255" s="1" t="s">
        <v>513</v>
      </c>
      <c r="E255" s="27" t="s">
        <v>514</v>
      </c>
    </row>
    <row r="256">
      <c r="A256" s="1" t="s">
        <v>504</v>
      </c>
      <c r="B256" s="1">
        <v>61</v>
      </c>
      <c r="C256" s="26" t="s">
        <v>12172</v>
      </c>
      <c r="D256" t="s">
        <v>506</v>
      </c>
      <c r="E256" s="27" t="s">
        <v>12173</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7000</v>
      </c>
    </row>
    <row r="258" ht="26">
      <c r="A258" s="1" t="s">
        <v>511</v>
      </c>
      <c r="E258" s="32" t="s">
        <v>12174</v>
      </c>
    </row>
    <row r="259">
      <c r="A259" s="1" t="s">
        <v>513</v>
      </c>
      <c r="E259" s="27" t="s">
        <v>514</v>
      </c>
    </row>
    <row r="260" ht="25">
      <c r="A260" s="1" t="s">
        <v>504</v>
      </c>
      <c r="B260" s="1">
        <v>62</v>
      </c>
      <c r="C260" s="26" t="s">
        <v>7049</v>
      </c>
      <c r="D260" t="s">
        <v>506</v>
      </c>
      <c r="E260" s="27" t="s">
        <v>7050</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12175</v>
      </c>
    </row>
    <row r="262" ht="26">
      <c r="A262" s="1" t="s">
        <v>511</v>
      </c>
      <c r="E262" s="32" t="s">
        <v>7084</v>
      </c>
    </row>
    <row r="263">
      <c r="A263" s="1" t="s">
        <v>513</v>
      </c>
      <c r="E263" s="27" t="s">
        <v>514</v>
      </c>
    </row>
    <row r="264" ht="25">
      <c r="A264" s="1" t="s">
        <v>504</v>
      </c>
      <c r="B264" s="1">
        <v>63</v>
      </c>
      <c r="C264" s="26" t="s">
        <v>12176</v>
      </c>
      <c r="D264" t="s">
        <v>506</v>
      </c>
      <c r="E264" s="27" t="s">
        <v>12177</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12175</v>
      </c>
    </row>
    <row r="266" ht="26">
      <c r="A266" s="1" t="s">
        <v>511</v>
      </c>
      <c r="E266" s="32" t="s">
        <v>12178</v>
      </c>
    </row>
    <row r="267">
      <c r="A267" s="1" t="s">
        <v>513</v>
      </c>
      <c r="E267" s="27" t="s">
        <v>514</v>
      </c>
    </row>
    <row r="268" ht="25">
      <c r="A268" s="1" t="s">
        <v>504</v>
      </c>
      <c r="B268" s="1">
        <v>64</v>
      </c>
      <c r="C268" s="26" t="s">
        <v>7053</v>
      </c>
      <c r="D268" t="s">
        <v>506</v>
      </c>
      <c r="E268" s="27" t="s">
        <v>7054</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7000</v>
      </c>
    </row>
    <row r="270" ht="26">
      <c r="A270" s="1" t="s">
        <v>511</v>
      </c>
      <c r="E270" s="32" t="s">
        <v>7001</v>
      </c>
    </row>
    <row r="271">
      <c r="A271" s="1" t="s">
        <v>513</v>
      </c>
      <c r="E271" s="27" t="s">
        <v>514</v>
      </c>
    </row>
    <row r="272" ht="25">
      <c r="A272" s="1" t="s">
        <v>504</v>
      </c>
      <c r="B272" s="1">
        <v>65</v>
      </c>
      <c r="C272" s="26" t="s">
        <v>7056</v>
      </c>
      <c r="D272" t="s">
        <v>506</v>
      </c>
      <c r="E272" s="27" t="s">
        <v>7057</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7000</v>
      </c>
    </row>
    <row r="274" ht="26">
      <c r="A274" s="1" t="s">
        <v>511</v>
      </c>
      <c r="E274" s="32" t="s">
        <v>6969</v>
      </c>
    </row>
    <row r="275">
      <c r="A275" s="1" t="s">
        <v>513</v>
      </c>
      <c r="E275" s="27" t="s">
        <v>514</v>
      </c>
    </row>
    <row r="276" ht="25">
      <c r="A276" s="1" t="s">
        <v>504</v>
      </c>
      <c r="B276" s="1">
        <v>66</v>
      </c>
      <c r="C276" s="26" t="s">
        <v>12179</v>
      </c>
      <c r="D276" t="s">
        <v>506</v>
      </c>
      <c r="E276" s="27" t="s">
        <v>12180</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12181</v>
      </c>
    </row>
    <row r="278" ht="26">
      <c r="A278" s="1" t="s">
        <v>511</v>
      </c>
      <c r="E278" s="32" t="s">
        <v>7064</v>
      </c>
    </row>
    <row r="279">
      <c r="A279" s="1" t="s">
        <v>513</v>
      </c>
      <c r="E279" s="27" t="s">
        <v>514</v>
      </c>
    </row>
    <row r="280" ht="25">
      <c r="A280" s="1" t="s">
        <v>504</v>
      </c>
      <c r="B280" s="1">
        <v>67</v>
      </c>
      <c r="C280" s="26" t="s">
        <v>12182</v>
      </c>
      <c r="D280" t="s">
        <v>506</v>
      </c>
      <c r="E280" s="27" t="s">
        <v>12183</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12184</v>
      </c>
      <c r="D284" t="s">
        <v>506</v>
      </c>
      <c r="E284" s="27" t="s">
        <v>12185</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12013</v>
      </c>
      <c r="D288" t="s">
        <v>506</v>
      </c>
      <c r="E288" s="27" t="s">
        <v>12014</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12186</v>
      </c>
    </row>
    <row r="290" ht="26">
      <c r="A290" s="1" t="s">
        <v>511</v>
      </c>
      <c r="E290" s="32" t="s">
        <v>7064</v>
      </c>
    </row>
    <row r="291">
      <c r="A291" s="1" t="s">
        <v>513</v>
      </c>
      <c r="E291" s="27" t="s">
        <v>514</v>
      </c>
    </row>
    <row r="292" ht="25">
      <c r="A292" s="1" t="s">
        <v>504</v>
      </c>
      <c r="B292" s="1">
        <v>70</v>
      </c>
      <c r="C292" s="26" t="s">
        <v>12015</v>
      </c>
      <c r="D292" t="s">
        <v>506</v>
      </c>
      <c r="E292" s="27" t="s">
        <v>12016</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799</v>
      </c>
    </row>
    <row r="295">
      <c r="A295" s="1" t="s">
        <v>513</v>
      </c>
      <c r="E295" s="27" t="s">
        <v>514</v>
      </c>
    </row>
    <row r="296" ht="25">
      <c r="A296" s="1" t="s">
        <v>504</v>
      </c>
      <c r="B296" s="1">
        <v>71</v>
      </c>
      <c r="C296" s="26" t="s">
        <v>12017</v>
      </c>
      <c r="D296" t="s">
        <v>506</v>
      </c>
      <c r="E296" s="27" t="s">
        <v>12018</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529</v>
      </c>
    </row>
    <row r="299">
      <c r="A299" s="1" t="s">
        <v>513</v>
      </c>
      <c r="E299" s="27" t="s">
        <v>514</v>
      </c>
    </row>
    <row r="300">
      <c r="A300" s="1" t="s">
        <v>504</v>
      </c>
      <c r="B300" s="1">
        <v>72</v>
      </c>
      <c r="C300" s="26" t="s">
        <v>12187</v>
      </c>
      <c r="D300" t="s">
        <v>506</v>
      </c>
      <c r="E300" s="27" t="s">
        <v>12188</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7083</v>
      </c>
    </row>
    <row r="302" ht="26">
      <c r="A302" s="1" t="s">
        <v>511</v>
      </c>
      <c r="E302" s="32" t="s">
        <v>12189</v>
      </c>
    </row>
    <row r="303">
      <c r="A303" s="1" t="s">
        <v>513</v>
      </c>
      <c r="E303" s="27" t="s">
        <v>514</v>
      </c>
    </row>
    <row r="304">
      <c r="A304" s="1" t="s">
        <v>504</v>
      </c>
      <c r="B304" s="1">
        <v>73</v>
      </c>
      <c r="C304" s="26" t="s">
        <v>7085</v>
      </c>
      <c r="D304" t="s">
        <v>506</v>
      </c>
      <c r="E304" s="27" t="s">
        <v>7086</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7087</v>
      </c>
    </row>
    <row r="306" ht="26">
      <c r="A306" s="1" t="s">
        <v>511</v>
      </c>
      <c r="E306" s="32" t="s">
        <v>12190</v>
      </c>
    </row>
    <row r="307">
      <c r="A307" s="1" t="s">
        <v>513</v>
      </c>
      <c r="E307" s="27" t="s">
        <v>514</v>
      </c>
    </row>
    <row r="308">
      <c r="A308" s="1" t="s">
        <v>504</v>
      </c>
      <c r="B308" s="1">
        <v>74</v>
      </c>
      <c r="C308" s="26" t="s">
        <v>12191</v>
      </c>
      <c r="D308" t="s">
        <v>506</v>
      </c>
      <c r="E308" s="27" t="s">
        <v>12192</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12193</v>
      </c>
    </row>
    <row r="310" ht="26">
      <c r="A310" s="1" t="s">
        <v>511</v>
      </c>
      <c r="E310" s="32" t="s">
        <v>12194</v>
      </c>
    </row>
    <row r="311">
      <c r="A311" s="1" t="s">
        <v>513</v>
      </c>
      <c r="E311" s="27" t="s">
        <v>514</v>
      </c>
    </row>
    <row r="312">
      <c r="A312" s="1" t="s">
        <v>504</v>
      </c>
      <c r="B312" s="1">
        <v>75</v>
      </c>
      <c r="C312" s="26" t="s">
        <v>12195</v>
      </c>
      <c r="D312" t="s">
        <v>506</v>
      </c>
      <c r="E312" s="27" t="s">
        <v>12196</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12197</v>
      </c>
    </row>
    <row r="314" ht="26">
      <c r="A314" s="1" t="s">
        <v>511</v>
      </c>
      <c r="E314" s="32" t="s">
        <v>12194</v>
      </c>
    </row>
    <row r="315">
      <c r="A315" s="1" t="s">
        <v>513</v>
      </c>
      <c r="E315" s="27" t="s">
        <v>514</v>
      </c>
    </row>
    <row r="316">
      <c r="A316" s="1" t="s">
        <v>504</v>
      </c>
      <c r="B316" s="1">
        <v>76</v>
      </c>
      <c r="C316" s="26" t="s">
        <v>12198</v>
      </c>
      <c r="D316" t="s">
        <v>506</v>
      </c>
      <c r="E316" s="27" t="s">
        <v>12199</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12200</v>
      </c>
    </row>
    <row r="318" ht="26">
      <c r="A318" s="1" t="s">
        <v>511</v>
      </c>
      <c r="E318" s="32" t="s">
        <v>6951</v>
      </c>
    </row>
    <row r="319">
      <c r="A319" s="1" t="s">
        <v>513</v>
      </c>
      <c r="E319" s="27" t="s">
        <v>514</v>
      </c>
    </row>
    <row r="320">
      <c r="A320" s="1" t="s">
        <v>504</v>
      </c>
      <c r="B320" s="1">
        <v>77</v>
      </c>
      <c r="C320" s="26" t="s">
        <v>12201</v>
      </c>
      <c r="D320" t="s">
        <v>506</v>
      </c>
      <c r="E320" s="27" t="s">
        <v>12202</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12200</v>
      </c>
    </row>
    <row r="322" ht="26">
      <c r="A322" s="1" t="s">
        <v>511</v>
      </c>
      <c r="E322" s="32" t="s">
        <v>6951</v>
      </c>
    </row>
    <row r="323">
      <c r="A323" s="1" t="s">
        <v>513</v>
      </c>
      <c r="E323" s="27" t="s">
        <v>514</v>
      </c>
    </row>
    <row r="324">
      <c r="A324" s="1" t="s">
        <v>504</v>
      </c>
      <c r="B324" s="1">
        <v>78</v>
      </c>
      <c r="C324" s="26" t="s">
        <v>12203</v>
      </c>
      <c r="D324" t="s">
        <v>506</v>
      </c>
      <c r="E324" s="27" t="s">
        <v>12204</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12200</v>
      </c>
    </row>
    <row r="326" ht="26">
      <c r="A326" s="1" t="s">
        <v>511</v>
      </c>
      <c r="E326" s="32" t="s">
        <v>6951</v>
      </c>
    </row>
    <row r="327">
      <c r="A327" s="1" t="s">
        <v>513</v>
      </c>
      <c r="E327" s="27" t="s">
        <v>514</v>
      </c>
    </row>
    <row r="328">
      <c r="A328" s="1" t="s">
        <v>504</v>
      </c>
      <c r="B328" s="1">
        <v>79</v>
      </c>
      <c r="C328" s="26" t="s">
        <v>12205</v>
      </c>
      <c r="D328" t="s">
        <v>506</v>
      </c>
      <c r="E328" s="27" t="s">
        <v>12206</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12200</v>
      </c>
    </row>
    <row r="330" ht="26">
      <c r="A330" s="1" t="s">
        <v>511</v>
      </c>
      <c r="E330" s="32" t="s">
        <v>6951</v>
      </c>
    </row>
    <row r="331">
      <c r="A331" s="1" t="s">
        <v>513</v>
      </c>
      <c r="E331" s="27" t="s">
        <v>514</v>
      </c>
    </row>
    <row r="332" ht="13">
      <c r="A332" s="1" t="s">
        <v>501</v>
      </c>
      <c r="C332" s="22" t="s">
        <v>2664</v>
      </c>
      <c r="E332" s="23" t="s">
        <v>2665</v>
      </c>
      <c r="L332" s="24">
        <f>SUMIFS(L333:L356,A333:A356,"P")</f>
        <v>0</v>
      </c>
      <c r="M332" s="24">
        <f>SUMIFS(M333:M356,A333:A356,"P")</f>
        <v>0</v>
      </c>
      <c r="N332" s="25"/>
    </row>
    <row r="333" ht="25">
      <c r="A333" s="1" t="s">
        <v>504</v>
      </c>
      <c r="B333" s="1">
        <v>80</v>
      </c>
      <c r="C333" s="26" t="s">
        <v>2033</v>
      </c>
      <c r="D333" t="s">
        <v>506</v>
      </c>
      <c r="E333" s="27" t="s">
        <v>2034</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6950</v>
      </c>
    </row>
    <row r="335" ht="26">
      <c r="A335" s="1" t="s">
        <v>511</v>
      </c>
      <c r="E335" s="32" t="s">
        <v>6951</v>
      </c>
    </row>
    <row r="336">
      <c r="A336" s="1" t="s">
        <v>513</v>
      </c>
      <c r="E336" s="27" t="s">
        <v>514</v>
      </c>
    </row>
    <row r="337" ht="37.5">
      <c r="A337" s="1" t="s">
        <v>504</v>
      </c>
      <c r="B337" s="1">
        <v>81</v>
      </c>
      <c r="C337" s="26" t="s">
        <v>2035</v>
      </c>
      <c r="D337" t="s">
        <v>506</v>
      </c>
      <c r="E337" s="27" t="s">
        <v>2036</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6950</v>
      </c>
    </row>
    <row r="339" ht="26">
      <c r="A339" s="1" t="s">
        <v>511</v>
      </c>
      <c r="E339" s="32" t="s">
        <v>12163</v>
      </c>
    </row>
    <row r="340">
      <c r="A340" s="1" t="s">
        <v>513</v>
      </c>
      <c r="E340" s="27" t="s">
        <v>514</v>
      </c>
    </row>
    <row r="341" ht="25">
      <c r="A341" s="1" t="s">
        <v>504</v>
      </c>
      <c r="B341" s="1">
        <v>82</v>
      </c>
      <c r="C341" s="26" t="s">
        <v>2038</v>
      </c>
      <c r="D341" t="s">
        <v>506</v>
      </c>
      <c r="E341" s="27" t="s">
        <v>2039</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6952</v>
      </c>
    </row>
    <row r="343" ht="26">
      <c r="A343" s="1" t="s">
        <v>511</v>
      </c>
      <c r="E343" s="32" t="s">
        <v>6951</v>
      </c>
    </row>
    <row r="344">
      <c r="A344" s="1" t="s">
        <v>513</v>
      </c>
      <c r="E344" s="27" t="s">
        <v>514</v>
      </c>
    </row>
    <row r="345">
      <c r="A345" s="1" t="s">
        <v>504</v>
      </c>
      <c r="B345" s="1">
        <v>83</v>
      </c>
      <c r="C345" s="26" t="s">
        <v>7069</v>
      </c>
      <c r="D345" t="s">
        <v>506</v>
      </c>
      <c r="E345" s="27" t="s">
        <v>7070</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7071</v>
      </c>
    </row>
    <row r="347" ht="26">
      <c r="A347" s="1" t="s">
        <v>511</v>
      </c>
      <c r="E347" s="32" t="s">
        <v>6951</v>
      </c>
    </row>
    <row r="348">
      <c r="A348" s="1" t="s">
        <v>513</v>
      </c>
      <c r="E348" s="27" t="s">
        <v>514</v>
      </c>
    </row>
    <row r="349">
      <c r="A349" s="1" t="s">
        <v>504</v>
      </c>
      <c r="B349" s="1">
        <v>84</v>
      </c>
      <c r="C349" s="26" t="s">
        <v>2040</v>
      </c>
      <c r="D349" t="s">
        <v>506</v>
      </c>
      <c r="E349" s="27" t="s">
        <v>2041</v>
      </c>
      <c r="F349" s="28" t="s">
        <v>540</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6953</v>
      </c>
    </row>
    <row r="351" ht="26">
      <c r="A351" s="1" t="s">
        <v>511</v>
      </c>
      <c r="E351" s="32" t="s">
        <v>12207</v>
      </c>
    </row>
    <row r="352">
      <c r="A352" s="1" t="s">
        <v>513</v>
      </c>
      <c r="E352" s="27" t="s">
        <v>514</v>
      </c>
    </row>
    <row r="353">
      <c r="A353" s="1" t="s">
        <v>504</v>
      </c>
      <c r="B353" s="1">
        <v>85</v>
      </c>
      <c r="C353" s="26" t="s">
        <v>2376</v>
      </c>
      <c r="D353" t="s">
        <v>506</v>
      </c>
      <c r="E353" s="27" t="s">
        <v>2377</v>
      </c>
      <c r="F353" s="28" t="s">
        <v>540</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12208</v>
      </c>
    </row>
    <row r="355" ht="26">
      <c r="A355" s="1" t="s">
        <v>511</v>
      </c>
      <c r="E355" s="32" t="s">
        <v>12209</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12210</v>
      </c>
      <c r="E8" s="23" t="s">
        <v>429</v>
      </c>
      <c r="L8" s="24">
        <f>L9+L34+L43+L120</f>
        <v>0</v>
      </c>
      <c r="M8" s="24">
        <f>M9+M34+M43+M120</f>
        <v>0</v>
      </c>
      <c r="N8" s="25"/>
    </row>
    <row r="9" ht="13">
      <c r="A9" s="1" t="s">
        <v>501</v>
      </c>
      <c r="C9" s="22" t="s">
        <v>600</v>
      </c>
      <c r="E9" s="23" t="s">
        <v>560</v>
      </c>
      <c r="L9" s="24">
        <f>SUMIFS(L10:L33,A10:A33,"P")</f>
        <v>0</v>
      </c>
      <c r="M9" s="24">
        <f>SUMIFS(M10:M33,A10:A33,"P")</f>
        <v>0</v>
      </c>
      <c r="N9" s="25"/>
    </row>
    <row r="10">
      <c r="A10" s="1" t="s">
        <v>504</v>
      </c>
      <c r="B10" s="1">
        <v>1</v>
      </c>
      <c r="C10" s="26" t="s">
        <v>1639</v>
      </c>
      <c r="D10" t="s">
        <v>506</v>
      </c>
      <c r="E10" s="27" t="s">
        <v>1640</v>
      </c>
      <c r="F10" s="28" t="s">
        <v>563</v>
      </c>
      <c r="G10" s="29">
        <v>19</v>
      </c>
      <c r="H10" s="28">
        <v>0</v>
      </c>
      <c r="I10" s="30">
        <f>ROUND(G10*H10,P4)</f>
        <v>0</v>
      </c>
      <c r="L10" s="30">
        <v>0</v>
      </c>
      <c r="M10" s="24">
        <f>ROUND(G10*L10,P4)</f>
        <v>0</v>
      </c>
      <c r="N10" s="25" t="s">
        <v>509</v>
      </c>
      <c r="O10" s="31">
        <f>M10*AA10</f>
        <v>0</v>
      </c>
      <c r="P10" s="1">
        <v>3</v>
      </c>
      <c r="AA10" s="1">
        <f>IF(P10=1,$O$3,IF(P10=2,$O$4,$O$5))</f>
        <v>0</v>
      </c>
    </row>
    <row r="11">
      <c r="A11" s="1" t="s">
        <v>510</v>
      </c>
      <c r="E11" s="27" t="s">
        <v>6962</v>
      </c>
    </row>
    <row r="12" ht="26">
      <c r="A12" s="1" t="s">
        <v>511</v>
      </c>
      <c r="E12" s="32" t="s">
        <v>12211</v>
      </c>
    </row>
    <row r="13">
      <c r="A13" s="1" t="s">
        <v>513</v>
      </c>
      <c r="E13" s="27" t="s">
        <v>514</v>
      </c>
    </row>
    <row r="14">
      <c r="A14" s="1" t="s">
        <v>504</v>
      </c>
      <c r="B14" s="1">
        <v>2</v>
      </c>
      <c r="C14" s="26" t="s">
        <v>4057</v>
      </c>
      <c r="D14" t="s">
        <v>506</v>
      </c>
      <c r="E14" s="27" t="s">
        <v>4058</v>
      </c>
      <c r="F14" s="28" t="s">
        <v>563</v>
      </c>
      <c r="G14" s="29">
        <v>15</v>
      </c>
      <c r="H14" s="28">
        <v>0</v>
      </c>
      <c r="I14" s="30">
        <f>ROUND(G14*H14,P4)</f>
        <v>0</v>
      </c>
      <c r="L14" s="30">
        <v>0</v>
      </c>
      <c r="M14" s="24">
        <f>ROUND(G14*L14,P4)</f>
        <v>0</v>
      </c>
      <c r="N14" s="25" t="s">
        <v>509</v>
      </c>
      <c r="O14" s="31">
        <f>M14*AA14</f>
        <v>0</v>
      </c>
      <c r="P14" s="1">
        <v>3</v>
      </c>
      <c r="AA14" s="1">
        <f>IF(P14=1,$O$3,IF(P14=2,$O$4,$O$5))</f>
        <v>0</v>
      </c>
    </row>
    <row r="15">
      <c r="A15" s="1" t="s">
        <v>510</v>
      </c>
      <c r="E15" s="27" t="s">
        <v>7036</v>
      </c>
    </row>
    <row r="16" ht="26">
      <c r="A16" s="1" t="s">
        <v>511</v>
      </c>
      <c r="E16" s="32" t="s">
        <v>12103</v>
      </c>
    </row>
    <row r="17">
      <c r="A17" s="1" t="s">
        <v>513</v>
      </c>
      <c r="E17" s="27" t="s">
        <v>514</v>
      </c>
    </row>
    <row r="18">
      <c r="A18" s="1" t="s">
        <v>504</v>
      </c>
      <c r="B18" s="1">
        <v>3</v>
      </c>
      <c r="C18" s="26" t="s">
        <v>565</v>
      </c>
      <c r="D18" t="s">
        <v>506</v>
      </c>
      <c r="E18" s="27" t="s">
        <v>566</v>
      </c>
      <c r="F18" s="28" t="s">
        <v>567</v>
      </c>
      <c r="G18" s="29">
        <v>4</v>
      </c>
      <c r="H18" s="28">
        <v>0</v>
      </c>
      <c r="I18" s="30">
        <f>ROUND(G18*H18,P4)</f>
        <v>0</v>
      </c>
      <c r="L18" s="30">
        <v>0</v>
      </c>
      <c r="M18" s="24">
        <f>ROUND(G18*L18,P4)</f>
        <v>0</v>
      </c>
      <c r="N18" s="25" t="s">
        <v>509</v>
      </c>
      <c r="O18" s="31">
        <f>M18*AA18</f>
        <v>0</v>
      </c>
      <c r="P18" s="1">
        <v>3</v>
      </c>
      <c r="AA18" s="1">
        <f>IF(P18=1,$O$3,IF(P18=2,$O$4,$O$5))</f>
        <v>0</v>
      </c>
    </row>
    <row r="19">
      <c r="A19" s="1" t="s">
        <v>510</v>
      </c>
      <c r="E19" s="27" t="s">
        <v>12078</v>
      </c>
    </row>
    <row r="20" ht="26">
      <c r="A20" s="1" t="s">
        <v>511</v>
      </c>
      <c r="E20" s="32" t="s">
        <v>7043</v>
      </c>
    </row>
    <row r="21">
      <c r="A21" s="1" t="s">
        <v>513</v>
      </c>
      <c r="E21" s="27" t="s">
        <v>514</v>
      </c>
    </row>
    <row r="22">
      <c r="A22" s="1" t="s">
        <v>504</v>
      </c>
      <c r="B22" s="1">
        <v>4</v>
      </c>
      <c r="C22" s="26" t="s">
        <v>569</v>
      </c>
      <c r="D22" t="s">
        <v>506</v>
      </c>
      <c r="E22" s="27" t="s">
        <v>570</v>
      </c>
      <c r="F22" s="28" t="s">
        <v>563</v>
      </c>
      <c r="G22" s="29">
        <v>34</v>
      </c>
      <c r="H22" s="28">
        <v>0</v>
      </c>
      <c r="I22" s="30">
        <f>ROUND(G22*H22,P4)</f>
        <v>0</v>
      </c>
      <c r="L22" s="30">
        <v>0</v>
      </c>
      <c r="M22" s="24">
        <f>ROUND(G22*L22,P4)</f>
        <v>0</v>
      </c>
      <c r="N22" s="25" t="s">
        <v>509</v>
      </c>
      <c r="O22" s="31">
        <f>M22*AA22</f>
        <v>0</v>
      </c>
      <c r="P22" s="1">
        <v>3</v>
      </c>
      <c r="AA22" s="1">
        <f>IF(P22=1,$O$3,IF(P22=2,$O$4,$O$5))</f>
        <v>0</v>
      </c>
    </row>
    <row r="23">
      <c r="A23" s="1" t="s">
        <v>510</v>
      </c>
      <c r="E23" s="27" t="s">
        <v>12080</v>
      </c>
    </row>
    <row r="24" ht="26">
      <c r="A24" s="1" t="s">
        <v>511</v>
      </c>
      <c r="E24" s="32" t="s">
        <v>12212</v>
      </c>
    </row>
    <row r="25">
      <c r="A25" s="1" t="s">
        <v>513</v>
      </c>
      <c r="E25" s="27" t="s">
        <v>514</v>
      </c>
    </row>
    <row r="26">
      <c r="A26" s="1" t="s">
        <v>504</v>
      </c>
      <c r="B26" s="1">
        <v>5</v>
      </c>
      <c r="C26" s="26" t="s">
        <v>4069</v>
      </c>
      <c r="D26" t="s">
        <v>506</v>
      </c>
      <c r="E26" s="27" t="s">
        <v>4070</v>
      </c>
      <c r="F26" s="28" t="s">
        <v>1553</v>
      </c>
      <c r="G26" s="29">
        <v>60</v>
      </c>
      <c r="H26" s="28">
        <v>0</v>
      </c>
      <c r="I26" s="30">
        <f>ROUND(G26*H26,P4)</f>
        <v>0</v>
      </c>
      <c r="L26" s="30">
        <v>0</v>
      </c>
      <c r="M26" s="24">
        <f>ROUND(G26*L26,P4)</f>
        <v>0</v>
      </c>
      <c r="N26" s="25" t="s">
        <v>509</v>
      </c>
      <c r="O26" s="31">
        <f>M26*AA26</f>
        <v>0</v>
      </c>
      <c r="P26" s="1">
        <v>3</v>
      </c>
      <c r="AA26" s="1">
        <f>IF(P26=1,$O$3,IF(P26=2,$O$4,$O$5))</f>
        <v>0</v>
      </c>
    </row>
    <row r="27">
      <c r="A27" s="1" t="s">
        <v>510</v>
      </c>
      <c r="E27" s="27" t="s">
        <v>7039</v>
      </c>
    </row>
    <row r="28" ht="26">
      <c r="A28" s="1" t="s">
        <v>511</v>
      </c>
      <c r="E28" s="32" t="s">
        <v>12213</v>
      </c>
    </row>
    <row r="29">
      <c r="A29" s="1" t="s">
        <v>513</v>
      </c>
      <c r="E29" s="27" t="s">
        <v>514</v>
      </c>
    </row>
    <row r="30">
      <c r="A30" s="1" t="s">
        <v>504</v>
      </c>
      <c r="B30" s="1">
        <v>6</v>
      </c>
      <c r="C30" s="26" t="s">
        <v>5193</v>
      </c>
      <c r="D30" t="s">
        <v>506</v>
      </c>
      <c r="E30" s="27" t="s">
        <v>5194</v>
      </c>
      <c r="F30" s="28" t="s">
        <v>1553</v>
      </c>
      <c r="G30" s="29">
        <v>60</v>
      </c>
      <c r="H30" s="28">
        <v>0</v>
      </c>
      <c r="I30" s="30">
        <f>ROUND(G30*H30,P4)</f>
        <v>0</v>
      </c>
      <c r="L30" s="30">
        <v>0</v>
      </c>
      <c r="M30" s="24">
        <f>ROUND(G30*L30,P4)</f>
        <v>0</v>
      </c>
      <c r="N30" s="25" t="s">
        <v>509</v>
      </c>
      <c r="O30" s="31">
        <f>M30*AA30</f>
        <v>0</v>
      </c>
      <c r="P30" s="1">
        <v>3</v>
      </c>
      <c r="AA30" s="1">
        <f>IF(P30=1,$O$3,IF(P30=2,$O$4,$O$5))</f>
        <v>0</v>
      </c>
    </row>
    <row r="31">
      <c r="A31" s="1" t="s">
        <v>510</v>
      </c>
      <c r="E31" s="27" t="s">
        <v>7039</v>
      </c>
    </row>
    <row r="32" ht="26">
      <c r="A32" s="1" t="s">
        <v>511</v>
      </c>
      <c r="E32" s="32" t="s">
        <v>12213</v>
      </c>
    </row>
    <row r="33">
      <c r="A33" s="1" t="s">
        <v>513</v>
      </c>
      <c r="E33" s="27" t="s">
        <v>514</v>
      </c>
    </row>
    <row r="34" ht="13">
      <c r="A34" s="1" t="s">
        <v>501</v>
      </c>
      <c r="C34" s="22" t="s">
        <v>604</v>
      </c>
      <c r="E34" s="23" t="s">
        <v>1641</v>
      </c>
      <c r="L34" s="24">
        <f>SUMIFS(L35:L42,A35:A42,"P")</f>
        <v>0</v>
      </c>
      <c r="M34" s="24">
        <f>SUMIFS(M35:M42,A35:A42,"P")</f>
        <v>0</v>
      </c>
      <c r="N34" s="25"/>
    </row>
    <row r="35">
      <c r="A35" s="1" t="s">
        <v>504</v>
      </c>
      <c r="B35" s="1">
        <v>7</v>
      </c>
      <c r="C35" s="26" t="s">
        <v>3840</v>
      </c>
      <c r="D35" t="s">
        <v>506</v>
      </c>
      <c r="E35" s="27" t="s">
        <v>3841</v>
      </c>
      <c r="F35" s="28" t="s">
        <v>563</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6967</v>
      </c>
    </row>
    <row r="37" ht="26">
      <c r="A37" s="1" t="s">
        <v>511</v>
      </c>
      <c r="E37" s="32" t="s">
        <v>12214</v>
      </c>
    </row>
    <row r="38">
      <c r="A38" s="1" t="s">
        <v>513</v>
      </c>
      <c r="E38" s="27" t="s">
        <v>514</v>
      </c>
    </row>
    <row r="39">
      <c r="A39" s="1" t="s">
        <v>504</v>
      </c>
      <c r="B39" s="1">
        <v>8</v>
      </c>
      <c r="C39" s="26" t="s">
        <v>5199</v>
      </c>
      <c r="D39" t="s">
        <v>506</v>
      </c>
      <c r="E39" s="27" t="s">
        <v>5200</v>
      </c>
      <c r="F39" s="28" t="s">
        <v>563</v>
      </c>
      <c r="G39" s="29">
        <v>1</v>
      </c>
      <c r="H39" s="28">
        <v>0</v>
      </c>
      <c r="I39" s="30">
        <f>ROUND(G39*H39,P4)</f>
        <v>0</v>
      </c>
      <c r="L39" s="30">
        <v>0</v>
      </c>
      <c r="M39" s="24">
        <f>ROUND(G39*L39,P4)</f>
        <v>0</v>
      </c>
      <c r="N39" s="25" t="s">
        <v>509</v>
      </c>
      <c r="O39" s="31">
        <f>M39*AA39</f>
        <v>0</v>
      </c>
      <c r="P39" s="1">
        <v>3</v>
      </c>
      <c r="AA39" s="1">
        <f>IF(P39=1,$O$3,IF(P39=2,$O$4,$O$5))</f>
        <v>0</v>
      </c>
    </row>
    <row r="40">
      <c r="A40" s="1" t="s">
        <v>510</v>
      </c>
      <c r="E40" s="27" t="s">
        <v>6967</v>
      </c>
    </row>
    <row r="41" ht="26">
      <c r="A41" s="1" t="s">
        <v>511</v>
      </c>
      <c r="E41" s="32" t="s">
        <v>6969</v>
      </c>
    </row>
    <row r="42">
      <c r="A42" s="1" t="s">
        <v>513</v>
      </c>
      <c r="E42" s="27" t="s">
        <v>514</v>
      </c>
    </row>
    <row r="43" ht="13">
      <c r="A43" s="1" t="s">
        <v>501</v>
      </c>
      <c r="C43" s="22" t="s">
        <v>2015</v>
      </c>
      <c r="E43" s="23" t="s">
        <v>6922</v>
      </c>
      <c r="L43" s="24">
        <f>SUMIFS(L44:L119,A44:A119,"P")</f>
        <v>0</v>
      </c>
      <c r="M43" s="24">
        <f>SUMIFS(M44:M119,A44:A119,"P")</f>
        <v>0</v>
      </c>
      <c r="N43" s="25"/>
    </row>
    <row r="44">
      <c r="A44" s="1" t="s">
        <v>504</v>
      </c>
      <c r="B44" s="1">
        <v>9</v>
      </c>
      <c r="C44" s="26" t="s">
        <v>1644</v>
      </c>
      <c r="D44" t="s">
        <v>506</v>
      </c>
      <c r="E44" s="27" t="s">
        <v>1645</v>
      </c>
      <c r="F44" s="28" t="s">
        <v>567</v>
      </c>
      <c r="G44" s="29">
        <v>121</v>
      </c>
      <c r="H44" s="28">
        <v>0</v>
      </c>
      <c r="I44" s="30">
        <f>ROUND(G44*H44,P4)</f>
        <v>0</v>
      </c>
      <c r="L44" s="30">
        <v>0</v>
      </c>
      <c r="M44" s="24">
        <f>ROUND(G44*L44,P4)</f>
        <v>0</v>
      </c>
      <c r="N44" s="25" t="s">
        <v>509</v>
      </c>
      <c r="O44" s="31">
        <f>M44*AA44</f>
        <v>0</v>
      </c>
      <c r="P44" s="1">
        <v>3</v>
      </c>
      <c r="AA44" s="1">
        <f>IF(P44=1,$O$3,IF(P44=2,$O$4,$O$5))</f>
        <v>0</v>
      </c>
    </row>
    <row r="45">
      <c r="A45" s="1" t="s">
        <v>510</v>
      </c>
      <c r="E45" s="27" t="s">
        <v>6970</v>
      </c>
    </row>
    <row r="46" ht="26">
      <c r="A46" s="1" t="s">
        <v>511</v>
      </c>
      <c r="E46" s="32" t="s">
        <v>12215</v>
      </c>
    </row>
    <row r="47">
      <c r="A47" s="1" t="s">
        <v>513</v>
      </c>
      <c r="E47" s="27" t="s">
        <v>514</v>
      </c>
    </row>
    <row r="48">
      <c r="A48" s="1" t="s">
        <v>504</v>
      </c>
      <c r="B48" s="1">
        <v>10</v>
      </c>
      <c r="C48" s="26" t="s">
        <v>583</v>
      </c>
      <c r="D48" t="s">
        <v>506</v>
      </c>
      <c r="E48" s="27" t="s">
        <v>584</v>
      </c>
      <c r="F48" s="28" t="s">
        <v>567</v>
      </c>
      <c r="G48" s="29">
        <v>42</v>
      </c>
      <c r="H48" s="28">
        <v>0</v>
      </c>
      <c r="I48" s="30">
        <f>ROUND(G48*H48,P4)</f>
        <v>0</v>
      </c>
      <c r="L48" s="30">
        <v>0</v>
      </c>
      <c r="M48" s="24">
        <f>ROUND(G48*L48,P4)</f>
        <v>0</v>
      </c>
      <c r="N48" s="25" t="s">
        <v>509</v>
      </c>
      <c r="O48" s="31">
        <f>M48*AA48</f>
        <v>0</v>
      </c>
      <c r="P48" s="1">
        <v>3</v>
      </c>
      <c r="AA48" s="1">
        <f>IF(P48=1,$O$3,IF(P48=2,$O$4,$O$5))</f>
        <v>0</v>
      </c>
    </row>
    <row r="49">
      <c r="A49" s="1" t="s">
        <v>510</v>
      </c>
      <c r="E49" s="27" t="s">
        <v>6970</v>
      </c>
    </row>
    <row r="50" ht="26">
      <c r="A50" s="1" t="s">
        <v>511</v>
      </c>
      <c r="E50" s="32" t="s">
        <v>12216</v>
      </c>
    </row>
    <row r="51">
      <c r="A51" s="1" t="s">
        <v>513</v>
      </c>
      <c r="E51" s="27" t="s">
        <v>514</v>
      </c>
    </row>
    <row r="52">
      <c r="A52" s="1" t="s">
        <v>504</v>
      </c>
      <c r="B52" s="1">
        <v>11</v>
      </c>
      <c r="C52" s="26" t="s">
        <v>587</v>
      </c>
      <c r="D52" t="s">
        <v>506</v>
      </c>
      <c r="E52" s="27" t="s">
        <v>588</v>
      </c>
      <c r="F52" s="28" t="s">
        <v>567</v>
      </c>
      <c r="G52" s="29">
        <v>52</v>
      </c>
      <c r="H52" s="28">
        <v>0</v>
      </c>
      <c r="I52" s="30">
        <f>ROUND(G52*H52,P4)</f>
        <v>0</v>
      </c>
      <c r="L52" s="30">
        <v>0</v>
      </c>
      <c r="M52" s="24">
        <f>ROUND(G52*L52,P4)</f>
        <v>0</v>
      </c>
      <c r="N52" s="25" t="s">
        <v>509</v>
      </c>
      <c r="O52" s="31">
        <f>M52*AA52</f>
        <v>0</v>
      </c>
      <c r="P52" s="1">
        <v>3</v>
      </c>
      <c r="AA52" s="1">
        <f>IF(P52=1,$O$3,IF(P52=2,$O$4,$O$5))</f>
        <v>0</v>
      </c>
    </row>
    <row r="53">
      <c r="A53" s="1" t="s">
        <v>510</v>
      </c>
      <c r="E53" s="27" t="s">
        <v>12096</v>
      </c>
    </row>
    <row r="54" ht="26">
      <c r="A54" s="1" t="s">
        <v>511</v>
      </c>
      <c r="E54" s="32" t="s">
        <v>12217</v>
      </c>
    </row>
    <row r="55">
      <c r="A55" s="1" t="s">
        <v>513</v>
      </c>
      <c r="E55" s="27" t="s">
        <v>514</v>
      </c>
    </row>
    <row r="56" ht="25">
      <c r="A56" s="1" t="s">
        <v>504</v>
      </c>
      <c r="B56" s="1">
        <v>12</v>
      </c>
      <c r="C56" s="26" t="s">
        <v>590</v>
      </c>
      <c r="D56" t="s">
        <v>506</v>
      </c>
      <c r="E56" s="27" t="s">
        <v>591</v>
      </c>
      <c r="F56" s="28" t="s">
        <v>567</v>
      </c>
      <c r="G56" s="29">
        <v>52</v>
      </c>
      <c r="H56" s="28">
        <v>0</v>
      </c>
      <c r="I56" s="30">
        <f>ROUND(G56*H56,P4)</f>
        <v>0</v>
      </c>
      <c r="L56" s="30">
        <v>0</v>
      </c>
      <c r="M56" s="24">
        <f>ROUND(G56*L56,P4)</f>
        <v>0</v>
      </c>
      <c r="N56" s="25" t="s">
        <v>509</v>
      </c>
      <c r="O56" s="31">
        <f>M56*AA56</f>
        <v>0</v>
      </c>
      <c r="P56" s="1">
        <v>3</v>
      </c>
      <c r="AA56" s="1">
        <f>IF(P56=1,$O$3,IF(P56=2,$O$4,$O$5))</f>
        <v>0</v>
      </c>
    </row>
    <row r="57">
      <c r="A57" s="1" t="s">
        <v>510</v>
      </c>
      <c r="E57" s="27" t="s">
        <v>6973</v>
      </c>
    </row>
    <row r="58" ht="26">
      <c r="A58" s="1" t="s">
        <v>511</v>
      </c>
      <c r="E58" s="32" t="s">
        <v>12218</v>
      </c>
    </row>
    <row r="59">
      <c r="A59" s="1" t="s">
        <v>513</v>
      </c>
      <c r="E59" s="27" t="s">
        <v>514</v>
      </c>
    </row>
    <row r="60">
      <c r="A60" s="1" t="s">
        <v>504</v>
      </c>
      <c r="B60" s="1">
        <v>13</v>
      </c>
      <c r="C60" s="26" t="s">
        <v>2342</v>
      </c>
      <c r="D60" t="s">
        <v>506</v>
      </c>
      <c r="E60" s="27" t="s">
        <v>2343</v>
      </c>
      <c r="F60" s="28" t="s">
        <v>567</v>
      </c>
      <c r="G60" s="29">
        <v>95</v>
      </c>
      <c r="H60" s="28">
        <v>0</v>
      </c>
      <c r="I60" s="30">
        <f>ROUND(G60*H60,P4)</f>
        <v>0</v>
      </c>
      <c r="L60" s="30">
        <v>0</v>
      </c>
      <c r="M60" s="24">
        <f>ROUND(G60*L60,P4)</f>
        <v>0</v>
      </c>
      <c r="N60" s="25" t="s">
        <v>509</v>
      </c>
      <c r="O60" s="31">
        <f>M60*AA60</f>
        <v>0</v>
      </c>
      <c r="P60" s="1">
        <v>3</v>
      </c>
      <c r="AA60" s="1">
        <f>IF(P60=1,$O$3,IF(P60=2,$O$4,$O$5))</f>
        <v>0</v>
      </c>
    </row>
    <row r="61">
      <c r="A61" s="1" t="s">
        <v>510</v>
      </c>
      <c r="E61" s="27" t="s">
        <v>6923</v>
      </c>
    </row>
    <row r="62" ht="26">
      <c r="A62" s="1" t="s">
        <v>511</v>
      </c>
      <c r="E62" s="32" t="s">
        <v>12219</v>
      </c>
    </row>
    <row r="63">
      <c r="A63" s="1" t="s">
        <v>513</v>
      </c>
      <c r="E63" s="27" t="s">
        <v>514</v>
      </c>
    </row>
    <row r="64">
      <c r="A64" s="1" t="s">
        <v>504</v>
      </c>
      <c r="B64" s="1">
        <v>14</v>
      </c>
      <c r="C64" s="26" t="s">
        <v>2178</v>
      </c>
      <c r="D64" t="s">
        <v>506</v>
      </c>
      <c r="E64" s="27" t="s">
        <v>2179</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12220</v>
      </c>
    </row>
    <row r="66" ht="26">
      <c r="A66" s="1" t="s">
        <v>511</v>
      </c>
      <c r="E66" s="32" t="s">
        <v>7084</v>
      </c>
    </row>
    <row r="67">
      <c r="A67" s="1" t="s">
        <v>513</v>
      </c>
      <c r="E67" s="27" t="s">
        <v>514</v>
      </c>
    </row>
    <row r="68">
      <c r="A68" s="1" t="s">
        <v>504</v>
      </c>
      <c r="B68" s="1">
        <v>15</v>
      </c>
      <c r="C68" s="26" t="s">
        <v>1649</v>
      </c>
      <c r="D68" t="s">
        <v>506</v>
      </c>
      <c r="E68" s="27" t="s">
        <v>1650</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6927</v>
      </c>
    </row>
    <row r="70" ht="26">
      <c r="A70" s="1" t="s">
        <v>511</v>
      </c>
      <c r="E70" s="32" t="s">
        <v>12221</v>
      </c>
    </row>
    <row r="71">
      <c r="A71" s="1" t="s">
        <v>513</v>
      </c>
      <c r="E71" s="27" t="s">
        <v>514</v>
      </c>
    </row>
    <row r="72">
      <c r="A72" s="1" t="s">
        <v>504</v>
      </c>
      <c r="B72" s="1">
        <v>16</v>
      </c>
      <c r="C72" s="26" t="s">
        <v>2591</v>
      </c>
      <c r="D72" t="s">
        <v>506</v>
      </c>
      <c r="E72" s="27" t="s">
        <v>2592</v>
      </c>
      <c r="F72" s="28" t="s">
        <v>567</v>
      </c>
      <c r="G72" s="29">
        <v>94</v>
      </c>
      <c r="H72" s="28">
        <v>0</v>
      </c>
      <c r="I72" s="30">
        <f>ROUND(G72*H72,P4)</f>
        <v>0</v>
      </c>
      <c r="L72" s="30">
        <v>0</v>
      </c>
      <c r="M72" s="24">
        <f>ROUND(G72*L72,P4)</f>
        <v>0</v>
      </c>
      <c r="N72" s="25" t="s">
        <v>509</v>
      </c>
      <c r="O72" s="31">
        <f>M72*AA72</f>
        <v>0</v>
      </c>
      <c r="P72" s="1">
        <v>3</v>
      </c>
      <c r="AA72" s="1">
        <f>IF(P72=1,$O$3,IF(P72=2,$O$4,$O$5))</f>
        <v>0</v>
      </c>
    </row>
    <row r="73">
      <c r="A73" s="1" t="s">
        <v>510</v>
      </c>
      <c r="E73" s="27" t="s">
        <v>6929</v>
      </c>
    </row>
    <row r="74" ht="26">
      <c r="A74" s="1" t="s">
        <v>511</v>
      </c>
      <c r="E74" s="32" t="s">
        <v>12222</v>
      </c>
    </row>
    <row r="75">
      <c r="A75" s="1" t="s">
        <v>513</v>
      </c>
      <c r="E75" s="27" t="s">
        <v>514</v>
      </c>
    </row>
    <row r="76">
      <c r="A76" s="1" t="s">
        <v>504</v>
      </c>
      <c r="B76" s="1">
        <v>17</v>
      </c>
      <c r="C76" s="26" t="s">
        <v>599</v>
      </c>
      <c r="D76" t="s">
        <v>506</v>
      </c>
      <c r="E76" s="27" t="s">
        <v>601</v>
      </c>
      <c r="F76" s="28" t="s">
        <v>567</v>
      </c>
      <c r="G76" s="29">
        <v>156</v>
      </c>
      <c r="H76" s="28">
        <v>0</v>
      </c>
      <c r="I76" s="30">
        <f>ROUND(G76*H76,P4)</f>
        <v>0</v>
      </c>
      <c r="L76" s="30">
        <v>0</v>
      </c>
      <c r="M76" s="24">
        <f>ROUND(G76*L76,P4)</f>
        <v>0</v>
      </c>
      <c r="N76" s="25" t="s">
        <v>509</v>
      </c>
      <c r="O76" s="31">
        <f>M76*AA76</f>
        <v>0</v>
      </c>
      <c r="P76" s="1">
        <v>3</v>
      </c>
      <c r="AA76" s="1">
        <f>IF(P76=1,$O$3,IF(P76=2,$O$4,$O$5))</f>
        <v>0</v>
      </c>
    </row>
    <row r="77">
      <c r="A77" s="1" t="s">
        <v>510</v>
      </c>
      <c r="E77" s="27" t="s">
        <v>6929</v>
      </c>
    </row>
    <row r="78" ht="26">
      <c r="A78" s="1" t="s">
        <v>511</v>
      </c>
      <c r="E78" s="32" t="s">
        <v>12223</v>
      </c>
    </row>
    <row r="79">
      <c r="A79" s="1" t="s">
        <v>513</v>
      </c>
      <c r="E79" s="27" t="s">
        <v>514</v>
      </c>
    </row>
    <row r="80" ht="25">
      <c r="A80" s="1" t="s">
        <v>504</v>
      </c>
      <c r="B80" s="1">
        <v>18</v>
      </c>
      <c r="C80" s="26" t="s">
        <v>610</v>
      </c>
      <c r="D80" t="s">
        <v>506</v>
      </c>
      <c r="E80" s="27" t="s">
        <v>611</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6984</v>
      </c>
    </row>
    <row r="82" ht="26">
      <c r="A82" s="1" t="s">
        <v>511</v>
      </c>
      <c r="E82" s="32" t="s">
        <v>12224</v>
      </c>
    </row>
    <row r="83">
      <c r="A83" s="1" t="s">
        <v>513</v>
      </c>
      <c r="E83" s="27" t="s">
        <v>514</v>
      </c>
    </row>
    <row r="84" ht="25">
      <c r="A84" s="1" t="s">
        <v>504</v>
      </c>
      <c r="B84" s="1">
        <v>19</v>
      </c>
      <c r="C84" s="26" t="s">
        <v>612</v>
      </c>
      <c r="D84" t="s">
        <v>506</v>
      </c>
      <c r="E84" s="27" t="s">
        <v>613</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6984</v>
      </c>
    </row>
    <row r="86" ht="26">
      <c r="A86" s="1" t="s">
        <v>511</v>
      </c>
      <c r="E86" s="32" t="s">
        <v>12225</v>
      </c>
    </row>
    <row r="87">
      <c r="A87" s="1" t="s">
        <v>513</v>
      </c>
      <c r="E87" s="27" t="s">
        <v>514</v>
      </c>
    </row>
    <row r="88" ht="25">
      <c r="A88" s="1" t="s">
        <v>504</v>
      </c>
      <c r="B88" s="1">
        <v>20</v>
      </c>
      <c r="C88" s="26" t="s">
        <v>6933</v>
      </c>
      <c r="D88" t="s">
        <v>506</v>
      </c>
      <c r="E88" s="27" t="s">
        <v>6934</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6984</v>
      </c>
    </row>
    <row r="90" ht="26">
      <c r="A90" s="1" t="s">
        <v>511</v>
      </c>
      <c r="E90" s="32" t="s">
        <v>7064</v>
      </c>
    </row>
    <row r="91">
      <c r="A91" s="1" t="s">
        <v>513</v>
      </c>
      <c r="E91" s="27" t="s">
        <v>514</v>
      </c>
    </row>
    <row r="92">
      <c r="A92" s="1" t="s">
        <v>504</v>
      </c>
      <c r="B92" s="1">
        <v>21</v>
      </c>
      <c r="C92" s="26" t="s">
        <v>2355</v>
      </c>
      <c r="D92" t="s">
        <v>506</v>
      </c>
      <c r="E92" s="27" t="s">
        <v>2356</v>
      </c>
      <c r="F92" s="28" t="s">
        <v>567</v>
      </c>
      <c r="G92" s="29">
        <v>257</v>
      </c>
      <c r="H92" s="28">
        <v>0</v>
      </c>
      <c r="I92" s="30">
        <f>ROUND(G92*H92,P4)</f>
        <v>0</v>
      </c>
      <c r="L92" s="30">
        <v>0</v>
      </c>
      <c r="M92" s="24">
        <f>ROUND(G92*L92,P4)</f>
        <v>0</v>
      </c>
      <c r="N92" s="25" t="s">
        <v>509</v>
      </c>
      <c r="O92" s="31">
        <f>M92*AA92</f>
        <v>0</v>
      </c>
      <c r="P92" s="1">
        <v>3</v>
      </c>
      <c r="AA92" s="1">
        <f>IF(P92=1,$O$3,IF(P92=2,$O$4,$O$5))</f>
        <v>0</v>
      </c>
    </row>
    <row r="93">
      <c r="A93" s="1" t="s">
        <v>510</v>
      </c>
      <c r="E93" s="27" t="s">
        <v>12226</v>
      </c>
    </row>
    <row r="94" ht="78">
      <c r="A94" s="1" t="s">
        <v>511</v>
      </c>
      <c r="E94" s="32" t="s">
        <v>12227</v>
      </c>
    </row>
    <row r="95">
      <c r="A95" s="1" t="s">
        <v>513</v>
      </c>
      <c r="E95" s="27" t="s">
        <v>514</v>
      </c>
    </row>
    <row r="96">
      <c r="A96" s="1" t="s">
        <v>504</v>
      </c>
      <c r="B96" s="1">
        <v>22</v>
      </c>
      <c r="C96" s="26" t="s">
        <v>2357</v>
      </c>
      <c r="D96" t="s">
        <v>506</v>
      </c>
      <c r="E96" s="27" t="s">
        <v>2358</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6937</v>
      </c>
    </row>
    <row r="98" ht="26">
      <c r="A98" s="1" t="s">
        <v>511</v>
      </c>
      <c r="E98" s="32" t="s">
        <v>12228</v>
      </c>
    </row>
    <row r="99">
      <c r="A99" s="1" t="s">
        <v>513</v>
      </c>
      <c r="E99" s="27" t="s">
        <v>514</v>
      </c>
    </row>
    <row r="100">
      <c r="A100" s="1" t="s">
        <v>504</v>
      </c>
      <c r="B100" s="1">
        <v>23</v>
      </c>
      <c r="C100" s="26" t="s">
        <v>6990</v>
      </c>
      <c r="D100" t="s">
        <v>506</v>
      </c>
      <c r="E100" s="27" t="s">
        <v>6991</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6992</v>
      </c>
    </row>
    <row r="102" ht="26">
      <c r="A102" s="1" t="s">
        <v>511</v>
      </c>
      <c r="E102" s="32" t="s">
        <v>6993</v>
      </c>
    </row>
    <row r="103">
      <c r="A103" s="1" t="s">
        <v>513</v>
      </c>
      <c r="E103" s="27" t="s">
        <v>514</v>
      </c>
    </row>
    <row r="104" ht="25">
      <c r="A104" s="1" t="s">
        <v>504</v>
      </c>
      <c r="B104" s="1">
        <v>24</v>
      </c>
      <c r="C104" s="26" t="s">
        <v>12166</v>
      </c>
      <c r="D104" t="s">
        <v>506</v>
      </c>
      <c r="E104" s="27" t="s">
        <v>12167</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7000</v>
      </c>
    </row>
    <row r="106" ht="26">
      <c r="A106" s="1" t="s">
        <v>511</v>
      </c>
      <c r="E106" s="32" t="s">
        <v>7001</v>
      </c>
    </row>
    <row r="107">
      <c r="A107" s="1" t="s">
        <v>513</v>
      </c>
      <c r="E107" s="27" t="s">
        <v>514</v>
      </c>
    </row>
    <row r="108" ht="25">
      <c r="A108" s="1" t="s">
        <v>504</v>
      </c>
      <c r="B108" s="1">
        <v>25</v>
      </c>
      <c r="C108" s="26" t="s">
        <v>7049</v>
      </c>
      <c r="D108" t="s">
        <v>506</v>
      </c>
      <c r="E108" s="27" t="s">
        <v>7050</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12175</v>
      </c>
    </row>
    <row r="110" ht="26">
      <c r="A110" s="1" t="s">
        <v>511</v>
      </c>
      <c r="E110" s="32" t="s">
        <v>12229</v>
      </c>
    </row>
    <row r="111">
      <c r="A111" s="1" t="s">
        <v>513</v>
      </c>
      <c r="E111" s="27" t="s">
        <v>514</v>
      </c>
    </row>
    <row r="112" ht="25">
      <c r="A112" s="1" t="s">
        <v>504</v>
      </c>
      <c r="B112" s="1">
        <v>26</v>
      </c>
      <c r="C112" s="26" t="s">
        <v>12176</v>
      </c>
      <c r="D112" t="s">
        <v>506</v>
      </c>
      <c r="E112" s="27" t="s">
        <v>12177</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12175</v>
      </c>
    </row>
    <row r="114" ht="26">
      <c r="A114" s="1" t="s">
        <v>511</v>
      </c>
      <c r="E114" s="32" t="s">
        <v>7005</v>
      </c>
    </row>
    <row r="115">
      <c r="A115" s="1" t="s">
        <v>513</v>
      </c>
      <c r="E115" s="27" t="s">
        <v>514</v>
      </c>
    </row>
    <row r="116" ht="25">
      <c r="A116" s="1" t="s">
        <v>504</v>
      </c>
      <c r="B116" s="1">
        <v>27</v>
      </c>
      <c r="C116" s="26" t="s">
        <v>7058</v>
      </c>
      <c r="D116" t="s">
        <v>506</v>
      </c>
      <c r="E116" s="27" t="s">
        <v>7059</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7000</v>
      </c>
    </row>
    <row r="118" ht="26">
      <c r="A118" s="1" t="s">
        <v>511</v>
      </c>
      <c r="E118" s="32" t="s">
        <v>12230</v>
      </c>
    </row>
    <row r="119">
      <c r="A119" s="1" t="s">
        <v>513</v>
      </c>
      <c r="E119" s="27" t="s">
        <v>514</v>
      </c>
    </row>
    <row r="120" ht="13">
      <c r="A120" s="1" t="s">
        <v>501</v>
      </c>
      <c r="C120" s="22" t="s">
        <v>2664</v>
      </c>
      <c r="E120" s="23" t="s">
        <v>2665</v>
      </c>
      <c r="L120" s="24">
        <f>SUMIFS(L121:L140,A121:A140,"P")</f>
        <v>0</v>
      </c>
      <c r="M120" s="24">
        <f>SUMIFS(M121:M140,A121:A140,"P")</f>
        <v>0</v>
      </c>
      <c r="N120" s="25"/>
    </row>
    <row r="121" ht="25">
      <c r="A121" s="1" t="s">
        <v>504</v>
      </c>
      <c r="B121" s="1">
        <v>28</v>
      </c>
      <c r="C121" s="26" t="s">
        <v>2033</v>
      </c>
      <c r="D121" t="s">
        <v>506</v>
      </c>
      <c r="E121" s="27" t="s">
        <v>2034</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6950</v>
      </c>
    </row>
    <row r="123" ht="26">
      <c r="A123" s="1" t="s">
        <v>511</v>
      </c>
      <c r="E123" s="32" t="s">
        <v>6951</v>
      </c>
    </row>
    <row r="124">
      <c r="A124" s="1" t="s">
        <v>513</v>
      </c>
      <c r="E124" s="27" t="s">
        <v>514</v>
      </c>
    </row>
    <row r="125" ht="25">
      <c r="A125" s="1" t="s">
        <v>504</v>
      </c>
      <c r="B125" s="1">
        <v>29</v>
      </c>
      <c r="C125" s="26" t="s">
        <v>2038</v>
      </c>
      <c r="D125" t="s">
        <v>506</v>
      </c>
      <c r="E125" s="27" t="s">
        <v>2039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6952</v>
      </c>
    </row>
    <row r="127" ht="26">
      <c r="A127" s="1" t="s">
        <v>511</v>
      </c>
      <c r="E127" s="32" t="s">
        <v>6951</v>
      </c>
    </row>
    <row r="128">
      <c r="A128" s="1" t="s">
        <v>513</v>
      </c>
      <c r="E128" s="27" t="s">
        <v>514</v>
      </c>
    </row>
    <row r="129">
      <c r="A129" s="1" t="s">
        <v>504</v>
      </c>
      <c r="B129" s="1">
        <v>30</v>
      </c>
      <c r="C129" s="26" t="s">
        <v>7069</v>
      </c>
      <c r="D129" t="s">
        <v>506</v>
      </c>
      <c r="E129" s="27" t="s">
        <v>7070</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12231</v>
      </c>
    </row>
    <row r="131" ht="26">
      <c r="A131" s="1" t="s">
        <v>511</v>
      </c>
      <c r="E131" s="32" t="s">
        <v>6951</v>
      </c>
    </row>
    <row r="132">
      <c r="A132" s="1" t="s">
        <v>513</v>
      </c>
      <c r="E132" s="27" t="s">
        <v>514</v>
      </c>
    </row>
    <row r="133">
      <c r="A133" s="1" t="s">
        <v>504</v>
      </c>
      <c r="B133" s="1">
        <v>31</v>
      </c>
      <c r="C133" s="26" t="s">
        <v>2040</v>
      </c>
      <c r="D133" t="s">
        <v>506</v>
      </c>
      <c r="E133" s="27" t="s">
        <v>2041</v>
      </c>
      <c r="F133" s="28" t="s">
        <v>540</v>
      </c>
      <c r="G133" s="29">
        <v>48</v>
      </c>
      <c r="H133" s="28">
        <v>0</v>
      </c>
      <c r="I133" s="30">
        <f>ROUND(G133*H133,P4)</f>
        <v>0</v>
      </c>
      <c r="L133" s="30">
        <v>0</v>
      </c>
      <c r="M133" s="24">
        <f>ROUND(G133*L133,P4)</f>
        <v>0</v>
      </c>
      <c r="N133" s="25" t="s">
        <v>509</v>
      </c>
      <c r="O133" s="31">
        <f>M133*AA133</f>
        <v>0</v>
      </c>
      <c r="P133" s="1">
        <v>3</v>
      </c>
      <c r="AA133" s="1">
        <f>IF(P133=1,$O$3,IF(P133=2,$O$4,$O$5))</f>
        <v>0</v>
      </c>
    </row>
    <row r="134" ht="25">
      <c r="A134" s="1" t="s">
        <v>510</v>
      </c>
      <c r="E134" s="27" t="s">
        <v>6953</v>
      </c>
    </row>
    <row r="135" ht="26">
      <c r="A135" s="1" t="s">
        <v>511</v>
      </c>
      <c r="E135" s="32" t="s">
        <v>12232</v>
      </c>
    </row>
    <row r="136">
      <c r="A136" s="1" t="s">
        <v>513</v>
      </c>
      <c r="E136" s="27" t="s">
        <v>514</v>
      </c>
    </row>
    <row r="137">
      <c r="A137" s="1" t="s">
        <v>504</v>
      </c>
      <c r="B137" s="1">
        <v>32</v>
      </c>
      <c r="C137" s="26" t="s">
        <v>1271</v>
      </c>
      <c r="D137" t="s">
        <v>506</v>
      </c>
      <c r="E137" s="27" t="s">
        <v>1272</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6957</v>
      </c>
    </row>
    <row r="139" ht="26">
      <c r="A139" s="1" t="s">
        <v>511</v>
      </c>
      <c r="E139" s="32" t="s">
        <v>6956</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12233</v>
      </c>
      <c r="E8" s="23" t="s">
        <v>431</v>
      </c>
      <c r="L8" s="24">
        <f>L9+L14+L31+L64+L141</f>
        <v>0</v>
      </c>
      <c r="M8" s="24">
        <f>M9+M14+M31+M64+M141</f>
        <v>0</v>
      </c>
      <c r="N8" s="25"/>
    </row>
    <row r="9" ht="13">
      <c r="A9" s="1" t="s">
        <v>501</v>
      </c>
      <c r="C9" s="22" t="s">
        <v>6959</v>
      </c>
      <c r="E9" s="23" t="s">
        <v>6960</v>
      </c>
      <c r="L9" s="24">
        <f>SUMIFS(L10:L13,A10:A13,"P")</f>
        <v>0</v>
      </c>
      <c r="M9" s="24">
        <f>SUMIFS(M10:M13,A10:A13,"P")</f>
        <v>0</v>
      </c>
      <c r="N9" s="25"/>
    </row>
    <row r="10" ht="25">
      <c r="A10" s="1" t="s">
        <v>504</v>
      </c>
      <c r="B10" s="1">
        <v>1</v>
      </c>
      <c r="C10" s="26" t="s">
        <v>3774</v>
      </c>
      <c r="D10" t="s">
        <v>3775</v>
      </c>
      <c r="E10" s="27" t="s">
        <v>3776</v>
      </c>
      <c r="F10" s="28" t="s">
        <v>2694</v>
      </c>
      <c r="G10" s="29">
        <v>25</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2318</v>
      </c>
    </row>
    <row r="13" ht="25">
      <c r="A13" s="1" t="s">
        <v>513</v>
      </c>
      <c r="E13" s="27" t="s">
        <v>2695</v>
      </c>
    </row>
    <row r="14" ht="13">
      <c r="A14" s="1" t="s">
        <v>501</v>
      </c>
      <c r="C14" s="22" t="s">
        <v>600</v>
      </c>
      <c r="E14" s="23" t="s">
        <v>560</v>
      </c>
      <c r="L14" s="24">
        <f>SUMIFS(L15:L30,A15:A30,"P")</f>
        <v>0</v>
      </c>
      <c r="M14" s="24">
        <f>SUMIFS(M15:M30,A15:A30,"P")</f>
        <v>0</v>
      </c>
      <c r="N14" s="25"/>
    </row>
    <row r="15">
      <c r="A15" s="1" t="s">
        <v>504</v>
      </c>
      <c r="B15" s="1">
        <v>2</v>
      </c>
      <c r="C15" s="26" t="s">
        <v>4057</v>
      </c>
      <c r="D15" t="s">
        <v>506</v>
      </c>
      <c r="E15" s="27" t="s">
        <v>4058</v>
      </c>
      <c r="F15" s="28" t="s">
        <v>563</v>
      </c>
      <c r="G15" s="29">
        <v>18</v>
      </c>
      <c r="H15" s="28">
        <v>0</v>
      </c>
      <c r="I15" s="30">
        <f>ROUND(G15*H15,P4)</f>
        <v>0</v>
      </c>
      <c r="L15" s="30">
        <v>0</v>
      </c>
      <c r="M15" s="24">
        <f>ROUND(G15*L15,P4)</f>
        <v>0</v>
      </c>
      <c r="N15" s="25" t="s">
        <v>509</v>
      </c>
      <c r="O15" s="31">
        <f>M15*AA15</f>
        <v>0</v>
      </c>
      <c r="P15" s="1">
        <v>3</v>
      </c>
      <c r="AA15" s="1">
        <f>IF(P15=1,$O$3,IF(P15=2,$O$4,$O$5))</f>
        <v>0</v>
      </c>
    </row>
    <row r="16">
      <c r="A16" s="1" t="s">
        <v>510</v>
      </c>
      <c r="E16" s="27" t="s">
        <v>7036</v>
      </c>
    </row>
    <row r="17" ht="26">
      <c r="A17" s="1" t="s">
        <v>511</v>
      </c>
      <c r="E17" s="32" t="s">
        <v>12234</v>
      </c>
    </row>
    <row r="18">
      <c r="A18" s="1" t="s">
        <v>513</v>
      </c>
      <c r="E18" s="27" t="s">
        <v>514</v>
      </c>
    </row>
    <row r="19">
      <c r="A19" s="1" t="s">
        <v>504</v>
      </c>
      <c r="B19" s="1">
        <v>3</v>
      </c>
      <c r="C19" s="26" t="s">
        <v>569</v>
      </c>
      <c r="D19" t="s">
        <v>506</v>
      </c>
      <c r="E19" s="27" t="s">
        <v>570</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12080</v>
      </c>
    </row>
    <row r="21" ht="26">
      <c r="A21" s="1" t="s">
        <v>511</v>
      </c>
      <c r="E21" s="32" t="s">
        <v>12235</v>
      </c>
    </row>
    <row r="22">
      <c r="A22" s="1" t="s">
        <v>513</v>
      </c>
      <c r="E22" s="27" t="s">
        <v>514</v>
      </c>
    </row>
    <row r="23">
      <c r="A23" s="1" t="s">
        <v>504</v>
      </c>
      <c r="B23" s="1">
        <v>4</v>
      </c>
      <c r="C23" s="26" t="s">
        <v>4069</v>
      </c>
      <c r="D23" t="s">
        <v>506</v>
      </c>
      <c r="E23" s="27" t="s">
        <v>4070</v>
      </c>
      <c r="F23" s="28" t="s">
        <v>1553</v>
      </c>
      <c r="G23" s="29">
        <v>22</v>
      </c>
      <c r="H23" s="28">
        <v>0</v>
      </c>
      <c r="I23" s="30">
        <f>ROUND(G23*H23,P4)</f>
        <v>0</v>
      </c>
      <c r="L23" s="30">
        <v>0</v>
      </c>
      <c r="M23" s="24">
        <f>ROUND(G23*L23,P4)</f>
        <v>0</v>
      </c>
      <c r="N23" s="25" t="s">
        <v>509</v>
      </c>
      <c r="O23" s="31">
        <f>M23*AA23</f>
        <v>0</v>
      </c>
      <c r="P23" s="1">
        <v>3</v>
      </c>
      <c r="AA23" s="1">
        <f>IF(P23=1,$O$3,IF(P23=2,$O$4,$O$5))</f>
        <v>0</v>
      </c>
    </row>
    <row r="24">
      <c r="A24" s="1" t="s">
        <v>510</v>
      </c>
      <c r="E24" s="27" t="s">
        <v>7039</v>
      </c>
    </row>
    <row r="25" ht="26">
      <c r="A25" s="1" t="s">
        <v>511</v>
      </c>
      <c r="E25" s="32" t="s">
        <v>12236</v>
      </c>
    </row>
    <row r="26">
      <c r="A26" s="1" t="s">
        <v>513</v>
      </c>
      <c r="E26" s="27" t="s">
        <v>514</v>
      </c>
    </row>
    <row r="27">
      <c r="A27" s="1" t="s">
        <v>504</v>
      </c>
      <c r="B27" s="1">
        <v>5</v>
      </c>
      <c r="C27" s="26" t="s">
        <v>5193</v>
      </c>
      <c r="D27" t="s">
        <v>506</v>
      </c>
      <c r="E27" s="27" t="s">
        <v>5194</v>
      </c>
      <c r="F27" s="28" t="s">
        <v>1553</v>
      </c>
      <c r="G27" s="29">
        <v>22</v>
      </c>
      <c r="H27" s="28">
        <v>0</v>
      </c>
      <c r="I27" s="30">
        <f>ROUND(G27*H27,P4)</f>
        <v>0</v>
      </c>
      <c r="L27" s="30">
        <v>0</v>
      </c>
      <c r="M27" s="24">
        <f>ROUND(G27*L27,P4)</f>
        <v>0</v>
      </c>
      <c r="N27" s="25" t="s">
        <v>509</v>
      </c>
      <c r="O27" s="31">
        <f>M27*AA27</f>
        <v>0</v>
      </c>
      <c r="P27" s="1">
        <v>3</v>
      </c>
      <c r="AA27" s="1">
        <f>IF(P27=1,$O$3,IF(P27=2,$O$4,$O$5))</f>
        <v>0</v>
      </c>
    </row>
    <row r="28">
      <c r="A28" s="1" t="s">
        <v>510</v>
      </c>
      <c r="E28" s="27" t="s">
        <v>7039</v>
      </c>
    </row>
    <row r="29" ht="26">
      <c r="A29" s="1" t="s">
        <v>511</v>
      </c>
      <c r="E29" s="32" t="s">
        <v>12236</v>
      </c>
    </row>
    <row r="30">
      <c r="A30" s="1" t="s">
        <v>513</v>
      </c>
      <c r="E30" s="27" t="s">
        <v>514</v>
      </c>
    </row>
    <row r="31" ht="13">
      <c r="A31" s="1" t="s">
        <v>501</v>
      </c>
      <c r="C31" s="22" t="s">
        <v>1253</v>
      </c>
      <c r="E31" s="23" t="s">
        <v>1254</v>
      </c>
      <c r="L31" s="24">
        <f>SUMIFS(L32:L63,A32:A63,"P")</f>
        <v>0</v>
      </c>
      <c r="M31" s="24">
        <f>SUMIFS(M32:M63,A32:A63,"P")</f>
        <v>0</v>
      </c>
      <c r="N31" s="25"/>
    </row>
    <row r="32">
      <c r="A32" s="1" t="s">
        <v>504</v>
      </c>
      <c r="B32" s="1">
        <v>6</v>
      </c>
      <c r="C32" s="26" t="s">
        <v>575</v>
      </c>
      <c r="D32" t="s">
        <v>506</v>
      </c>
      <c r="E32" s="27" t="s">
        <v>576</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12237</v>
      </c>
    </row>
    <row r="34" ht="26">
      <c r="A34" s="1" t="s">
        <v>511</v>
      </c>
      <c r="E34" s="32" t="s">
        <v>12238</v>
      </c>
    </row>
    <row r="35">
      <c r="A35" s="1" t="s">
        <v>513</v>
      </c>
      <c r="E35" s="27" t="s">
        <v>514</v>
      </c>
    </row>
    <row r="36">
      <c r="A36" s="1" t="s">
        <v>504</v>
      </c>
      <c r="B36" s="1">
        <v>7</v>
      </c>
      <c r="C36" s="26" t="s">
        <v>577</v>
      </c>
      <c r="D36" t="s">
        <v>506</v>
      </c>
      <c r="E36" s="27" t="s">
        <v>578</v>
      </c>
      <c r="F36" s="28" t="s">
        <v>567</v>
      </c>
      <c r="G36" s="29">
        <v>1244</v>
      </c>
      <c r="H36" s="28">
        <v>0</v>
      </c>
      <c r="I36" s="30">
        <f>ROUND(G36*H36,P4)</f>
        <v>0</v>
      </c>
      <c r="L36" s="30">
        <v>0</v>
      </c>
      <c r="M36" s="24">
        <f>ROUND(G36*L36,P4)</f>
        <v>0</v>
      </c>
      <c r="N36" s="25" t="s">
        <v>509</v>
      </c>
      <c r="O36" s="31">
        <f>M36*AA36</f>
        <v>0</v>
      </c>
      <c r="P36" s="1">
        <v>3</v>
      </c>
      <c r="AA36" s="1">
        <f>IF(P36=1,$O$3,IF(P36=2,$O$4,$O$5))</f>
        <v>0</v>
      </c>
    </row>
    <row r="37">
      <c r="A37" s="1" t="s">
        <v>510</v>
      </c>
      <c r="E37" s="27" t="s">
        <v>12091</v>
      </c>
    </row>
    <row r="38" ht="26">
      <c r="A38" s="1" t="s">
        <v>511</v>
      </c>
      <c r="E38" s="32" t="s">
        <v>12239</v>
      </c>
    </row>
    <row r="39">
      <c r="A39" s="1" t="s">
        <v>513</v>
      </c>
      <c r="E39" s="27" t="s">
        <v>514</v>
      </c>
    </row>
    <row r="40">
      <c r="A40" s="1" t="s">
        <v>504</v>
      </c>
      <c r="B40" s="1">
        <v>8</v>
      </c>
      <c r="C40" s="26" t="s">
        <v>583</v>
      </c>
      <c r="D40" t="s">
        <v>506</v>
      </c>
      <c r="E40" s="27" t="s">
        <v>584</v>
      </c>
      <c r="F40" s="28" t="s">
        <v>567</v>
      </c>
      <c r="G40" s="29">
        <v>88</v>
      </c>
      <c r="H40" s="28">
        <v>0</v>
      </c>
      <c r="I40" s="30">
        <f>ROUND(G40*H40,P4)</f>
        <v>0</v>
      </c>
      <c r="L40" s="30">
        <v>0</v>
      </c>
      <c r="M40" s="24">
        <f>ROUND(G40*L40,P4)</f>
        <v>0</v>
      </c>
      <c r="N40" s="25" t="s">
        <v>509</v>
      </c>
      <c r="O40" s="31">
        <f>M40*AA40</f>
        <v>0</v>
      </c>
      <c r="P40" s="1">
        <v>3</v>
      </c>
      <c r="AA40" s="1">
        <f>IF(P40=1,$O$3,IF(P40=2,$O$4,$O$5))</f>
        <v>0</v>
      </c>
    </row>
    <row r="41">
      <c r="A41" s="1" t="s">
        <v>510</v>
      </c>
      <c r="E41" s="27" t="s">
        <v>6970</v>
      </c>
    </row>
    <row r="42" ht="26">
      <c r="A42" s="1" t="s">
        <v>511</v>
      </c>
      <c r="E42" s="32" t="s">
        <v>12240</v>
      </c>
    </row>
    <row r="43">
      <c r="A43" s="1" t="s">
        <v>513</v>
      </c>
      <c r="E43" s="27" t="s">
        <v>514</v>
      </c>
    </row>
    <row r="44">
      <c r="A44" s="1" t="s">
        <v>504</v>
      </c>
      <c r="B44" s="1">
        <v>9</v>
      </c>
      <c r="C44" s="26" t="s">
        <v>587</v>
      </c>
      <c r="D44" t="s">
        <v>506</v>
      </c>
      <c r="E44" s="27" t="s">
        <v>588</v>
      </c>
      <c r="F44" s="28" t="s">
        <v>567</v>
      </c>
      <c r="G44" s="29">
        <v>1244</v>
      </c>
      <c r="H44" s="28">
        <v>0</v>
      </c>
      <c r="I44" s="30">
        <f>ROUND(G44*H44,P4)</f>
        <v>0</v>
      </c>
      <c r="L44" s="30">
        <v>0</v>
      </c>
      <c r="M44" s="24">
        <f>ROUND(G44*L44,P4)</f>
        <v>0</v>
      </c>
      <c r="N44" s="25" t="s">
        <v>509</v>
      </c>
      <c r="O44" s="31">
        <f>M44*AA44</f>
        <v>0</v>
      </c>
      <c r="P44" s="1">
        <v>3</v>
      </c>
      <c r="AA44" s="1">
        <f>IF(P44=1,$O$3,IF(P44=2,$O$4,$O$5))</f>
        <v>0</v>
      </c>
    </row>
    <row r="45">
      <c r="A45" s="1" t="s">
        <v>510</v>
      </c>
      <c r="E45" s="27" t="s">
        <v>12096</v>
      </c>
    </row>
    <row r="46" ht="26">
      <c r="A46" s="1" t="s">
        <v>511</v>
      </c>
      <c r="E46" s="32" t="s">
        <v>12239</v>
      </c>
    </row>
    <row r="47">
      <c r="A47" s="1" t="s">
        <v>513</v>
      </c>
      <c r="E47" s="27" t="s">
        <v>514</v>
      </c>
    </row>
    <row r="48" ht="25">
      <c r="A48" s="1" t="s">
        <v>504</v>
      </c>
      <c r="B48" s="1">
        <v>10</v>
      </c>
      <c r="C48" s="26" t="s">
        <v>590</v>
      </c>
      <c r="D48" t="s">
        <v>506</v>
      </c>
      <c r="E48" s="27" t="s">
        <v>591</v>
      </c>
      <c r="F48" s="28" t="s">
        <v>567</v>
      </c>
      <c r="G48" s="29">
        <v>1244</v>
      </c>
      <c r="H48" s="28">
        <v>0</v>
      </c>
      <c r="I48" s="30">
        <f>ROUND(G48*H48,P4)</f>
        <v>0</v>
      </c>
      <c r="L48" s="30">
        <v>0</v>
      </c>
      <c r="M48" s="24">
        <f>ROUND(G48*L48,P4)</f>
        <v>0</v>
      </c>
      <c r="N48" s="25" t="s">
        <v>509</v>
      </c>
      <c r="O48" s="31">
        <f>M48*AA48</f>
        <v>0</v>
      </c>
      <c r="P48" s="1">
        <v>3</v>
      </c>
      <c r="AA48" s="1">
        <f>IF(P48=1,$O$3,IF(P48=2,$O$4,$O$5))</f>
        <v>0</v>
      </c>
    </row>
    <row r="49">
      <c r="A49" s="1" t="s">
        <v>510</v>
      </c>
      <c r="E49" s="27" t="s">
        <v>6973</v>
      </c>
    </row>
    <row r="50" ht="26">
      <c r="A50" s="1" t="s">
        <v>511</v>
      </c>
      <c r="E50" s="32" t="s">
        <v>12241</v>
      </c>
    </row>
    <row r="51">
      <c r="A51" s="1" t="s">
        <v>513</v>
      </c>
      <c r="E51" s="27" t="s">
        <v>514</v>
      </c>
    </row>
    <row r="52" ht="25">
      <c r="A52" s="1" t="s">
        <v>504</v>
      </c>
      <c r="B52" s="1">
        <v>11</v>
      </c>
      <c r="C52" s="26" t="s">
        <v>12099</v>
      </c>
      <c r="D52" t="s">
        <v>506</v>
      </c>
      <c r="E52" s="27" t="s">
        <v>12100</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12091</v>
      </c>
    </row>
    <row r="54" ht="26">
      <c r="A54" s="1" t="s">
        <v>511</v>
      </c>
      <c r="E54" s="32" t="s">
        <v>12242</v>
      </c>
    </row>
    <row r="55">
      <c r="A55" s="1" t="s">
        <v>513</v>
      </c>
      <c r="E55" s="27" t="s">
        <v>514</v>
      </c>
    </row>
    <row r="56" ht="25">
      <c r="A56" s="1" t="s">
        <v>504</v>
      </c>
      <c r="B56" s="1">
        <v>12</v>
      </c>
      <c r="C56" s="26" t="s">
        <v>2336</v>
      </c>
      <c r="D56" t="s">
        <v>506</v>
      </c>
      <c r="E56" s="27" t="s">
        <v>2337</v>
      </c>
      <c r="F56" s="28" t="s">
        <v>567</v>
      </c>
      <c r="G56" s="29">
        <v>27</v>
      </c>
      <c r="H56" s="28">
        <v>0</v>
      </c>
      <c r="I56" s="30">
        <f>ROUND(G56*H56,P4)</f>
        <v>0</v>
      </c>
      <c r="L56" s="30">
        <v>0</v>
      </c>
      <c r="M56" s="24">
        <f>ROUND(G56*L56,P4)</f>
        <v>0</v>
      </c>
      <c r="N56" s="25" t="s">
        <v>509</v>
      </c>
      <c r="O56" s="31">
        <f>M56*AA56</f>
        <v>0</v>
      </c>
      <c r="P56" s="1">
        <v>3</v>
      </c>
      <c r="AA56" s="1">
        <f>IF(P56=1,$O$3,IF(P56=2,$O$4,$O$5))</f>
        <v>0</v>
      </c>
    </row>
    <row r="57">
      <c r="A57" s="1" t="s">
        <v>510</v>
      </c>
      <c r="E57" s="27" t="s">
        <v>12243</v>
      </c>
    </row>
    <row r="58" ht="26">
      <c r="A58" s="1" t="s">
        <v>511</v>
      </c>
      <c r="E58" s="32" t="s">
        <v>12244</v>
      </c>
    </row>
    <row r="59">
      <c r="A59" s="1" t="s">
        <v>513</v>
      </c>
      <c r="E59" s="27" t="s">
        <v>514</v>
      </c>
    </row>
    <row r="60">
      <c r="A60" s="1" t="s">
        <v>504</v>
      </c>
      <c r="B60" s="1">
        <v>13</v>
      </c>
      <c r="C60" s="26" t="s">
        <v>12245</v>
      </c>
      <c r="D60" t="s">
        <v>506</v>
      </c>
      <c r="E60" s="27" t="s">
        <v>12246</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12247</v>
      </c>
    </row>
    <row r="62" ht="26">
      <c r="A62" s="1" t="s">
        <v>511</v>
      </c>
      <c r="E62" s="32" t="s">
        <v>7027</v>
      </c>
    </row>
    <row r="63">
      <c r="A63" s="1" t="s">
        <v>513</v>
      </c>
      <c r="E63" s="27" t="s">
        <v>514</v>
      </c>
    </row>
    <row r="64" ht="13">
      <c r="A64" s="1" t="s">
        <v>501</v>
      </c>
      <c r="C64" s="22" t="s">
        <v>2015</v>
      </c>
      <c r="E64" s="23" t="s">
        <v>6922</v>
      </c>
      <c r="L64" s="24">
        <f>SUMIFS(L65:L140,A65:A140,"P")</f>
        <v>0</v>
      </c>
      <c r="M64" s="24">
        <f>SUMIFS(M65:M140,A65:A140,"P")</f>
        <v>0</v>
      </c>
      <c r="N64" s="25"/>
    </row>
    <row r="65">
      <c r="A65" s="1" t="s">
        <v>504</v>
      </c>
      <c r="B65" s="1">
        <v>14</v>
      </c>
      <c r="C65" s="26" t="s">
        <v>2180</v>
      </c>
      <c r="D65" t="s">
        <v>506</v>
      </c>
      <c r="E65" s="27" t="s">
        <v>2181</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6927</v>
      </c>
    </row>
    <row r="67" ht="26">
      <c r="A67" s="1" t="s">
        <v>511</v>
      </c>
      <c r="E67" s="32" t="s">
        <v>12248</v>
      </c>
    </row>
    <row r="68">
      <c r="A68" s="1" t="s">
        <v>513</v>
      </c>
      <c r="E68" s="27" t="s">
        <v>514</v>
      </c>
    </row>
    <row r="69">
      <c r="A69" s="1" t="s">
        <v>504</v>
      </c>
      <c r="B69" s="1">
        <v>15</v>
      </c>
      <c r="C69" s="26" t="s">
        <v>596</v>
      </c>
      <c r="D69" t="s">
        <v>506</v>
      </c>
      <c r="E69" s="27" t="s">
        <v>597</v>
      </c>
      <c r="F69" s="28" t="s">
        <v>567</v>
      </c>
      <c r="G69" s="29">
        <v>80</v>
      </c>
      <c r="H69" s="28">
        <v>0</v>
      </c>
      <c r="I69" s="30">
        <f>ROUND(G69*H69,P4)</f>
        <v>0</v>
      </c>
      <c r="L69" s="30">
        <v>0</v>
      </c>
      <c r="M69" s="24">
        <f>ROUND(G69*L69,P4)</f>
        <v>0</v>
      </c>
      <c r="N69" s="25" t="s">
        <v>509</v>
      </c>
      <c r="O69" s="31">
        <f>M69*AA69</f>
        <v>0</v>
      </c>
      <c r="P69" s="1">
        <v>3</v>
      </c>
      <c r="AA69" s="1">
        <f>IF(P69=1,$O$3,IF(P69=2,$O$4,$O$5))</f>
        <v>0</v>
      </c>
    </row>
    <row r="70">
      <c r="A70" s="1" t="s">
        <v>510</v>
      </c>
      <c r="E70" s="27" t="s">
        <v>6929</v>
      </c>
    </row>
    <row r="71" ht="26">
      <c r="A71" s="1" t="s">
        <v>511</v>
      </c>
      <c r="E71" s="32" t="s">
        <v>12249</v>
      </c>
    </row>
    <row r="72">
      <c r="A72" s="1" t="s">
        <v>513</v>
      </c>
      <c r="E72" s="27" t="s">
        <v>514</v>
      </c>
    </row>
    <row r="73">
      <c r="A73" s="1" t="s">
        <v>504</v>
      </c>
      <c r="B73" s="1">
        <v>16</v>
      </c>
      <c r="C73" s="26" t="s">
        <v>12250</v>
      </c>
      <c r="D73" t="s">
        <v>506</v>
      </c>
      <c r="E73" s="27" t="s">
        <v>12251</v>
      </c>
      <c r="F73" s="28" t="s">
        <v>567</v>
      </c>
      <c r="G73" s="29">
        <v>4002</v>
      </c>
      <c r="H73" s="28">
        <v>0</v>
      </c>
      <c r="I73" s="30">
        <f>ROUND(G73*H73,P4)</f>
        <v>0</v>
      </c>
      <c r="L73" s="30">
        <v>0</v>
      </c>
      <c r="M73" s="24">
        <f>ROUND(G73*L73,P4)</f>
        <v>0</v>
      </c>
      <c r="N73" s="25" t="s">
        <v>509</v>
      </c>
      <c r="O73" s="31">
        <f>M73*AA73</f>
        <v>0</v>
      </c>
      <c r="P73" s="1">
        <v>3</v>
      </c>
      <c r="AA73" s="1">
        <f>IF(P73=1,$O$3,IF(P73=2,$O$4,$O$5))</f>
        <v>0</v>
      </c>
    </row>
    <row r="74">
      <c r="A74" s="1" t="s">
        <v>510</v>
      </c>
      <c r="E74" s="27" t="s">
        <v>6929</v>
      </c>
    </row>
    <row r="75" ht="26">
      <c r="A75" s="1" t="s">
        <v>511</v>
      </c>
      <c r="E75" s="32" t="s">
        <v>12252</v>
      </c>
    </row>
    <row r="76">
      <c r="A76" s="1" t="s">
        <v>513</v>
      </c>
      <c r="E76" s="27" t="s">
        <v>514</v>
      </c>
    </row>
    <row r="77">
      <c r="A77" s="1" t="s">
        <v>504</v>
      </c>
      <c r="B77" s="1">
        <v>17</v>
      </c>
      <c r="C77" s="26" t="s">
        <v>2599</v>
      </c>
      <c r="D77" t="s">
        <v>506</v>
      </c>
      <c r="E77" s="27" t="s">
        <v>2600</v>
      </c>
      <c r="F77" s="28" t="s">
        <v>567</v>
      </c>
      <c r="G77" s="29">
        <v>30</v>
      </c>
      <c r="H77" s="28">
        <v>0</v>
      </c>
      <c r="I77" s="30">
        <f>ROUND(G77*H77,P4)</f>
        <v>0</v>
      </c>
      <c r="L77" s="30">
        <v>0</v>
      </c>
      <c r="M77" s="24">
        <f>ROUND(G77*L77,P4)</f>
        <v>0</v>
      </c>
      <c r="N77" s="25" t="s">
        <v>509</v>
      </c>
      <c r="O77" s="31">
        <f>M77*AA77</f>
        <v>0</v>
      </c>
      <c r="P77" s="1">
        <v>3</v>
      </c>
      <c r="AA77" s="1">
        <f>IF(P77=1,$O$3,IF(P77=2,$O$4,$O$5))</f>
        <v>0</v>
      </c>
    </row>
    <row r="78">
      <c r="A78" s="1" t="s">
        <v>510</v>
      </c>
      <c r="E78" s="27" t="s">
        <v>6929</v>
      </c>
    </row>
    <row r="79" ht="26">
      <c r="A79" s="1" t="s">
        <v>511</v>
      </c>
      <c r="E79" s="32" t="s">
        <v>12130</v>
      </c>
    </row>
    <row r="80">
      <c r="A80" s="1" t="s">
        <v>513</v>
      </c>
      <c r="E80" s="27" t="s">
        <v>514</v>
      </c>
    </row>
    <row r="81">
      <c r="A81" s="1" t="s">
        <v>504</v>
      </c>
      <c r="B81" s="1">
        <v>18</v>
      </c>
      <c r="C81" s="26" t="s">
        <v>2025</v>
      </c>
      <c r="D81" t="s">
        <v>506</v>
      </c>
      <c r="E81" s="27" t="s">
        <v>2026</v>
      </c>
      <c r="F81" s="28" t="s">
        <v>567</v>
      </c>
      <c r="G81" s="29">
        <v>15</v>
      </c>
      <c r="H81" s="28">
        <v>0</v>
      </c>
      <c r="I81" s="30">
        <f>ROUND(G81*H81,P4)</f>
        <v>0</v>
      </c>
      <c r="L81" s="30">
        <v>0</v>
      </c>
      <c r="M81" s="24">
        <f>ROUND(G81*L81,P4)</f>
        <v>0</v>
      </c>
      <c r="N81" s="25" t="s">
        <v>509</v>
      </c>
      <c r="O81" s="31">
        <f>M81*AA81</f>
        <v>0</v>
      </c>
      <c r="P81" s="1">
        <v>3</v>
      </c>
      <c r="AA81" s="1">
        <f>IF(P81=1,$O$3,IF(P81=2,$O$4,$O$5))</f>
        <v>0</v>
      </c>
    </row>
    <row r="82">
      <c r="A82" s="1" t="s">
        <v>510</v>
      </c>
      <c r="E82" s="27" t="s">
        <v>6929</v>
      </c>
    </row>
    <row r="83" ht="26">
      <c r="A83" s="1" t="s">
        <v>511</v>
      </c>
      <c r="E83" s="32" t="s">
        <v>12253</v>
      </c>
    </row>
    <row r="84">
      <c r="A84" s="1" t="s">
        <v>513</v>
      </c>
      <c r="E84" s="27" t="s">
        <v>514</v>
      </c>
    </row>
    <row r="85" ht="25">
      <c r="A85" s="1" t="s">
        <v>504</v>
      </c>
      <c r="B85" s="1">
        <v>19</v>
      </c>
      <c r="C85" s="26" t="s">
        <v>2027</v>
      </c>
      <c r="D85" t="s">
        <v>506</v>
      </c>
      <c r="E85" s="27" t="s">
        <v>2028</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6984</v>
      </c>
    </row>
    <row r="87" ht="26">
      <c r="A87" s="1" t="s">
        <v>511</v>
      </c>
      <c r="E87" s="32" t="s">
        <v>12141</v>
      </c>
    </row>
    <row r="88">
      <c r="A88" s="1" t="s">
        <v>513</v>
      </c>
      <c r="E88" s="27" t="s">
        <v>514</v>
      </c>
    </row>
    <row r="89" ht="25">
      <c r="A89" s="1" t="s">
        <v>504</v>
      </c>
      <c r="B89" s="1">
        <v>20</v>
      </c>
      <c r="C89" s="26" t="s">
        <v>610</v>
      </c>
      <c r="D89" t="s">
        <v>506</v>
      </c>
      <c r="E89" s="27" t="s">
        <v>611</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6984</v>
      </c>
    </row>
    <row r="91" ht="26">
      <c r="A91" s="1" t="s">
        <v>511</v>
      </c>
      <c r="E91" s="32" t="s">
        <v>6986</v>
      </c>
    </row>
    <row r="92">
      <c r="A92" s="1" t="s">
        <v>513</v>
      </c>
      <c r="E92" s="27" t="s">
        <v>514</v>
      </c>
    </row>
    <row r="93" ht="25">
      <c r="A93" s="1" t="s">
        <v>504</v>
      </c>
      <c r="B93" s="1">
        <v>21</v>
      </c>
      <c r="C93" s="26" t="s">
        <v>12254</v>
      </c>
      <c r="D93" t="s">
        <v>506</v>
      </c>
      <c r="E93" s="27" t="s">
        <v>12255</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6984</v>
      </c>
    </row>
    <row r="95" ht="26">
      <c r="A95" s="1" t="s">
        <v>511</v>
      </c>
      <c r="E95" s="32" t="s">
        <v>12224</v>
      </c>
    </row>
    <row r="96">
      <c r="A96" s="1" t="s">
        <v>513</v>
      </c>
      <c r="E96" s="27" t="s">
        <v>514</v>
      </c>
    </row>
    <row r="97" ht="25">
      <c r="A97" s="1" t="s">
        <v>504</v>
      </c>
      <c r="B97" s="1">
        <v>22</v>
      </c>
      <c r="C97" s="26" t="s">
        <v>2031</v>
      </c>
      <c r="D97" t="s">
        <v>506</v>
      </c>
      <c r="E97" s="27" t="s">
        <v>2032</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6984</v>
      </c>
    </row>
    <row r="99" ht="26">
      <c r="A99" s="1" t="s">
        <v>511</v>
      </c>
      <c r="E99" s="32" t="s">
        <v>6986</v>
      </c>
    </row>
    <row r="100">
      <c r="A100" s="1" t="s">
        <v>513</v>
      </c>
      <c r="E100" s="27" t="s">
        <v>514</v>
      </c>
    </row>
    <row r="101">
      <c r="A101" s="1" t="s">
        <v>504</v>
      </c>
      <c r="B101" s="1">
        <v>23</v>
      </c>
      <c r="C101" s="26" t="s">
        <v>2355</v>
      </c>
      <c r="D101" t="s">
        <v>506</v>
      </c>
      <c r="E101" s="27" t="s">
        <v>2356</v>
      </c>
      <c r="F101" s="28" t="s">
        <v>567</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6935</v>
      </c>
    </row>
    <row r="103" ht="26">
      <c r="A103" s="1" t="s">
        <v>511</v>
      </c>
      <c r="E103" s="32" t="s">
        <v>12256</v>
      </c>
    </row>
    <row r="104">
      <c r="A104" s="1" t="s">
        <v>513</v>
      </c>
      <c r="E104" s="27" t="s">
        <v>514</v>
      </c>
    </row>
    <row r="105">
      <c r="A105" s="1" t="s">
        <v>504</v>
      </c>
      <c r="B105" s="1">
        <v>24</v>
      </c>
      <c r="C105" s="26" t="s">
        <v>2357</v>
      </c>
      <c r="D105" t="s">
        <v>506</v>
      </c>
      <c r="E105" s="27" t="s">
        <v>2358</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6937</v>
      </c>
    </row>
    <row r="107" ht="26">
      <c r="A107" s="1" t="s">
        <v>511</v>
      </c>
      <c r="E107" s="32" t="s">
        <v>12257</v>
      </c>
    </row>
    <row r="108">
      <c r="A108" s="1" t="s">
        <v>513</v>
      </c>
      <c r="E108" s="27" t="s">
        <v>514</v>
      </c>
    </row>
    <row r="109" ht="25">
      <c r="A109" s="1" t="s">
        <v>504</v>
      </c>
      <c r="B109" s="1">
        <v>25</v>
      </c>
      <c r="C109" s="26" t="s">
        <v>12258</v>
      </c>
      <c r="D109" t="s">
        <v>506</v>
      </c>
      <c r="E109" s="27" t="s">
        <v>12259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12116</v>
      </c>
    </row>
    <row r="111" ht="26">
      <c r="A111" s="1" t="s">
        <v>511</v>
      </c>
      <c r="E111" s="32" t="s">
        <v>6938</v>
      </c>
    </row>
    <row r="112">
      <c r="A112" s="1" t="s">
        <v>513</v>
      </c>
      <c r="E112" s="27" t="s">
        <v>514</v>
      </c>
    </row>
    <row r="113" ht="37.5">
      <c r="A113" s="1" t="s">
        <v>504</v>
      </c>
      <c r="B113" s="1">
        <v>26</v>
      </c>
      <c r="C113" s="26" t="s">
        <v>12260</v>
      </c>
      <c r="D113" t="s">
        <v>506</v>
      </c>
      <c r="E113" s="27" t="s">
        <v>12261</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12262</v>
      </c>
      <c r="D117" t="s">
        <v>506</v>
      </c>
      <c r="E117" s="27" t="s">
        <v>12263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12264</v>
      </c>
      <c r="D121" t="s">
        <v>506</v>
      </c>
      <c r="E121" s="27" t="s">
        <v>12265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12266</v>
      </c>
      <c r="D125" t="s">
        <v>506</v>
      </c>
      <c r="E125" s="27" t="s">
        <v>12267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12268</v>
      </c>
      <c r="D129" t="s">
        <v>506</v>
      </c>
      <c r="E129" s="27" t="s">
        <v>12269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12116</v>
      </c>
    </row>
    <row r="131" ht="26">
      <c r="A131" s="1" t="s">
        <v>511</v>
      </c>
      <c r="E131" s="32" t="s">
        <v>6938</v>
      </c>
    </row>
    <row r="132">
      <c r="A132" s="1" t="s">
        <v>513</v>
      </c>
      <c r="E132" s="27" t="s">
        <v>514</v>
      </c>
    </row>
    <row r="133" ht="25">
      <c r="A133" s="1" t="s">
        <v>504</v>
      </c>
      <c r="B133" s="1">
        <v>31</v>
      </c>
      <c r="C133" s="26" t="s">
        <v>12270</v>
      </c>
      <c r="D133" t="s">
        <v>506</v>
      </c>
      <c r="E133" s="27" t="s">
        <v>12271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12272</v>
      </c>
    </row>
    <row r="135" ht="26">
      <c r="A135" s="1" t="s">
        <v>511</v>
      </c>
      <c r="E135" s="32" t="s">
        <v>7064</v>
      </c>
    </row>
    <row r="136">
      <c r="A136" s="1" t="s">
        <v>513</v>
      </c>
      <c r="E136" s="27" t="s">
        <v>514</v>
      </c>
    </row>
    <row r="137">
      <c r="A137" s="1" t="s">
        <v>504</v>
      </c>
      <c r="B137" s="1">
        <v>32</v>
      </c>
      <c r="C137" s="26" t="s">
        <v>2500</v>
      </c>
      <c r="D137" t="s">
        <v>506</v>
      </c>
      <c r="E137" s="27" t="s">
        <v>2501</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7068</v>
      </c>
    </row>
    <row r="139" ht="26">
      <c r="A139" s="1" t="s">
        <v>511</v>
      </c>
      <c r="E139" s="32" t="s">
        <v>12273</v>
      </c>
    </row>
    <row r="140">
      <c r="A140" s="1" t="s">
        <v>513</v>
      </c>
      <c r="E140" s="27" t="s">
        <v>514</v>
      </c>
    </row>
    <row r="141" ht="13">
      <c r="A141" s="1" t="s">
        <v>501</v>
      </c>
      <c r="C141" s="22" t="s">
        <v>2664</v>
      </c>
      <c r="E141" s="23" t="s">
        <v>2665</v>
      </c>
      <c r="L141" s="24">
        <f>SUMIFS(L142:L165,A142:A165,"P")</f>
        <v>0</v>
      </c>
      <c r="M141" s="24">
        <f>SUMIFS(M142:M165,A142:A165,"P")</f>
        <v>0</v>
      </c>
      <c r="N141" s="25"/>
    </row>
    <row r="142" ht="25">
      <c r="A142" s="1" t="s">
        <v>504</v>
      </c>
      <c r="B142" s="1">
        <v>33</v>
      </c>
      <c r="C142" s="26" t="s">
        <v>2033</v>
      </c>
      <c r="D142" t="s">
        <v>506</v>
      </c>
      <c r="E142" s="27" t="s">
        <v>2034</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6950</v>
      </c>
    </row>
    <row r="144" ht="26">
      <c r="A144" s="1" t="s">
        <v>511</v>
      </c>
      <c r="E144" s="32" t="s">
        <v>6951</v>
      </c>
    </row>
    <row r="145">
      <c r="A145" s="1" t="s">
        <v>513</v>
      </c>
      <c r="E145" s="27" t="s">
        <v>514</v>
      </c>
    </row>
    <row r="146" ht="37.5">
      <c r="A146" s="1" t="s">
        <v>504</v>
      </c>
      <c r="B146" s="1">
        <v>34</v>
      </c>
      <c r="C146" s="26" t="s">
        <v>2035</v>
      </c>
      <c r="D146" t="s">
        <v>506</v>
      </c>
      <c r="E146" s="27" t="s">
        <v>2036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6950</v>
      </c>
    </row>
    <row r="148" ht="26">
      <c r="A148" s="1" t="s">
        <v>511</v>
      </c>
      <c r="E148" s="32" t="s">
        <v>12274</v>
      </c>
    </row>
    <row r="149">
      <c r="A149" s="1" t="s">
        <v>513</v>
      </c>
      <c r="E149" s="27" t="s">
        <v>514</v>
      </c>
    </row>
    <row r="150" ht="25">
      <c r="A150" s="1" t="s">
        <v>504</v>
      </c>
      <c r="B150" s="1">
        <v>35</v>
      </c>
      <c r="C150" s="26" t="s">
        <v>2038</v>
      </c>
      <c r="D150" t="s">
        <v>506</v>
      </c>
      <c r="E150" s="27" t="s">
        <v>2039</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6952</v>
      </c>
    </row>
    <row r="152" ht="26">
      <c r="A152" s="1" t="s">
        <v>511</v>
      </c>
      <c r="E152" s="32" t="s">
        <v>6951</v>
      </c>
    </row>
    <row r="153">
      <c r="A153" s="1" t="s">
        <v>513</v>
      </c>
      <c r="E153" s="27" t="s">
        <v>514</v>
      </c>
    </row>
    <row r="154">
      <c r="A154" s="1" t="s">
        <v>504</v>
      </c>
      <c r="B154" s="1">
        <v>36</v>
      </c>
      <c r="C154" s="26" t="s">
        <v>2040</v>
      </c>
      <c r="D154" t="s">
        <v>506</v>
      </c>
      <c r="E154" s="27" t="s">
        <v>2041</v>
      </c>
      <c r="F154" s="28" t="s">
        <v>540</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6953</v>
      </c>
    </row>
    <row r="156" ht="26">
      <c r="A156" s="1" t="s">
        <v>511</v>
      </c>
      <c r="E156" s="32" t="s">
        <v>7104</v>
      </c>
    </row>
    <row r="157">
      <c r="A157" s="1" t="s">
        <v>513</v>
      </c>
      <c r="E157" s="27" t="s">
        <v>514</v>
      </c>
    </row>
    <row r="158">
      <c r="A158" s="1" t="s">
        <v>504</v>
      </c>
      <c r="B158" s="1">
        <v>37</v>
      </c>
      <c r="C158" s="26" t="s">
        <v>2376</v>
      </c>
      <c r="D158" t="s">
        <v>506</v>
      </c>
      <c r="E158" s="27" t="s">
        <v>2377</v>
      </c>
      <c r="F158" s="28" t="s">
        <v>540</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12275</v>
      </c>
    </row>
    <row r="160" ht="26">
      <c r="A160" s="1" t="s">
        <v>511</v>
      </c>
      <c r="E160" s="32" t="s">
        <v>12232</v>
      </c>
    </row>
    <row r="161">
      <c r="A161" s="1" t="s">
        <v>513</v>
      </c>
      <c r="E161" s="27" t="s">
        <v>514</v>
      </c>
    </row>
    <row r="162">
      <c r="A162" s="1" t="s">
        <v>504</v>
      </c>
      <c r="B162" s="1">
        <v>38</v>
      </c>
      <c r="C162" s="26" t="s">
        <v>2042</v>
      </c>
      <c r="D162" t="s">
        <v>506</v>
      </c>
      <c r="E162" s="27" t="s">
        <v>2043</v>
      </c>
      <c r="F162" s="28" t="s">
        <v>540</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12276</v>
      </c>
    </row>
    <row r="164" ht="26">
      <c r="A164" s="1" t="s">
        <v>511</v>
      </c>
      <c r="E164" s="32" t="s">
        <v>6954</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12277</v>
      </c>
      <c r="E8" s="23" t="s">
        <v>433</v>
      </c>
      <c r="L8" s="24">
        <f>L9+L30+L59+L64+L113+L198+L243+L300</f>
        <v>0</v>
      </c>
      <c r="M8" s="24">
        <f>M9+M30+M59+M64+M113+M198+M243+M300</f>
        <v>0</v>
      </c>
      <c r="N8" s="25"/>
    </row>
    <row r="9" ht="13">
      <c r="A9" s="1" t="s">
        <v>501</v>
      </c>
      <c r="C9" s="22" t="s">
        <v>6959</v>
      </c>
      <c r="E9" s="23" t="s">
        <v>6960</v>
      </c>
      <c r="L9" s="24">
        <f>SUMIFS(L10:L29,A10:A29,"P")</f>
        <v>0</v>
      </c>
      <c r="M9" s="24">
        <f>SUMIFS(M10:M29,A10:A29,"P")</f>
        <v>0</v>
      </c>
      <c r="N9" s="25"/>
    </row>
    <row r="10" ht="25">
      <c r="A10" s="1" t="s">
        <v>504</v>
      </c>
      <c r="B10" s="1">
        <v>1</v>
      </c>
      <c r="C10" s="26" t="s">
        <v>3774</v>
      </c>
      <c r="D10" t="s">
        <v>3775</v>
      </c>
      <c r="E10" s="27" t="s">
        <v>3776</v>
      </c>
      <c r="F10" s="28" t="s">
        <v>2694</v>
      </c>
      <c r="G10" s="29">
        <v>3</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673</v>
      </c>
    </row>
    <row r="13" ht="25">
      <c r="A13" s="1" t="s">
        <v>513</v>
      </c>
      <c r="E13" s="27" t="s">
        <v>2695</v>
      </c>
    </row>
    <row r="14" ht="25">
      <c r="A14" s="1" t="s">
        <v>504</v>
      </c>
      <c r="B14" s="1">
        <v>2</v>
      </c>
      <c r="C14" s="26" t="s">
        <v>2691</v>
      </c>
      <c r="D14" t="s">
        <v>2692</v>
      </c>
      <c r="E14" s="27" t="s">
        <v>2693</v>
      </c>
      <c r="F14" s="28" t="s">
        <v>2694</v>
      </c>
      <c r="G14" s="29">
        <v>10</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668</v>
      </c>
    </row>
    <row r="17" ht="25">
      <c r="A17" s="1" t="s">
        <v>513</v>
      </c>
      <c r="E17" s="27" t="s">
        <v>2695</v>
      </c>
    </row>
    <row r="18" ht="37.5">
      <c r="A18" s="1" t="s">
        <v>504</v>
      </c>
      <c r="B18" s="1">
        <v>3</v>
      </c>
      <c r="C18" s="26" t="s">
        <v>2699</v>
      </c>
      <c r="D18" t="s">
        <v>2700</v>
      </c>
      <c r="E18" s="27" t="s">
        <v>2701</v>
      </c>
      <c r="F18" s="28" t="s">
        <v>2694</v>
      </c>
      <c r="G18" s="29">
        <v>0.5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1929</v>
      </c>
    </row>
    <row r="21" ht="25">
      <c r="A21" s="1" t="s">
        <v>513</v>
      </c>
      <c r="E21" s="27" t="s">
        <v>2695</v>
      </c>
    </row>
    <row r="22" ht="25">
      <c r="A22" s="1" t="s">
        <v>504</v>
      </c>
      <c r="B22" s="1">
        <v>4</v>
      </c>
      <c r="C22" s="26" t="s">
        <v>2705</v>
      </c>
      <c r="D22" t="s">
        <v>2706</v>
      </c>
      <c r="E22" s="27" t="s">
        <v>2707</v>
      </c>
      <c r="F22" s="28" t="s">
        <v>2694</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2319</v>
      </c>
    </row>
    <row r="25" ht="25">
      <c r="A25" s="1" t="s">
        <v>513</v>
      </c>
      <c r="E25" s="27" t="s">
        <v>2695</v>
      </c>
    </row>
    <row r="26" ht="25">
      <c r="A26" s="1" t="s">
        <v>504</v>
      </c>
      <c r="B26" s="1">
        <v>5</v>
      </c>
      <c r="C26" s="26" t="s">
        <v>7146</v>
      </c>
      <c r="D26" t="s">
        <v>7147</v>
      </c>
      <c r="E26" s="27" t="s">
        <v>7148</v>
      </c>
      <c r="F26" s="28" t="s">
        <v>2694</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2735</v>
      </c>
    </row>
    <row r="29" ht="25">
      <c r="A29" s="1" t="s">
        <v>513</v>
      </c>
      <c r="E29" s="27" t="s">
        <v>2695</v>
      </c>
    </row>
    <row r="30" ht="13">
      <c r="A30" s="1" t="s">
        <v>501</v>
      </c>
      <c r="C30" s="22" t="s">
        <v>600</v>
      </c>
      <c r="E30" s="23" t="s">
        <v>560</v>
      </c>
      <c r="L30" s="24">
        <f>SUMIFS(L31:L58,A31:A58,"P")</f>
        <v>0</v>
      </c>
      <c r="M30" s="24">
        <f>SUMIFS(M31:M58,A31:A58,"P")</f>
        <v>0</v>
      </c>
      <c r="N30" s="25"/>
    </row>
    <row r="31">
      <c r="A31" s="1" t="s">
        <v>504</v>
      </c>
      <c r="B31" s="1">
        <v>7</v>
      </c>
      <c r="C31" s="26" t="s">
        <v>1639</v>
      </c>
      <c r="D31" t="s">
        <v>506</v>
      </c>
      <c r="E31" s="27" t="s">
        <v>1640</v>
      </c>
      <c r="F31" s="28" t="s">
        <v>563</v>
      </c>
      <c r="G31" s="29">
        <v>3</v>
      </c>
      <c r="H31" s="28">
        <v>0</v>
      </c>
      <c r="I31" s="30">
        <f>ROUND(G31*H31,P4)</f>
        <v>0</v>
      </c>
      <c r="L31" s="30">
        <v>0</v>
      </c>
      <c r="M31" s="24">
        <f>ROUND(G31*L31,P4)</f>
        <v>0</v>
      </c>
      <c r="N31" s="25" t="s">
        <v>509</v>
      </c>
      <c r="O31" s="31">
        <f>M31*AA31</f>
        <v>0</v>
      </c>
      <c r="P31" s="1">
        <v>3</v>
      </c>
      <c r="AA31" s="1">
        <f>IF(P31=1,$O$3,IF(P31=2,$O$4,$O$5))</f>
        <v>0</v>
      </c>
    </row>
    <row r="32">
      <c r="A32" s="1" t="s">
        <v>510</v>
      </c>
      <c r="E32" s="27" t="s">
        <v>6962</v>
      </c>
    </row>
    <row r="33" ht="26">
      <c r="A33" s="1" t="s">
        <v>511</v>
      </c>
      <c r="E33" s="32" t="s">
        <v>6963</v>
      </c>
    </row>
    <row r="34">
      <c r="A34" s="1" t="s">
        <v>513</v>
      </c>
      <c r="E34" s="27" t="s">
        <v>514</v>
      </c>
    </row>
    <row r="35">
      <c r="A35" s="1" t="s">
        <v>504</v>
      </c>
      <c r="B35" s="1">
        <v>6</v>
      </c>
      <c r="C35" s="26" t="s">
        <v>5312</v>
      </c>
      <c r="D35" t="s">
        <v>506</v>
      </c>
      <c r="E35" s="27" t="s">
        <v>5313</v>
      </c>
      <c r="F35" s="28" t="s">
        <v>563</v>
      </c>
      <c r="G35" s="29">
        <v>1.5</v>
      </c>
      <c r="H35" s="28">
        <v>0</v>
      </c>
      <c r="I35" s="30">
        <f>ROUND(G35*H35,P4)</f>
        <v>0</v>
      </c>
      <c r="L35" s="30">
        <v>0</v>
      </c>
      <c r="M35" s="24">
        <f>ROUND(G35*L35,P4)</f>
        <v>0</v>
      </c>
      <c r="N35" s="25" t="s">
        <v>509</v>
      </c>
      <c r="O35" s="31">
        <f>M35*AA35</f>
        <v>0</v>
      </c>
      <c r="P35" s="1">
        <v>3</v>
      </c>
      <c r="AA35" s="1">
        <f>IF(P35=1,$O$3,IF(P35=2,$O$4,$O$5))</f>
        <v>0</v>
      </c>
    </row>
    <row r="36">
      <c r="A36" s="1" t="s">
        <v>510</v>
      </c>
      <c r="E36" s="27" t="s">
        <v>6962</v>
      </c>
    </row>
    <row r="37" ht="26">
      <c r="A37" s="1" t="s">
        <v>511</v>
      </c>
      <c r="E37" s="32" t="s">
        <v>12278</v>
      </c>
    </row>
    <row r="38">
      <c r="A38" s="1" t="s">
        <v>513</v>
      </c>
      <c r="E38" s="27" t="s">
        <v>514</v>
      </c>
    </row>
    <row r="39">
      <c r="A39" s="1" t="s">
        <v>504</v>
      </c>
      <c r="B39" s="1">
        <v>8</v>
      </c>
      <c r="C39" s="26" t="s">
        <v>4057</v>
      </c>
      <c r="D39" t="s">
        <v>506</v>
      </c>
      <c r="E39" s="27" t="s">
        <v>4058</v>
      </c>
      <c r="F39" s="28" t="s">
        <v>563</v>
      </c>
      <c r="G39" s="29">
        <v>30</v>
      </c>
      <c r="H39" s="28">
        <v>0</v>
      </c>
      <c r="I39" s="30">
        <f>ROUND(G39*H39,P4)</f>
        <v>0</v>
      </c>
      <c r="L39" s="30">
        <v>0</v>
      </c>
      <c r="M39" s="24">
        <f>ROUND(G39*L39,P4)</f>
        <v>0</v>
      </c>
      <c r="N39" s="25" t="s">
        <v>509</v>
      </c>
      <c r="O39" s="31">
        <f>M39*AA39</f>
        <v>0</v>
      </c>
      <c r="P39" s="1">
        <v>3</v>
      </c>
      <c r="AA39" s="1">
        <f>IF(P39=1,$O$3,IF(P39=2,$O$4,$O$5))</f>
        <v>0</v>
      </c>
    </row>
    <row r="40">
      <c r="A40" s="1" t="s">
        <v>510</v>
      </c>
      <c r="E40" s="27" t="s">
        <v>7036</v>
      </c>
    </row>
    <row r="41" ht="26">
      <c r="A41" s="1" t="s">
        <v>511</v>
      </c>
      <c r="E41" s="32" t="s">
        <v>6944</v>
      </c>
    </row>
    <row r="42">
      <c r="A42" s="1" t="s">
        <v>513</v>
      </c>
      <c r="E42" s="27" t="s">
        <v>514</v>
      </c>
    </row>
    <row r="43">
      <c r="A43" s="1" t="s">
        <v>504</v>
      </c>
      <c r="B43" s="1">
        <v>9</v>
      </c>
      <c r="C43" s="26" t="s">
        <v>569</v>
      </c>
      <c r="D43" t="s">
        <v>506</v>
      </c>
      <c r="E43" s="27" t="s">
        <v>570</v>
      </c>
      <c r="F43" s="28" t="s">
        <v>563</v>
      </c>
      <c r="G43" s="29">
        <v>33</v>
      </c>
      <c r="H43" s="28">
        <v>0</v>
      </c>
      <c r="I43" s="30">
        <f>ROUND(G43*H43,P4)</f>
        <v>0</v>
      </c>
      <c r="L43" s="30">
        <v>0</v>
      </c>
      <c r="M43" s="24">
        <f>ROUND(G43*L43,P4)</f>
        <v>0</v>
      </c>
      <c r="N43" s="25" t="s">
        <v>509</v>
      </c>
      <c r="O43" s="31">
        <f>M43*AA43</f>
        <v>0</v>
      </c>
      <c r="P43" s="1">
        <v>3</v>
      </c>
      <c r="AA43" s="1">
        <f>IF(P43=1,$O$3,IF(P43=2,$O$4,$O$5))</f>
        <v>0</v>
      </c>
    </row>
    <row r="44">
      <c r="A44" s="1" t="s">
        <v>510</v>
      </c>
      <c r="E44" s="27" t="s">
        <v>12080</v>
      </c>
    </row>
    <row r="45" ht="26">
      <c r="A45" s="1" t="s">
        <v>511</v>
      </c>
      <c r="E45" s="32" t="s">
        <v>12279</v>
      </c>
    </row>
    <row r="46">
      <c r="A46" s="1" t="s">
        <v>513</v>
      </c>
      <c r="E46" s="27" t="s">
        <v>514</v>
      </c>
    </row>
    <row r="47">
      <c r="A47" s="1" t="s">
        <v>504</v>
      </c>
      <c r="B47" s="1">
        <v>10</v>
      </c>
      <c r="C47" s="26" t="s">
        <v>4069</v>
      </c>
      <c r="D47" t="s">
        <v>506</v>
      </c>
      <c r="E47" s="27" t="s">
        <v>4070</v>
      </c>
      <c r="F47" s="28" t="s">
        <v>1553</v>
      </c>
      <c r="G47" s="29">
        <v>100</v>
      </c>
      <c r="H47" s="28">
        <v>0</v>
      </c>
      <c r="I47" s="30">
        <f>ROUND(G47*H47,P4)</f>
        <v>0</v>
      </c>
      <c r="L47" s="30">
        <v>0</v>
      </c>
      <c r="M47" s="24">
        <f>ROUND(G47*L47,P4)</f>
        <v>0</v>
      </c>
      <c r="N47" s="25" t="s">
        <v>509</v>
      </c>
      <c r="O47" s="31">
        <f>M47*AA47</f>
        <v>0</v>
      </c>
      <c r="P47" s="1">
        <v>3</v>
      </c>
      <c r="AA47" s="1">
        <f>IF(P47=1,$O$3,IF(P47=2,$O$4,$O$5))</f>
        <v>0</v>
      </c>
    </row>
    <row r="48">
      <c r="A48" s="1" t="s">
        <v>510</v>
      </c>
      <c r="E48" s="27" t="s">
        <v>7039</v>
      </c>
    </row>
    <row r="49" ht="26">
      <c r="A49" s="1" t="s">
        <v>511</v>
      </c>
      <c r="E49" s="32" t="s">
        <v>12280</v>
      </c>
    </row>
    <row r="50">
      <c r="A50" s="1" t="s">
        <v>513</v>
      </c>
      <c r="E50" s="27" t="s">
        <v>514</v>
      </c>
    </row>
    <row r="51">
      <c r="A51" s="1" t="s">
        <v>504</v>
      </c>
      <c r="B51" s="1">
        <v>11</v>
      </c>
      <c r="C51" s="26" t="s">
        <v>5193</v>
      </c>
      <c r="D51" t="s">
        <v>506</v>
      </c>
      <c r="E51" s="27" t="s">
        <v>5194</v>
      </c>
      <c r="F51" s="28" t="s">
        <v>1553</v>
      </c>
      <c r="G51" s="29">
        <v>100</v>
      </c>
      <c r="H51" s="28">
        <v>0</v>
      </c>
      <c r="I51" s="30">
        <f>ROUND(G51*H51,P4)</f>
        <v>0</v>
      </c>
      <c r="L51" s="30">
        <v>0</v>
      </c>
      <c r="M51" s="24">
        <f>ROUND(G51*L51,P4)</f>
        <v>0</v>
      </c>
      <c r="N51" s="25" t="s">
        <v>509</v>
      </c>
      <c r="O51" s="31">
        <f>M51*AA51</f>
        <v>0</v>
      </c>
      <c r="P51" s="1">
        <v>3</v>
      </c>
      <c r="AA51" s="1">
        <f>IF(P51=1,$O$3,IF(P51=2,$O$4,$O$5))</f>
        <v>0</v>
      </c>
    </row>
    <row r="52">
      <c r="A52" s="1" t="s">
        <v>510</v>
      </c>
      <c r="E52" s="27" t="s">
        <v>7039</v>
      </c>
    </row>
    <row r="53" ht="26">
      <c r="A53" s="1" t="s">
        <v>511</v>
      </c>
      <c r="E53" s="32" t="s">
        <v>12280</v>
      </c>
    </row>
    <row r="54">
      <c r="A54" s="1" t="s">
        <v>513</v>
      </c>
      <c r="E54" s="27" t="s">
        <v>514</v>
      </c>
    </row>
    <row r="55">
      <c r="A55" s="1" t="s">
        <v>504</v>
      </c>
      <c r="B55" s="1">
        <v>12</v>
      </c>
      <c r="C55" s="26" t="s">
        <v>7076</v>
      </c>
      <c r="D55" t="s">
        <v>506</v>
      </c>
      <c r="E55" s="27" t="s">
        <v>7077</v>
      </c>
      <c r="F55" s="28" t="s">
        <v>563</v>
      </c>
      <c r="G55" s="29">
        <v>4.5</v>
      </c>
      <c r="H55" s="28">
        <v>0</v>
      </c>
      <c r="I55" s="30">
        <f>ROUND(G55*H55,P4)</f>
        <v>0</v>
      </c>
      <c r="L55" s="30">
        <v>0</v>
      </c>
      <c r="M55" s="24">
        <f>ROUND(G55*L55,P4)</f>
        <v>0</v>
      </c>
      <c r="N55" s="25" t="s">
        <v>509</v>
      </c>
      <c r="O55" s="31">
        <f>M55*AA55</f>
        <v>0</v>
      </c>
      <c r="P55" s="1">
        <v>3</v>
      </c>
      <c r="AA55" s="1">
        <f>IF(P55=1,$O$3,IF(P55=2,$O$4,$O$5))</f>
        <v>0</v>
      </c>
    </row>
    <row r="56">
      <c r="A56" s="1" t="s">
        <v>510</v>
      </c>
      <c r="E56" s="27" t="s">
        <v>7155</v>
      </c>
    </row>
    <row r="57" ht="26">
      <c r="A57" s="1" t="s">
        <v>511</v>
      </c>
      <c r="E57" s="32" t="s">
        <v>12281</v>
      </c>
    </row>
    <row r="58">
      <c r="A58" s="1" t="s">
        <v>513</v>
      </c>
      <c r="E58" s="27" t="s">
        <v>514</v>
      </c>
    </row>
    <row r="59" ht="13">
      <c r="A59" s="1" t="s">
        <v>501</v>
      </c>
      <c r="C59" s="22" t="s">
        <v>604</v>
      </c>
      <c r="E59" s="23" t="s">
        <v>1641</v>
      </c>
      <c r="L59" s="24">
        <f>SUMIFS(L60:L63,A60:A63,"P")</f>
        <v>0</v>
      </c>
      <c r="M59" s="24">
        <f>SUMIFS(M60:M63,A60:A63,"P")</f>
        <v>0</v>
      </c>
      <c r="N59" s="25"/>
    </row>
    <row r="60">
      <c r="A60" s="1" t="s">
        <v>504</v>
      </c>
      <c r="B60" s="1">
        <v>13</v>
      </c>
      <c r="C60" s="26" t="s">
        <v>5199</v>
      </c>
      <c r="D60" t="s">
        <v>506</v>
      </c>
      <c r="E60" s="27" t="s">
        <v>5200</v>
      </c>
      <c r="F60" s="28" t="s">
        <v>563</v>
      </c>
      <c r="G60" s="29">
        <v>2</v>
      </c>
      <c r="H60" s="28">
        <v>0</v>
      </c>
      <c r="I60" s="30">
        <f>ROUND(G60*H60,P4)</f>
        <v>0</v>
      </c>
      <c r="L60" s="30">
        <v>0</v>
      </c>
      <c r="M60" s="24">
        <f>ROUND(G60*L60,P4)</f>
        <v>0</v>
      </c>
      <c r="N60" s="25" t="s">
        <v>509</v>
      </c>
      <c r="O60" s="31">
        <f>M60*AA60</f>
        <v>0</v>
      </c>
      <c r="P60" s="1">
        <v>3</v>
      </c>
      <c r="AA60" s="1">
        <f>IF(P60=1,$O$3,IF(P60=2,$O$4,$O$5))</f>
        <v>0</v>
      </c>
    </row>
    <row r="61">
      <c r="A61" s="1" t="s">
        <v>510</v>
      </c>
      <c r="E61" s="27" t="s">
        <v>6967</v>
      </c>
    </row>
    <row r="62" ht="26">
      <c r="A62" s="1" t="s">
        <v>511</v>
      </c>
      <c r="E62" s="32" t="s">
        <v>7001</v>
      </c>
    </row>
    <row r="63">
      <c r="A63" s="1" t="s">
        <v>513</v>
      </c>
      <c r="E63" s="27" t="s">
        <v>514</v>
      </c>
    </row>
    <row r="64" ht="13">
      <c r="A64" s="1" t="s">
        <v>501</v>
      </c>
      <c r="C64" s="22" t="s">
        <v>1253</v>
      </c>
      <c r="E64" s="23" t="s">
        <v>1254</v>
      </c>
      <c r="L64" s="24">
        <f>SUMIFS(L65:L112,A65:A112,"P")</f>
        <v>0</v>
      </c>
      <c r="M64" s="24">
        <f>SUMIFS(M65:M112,A65:A112,"P")</f>
        <v>0</v>
      </c>
      <c r="N64" s="25"/>
    </row>
    <row r="65">
      <c r="A65" s="1" t="s">
        <v>504</v>
      </c>
      <c r="B65" s="1">
        <v>14</v>
      </c>
      <c r="C65" s="26" t="s">
        <v>575</v>
      </c>
      <c r="D65" t="s">
        <v>506</v>
      </c>
      <c r="E65" s="27" t="s">
        <v>576</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12237</v>
      </c>
    </row>
    <row r="67" ht="26">
      <c r="A67" s="1" t="s">
        <v>511</v>
      </c>
      <c r="E67" s="32" t="s">
        <v>7144</v>
      </c>
    </row>
    <row r="68">
      <c r="A68" s="1" t="s">
        <v>513</v>
      </c>
      <c r="E68" s="27" t="s">
        <v>514</v>
      </c>
    </row>
    <row r="69">
      <c r="A69" s="1" t="s">
        <v>504</v>
      </c>
      <c r="B69" s="1">
        <v>15</v>
      </c>
      <c r="C69" s="26" t="s">
        <v>577</v>
      </c>
      <c r="D69" t="s">
        <v>506</v>
      </c>
      <c r="E69" s="27" t="s">
        <v>578</v>
      </c>
      <c r="F69" s="28" t="s">
        <v>567</v>
      </c>
      <c r="G69" s="29">
        <v>51</v>
      </c>
      <c r="H69" s="28">
        <v>0</v>
      </c>
      <c r="I69" s="30">
        <f>ROUND(G69*H69,P4)</f>
        <v>0</v>
      </c>
      <c r="L69" s="30">
        <v>0</v>
      </c>
      <c r="M69" s="24">
        <f>ROUND(G69*L69,P4)</f>
        <v>0</v>
      </c>
      <c r="N69" s="25" t="s">
        <v>509</v>
      </c>
      <c r="O69" s="31">
        <f>M69*AA69</f>
        <v>0</v>
      </c>
      <c r="P69" s="1">
        <v>3</v>
      </c>
      <c r="AA69" s="1">
        <f>IF(P69=1,$O$3,IF(P69=2,$O$4,$O$5))</f>
        <v>0</v>
      </c>
    </row>
    <row r="70">
      <c r="A70" s="1" t="s">
        <v>510</v>
      </c>
      <c r="E70" s="27" t="s">
        <v>12091</v>
      </c>
    </row>
    <row r="71" ht="26">
      <c r="A71" s="1" t="s">
        <v>511</v>
      </c>
      <c r="E71" s="32" t="s">
        <v>12282</v>
      </c>
    </row>
    <row r="72">
      <c r="A72" s="1" t="s">
        <v>513</v>
      </c>
      <c r="E72" s="27" t="s">
        <v>514</v>
      </c>
    </row>
    <row r="73">
      <c r="A73" s="1" t="s">
        <v>504</v>
      </c>
      <c r="B73" s="1">
        <v>16</v>
      </c>
      <c r="C73" s="26" t="s">
        <v>1644</v>
      </c>
      <c r="D73" t="s">
        <v>506</v>
      </c>
      <c r="E73" s="27" t="s">
        <v>1645</v>
      </c>
      <c r="F73" s="28" t="s">
        <v>567</v>
      </c>
      <c r="G73" s="29">
        <v>6</v>
      </c>
      <c r="H73" s="28">
        <v>0</v>
      </c>
      <c r="I73" s="30">
        <f>ROUND(G73*H73,P4)</f>
        <v>0</v>
      </c>
      <c r="L73" s="30">
        <v>0</v>
      </c>
      <c r="M73" s="24">
        <f>ROUND(G73*L73,P4)</f>
        <v>0</v>
      </c>
      <c r="N73" s="25" t="s">
        <v>509</v>
      </c>
      <c r="O73" s="31">
        <f>M73*AA73</f>
        <v>0</v>
      </c>
      <c r="P73" s="1">
        <v>3</v>
      </c>
      <c r="AA73" s="1">
        <f>IF(P73=1,$O$3,IF(P73=2,$O$4,$O$5))</f>
        <v>0</v>
      </c>
    </row>
    <row r="74">
      <c r="A74" s="1" t="s">
        <v>510</v>
      </c>
      <c r="E74" s="27" t="s">
        <v>6970</v>
      </c>
    </row>
    <row r="75" ht="26">
      <c r="A75" s="1" t="s">
        <v>511</v>
      </c>
      <c r="E75" s="32" t="s">
        <v>12283</v>
      </c>
    </row>
    <row r="76">
      <c r="A76" s="1" t="s">
        <v>513</v>
      </c>
      <c r="E76" s="27" t="s">
        <v>514</v>
      </c>
    </row>
    <row r="77">
      <c r="A77" s="1" t="s">
        <v>504</v>
      </c>
      <c r="B77" s="1">
        <v>17</v>
      </c>
      <c r="C77" s="26" t="s">
        <v>583</v>
      </c>
      <c r="D77" t="s">
        <v>506</v>
      </c>
      <c r="E77" s="27" t="s">
        <v>584</v>
      </c>
      <c r="F77" s="28" t="s">
        <v>567</v>
      </c>
      <c r="G77" s="29">
        <v>8</v>
      </c>
      <c r="H77" s="28">
        <v>0</v>
      </c>
      <c r="I77" s="30">
        <f>ROUND(G77*H77,P4)</f>
        <v>0</v>
      </c>
      <c r="L77" s="30">
        <v>0</v>
      </c>
      <c r="M77" s="24">
        <f>ROUND(G77*L77,P4)</f>
        <v>0</v>
      </c>
      <c r="N77" s="25" t="s">
        <v>509</v>
      </c>
      <c r="O77" s="31">
        <f>M77*AA77</f>
        <v>0</v>
      </c>
      <c r="P77" s="1">
        <v>3</v>
      </c>
      <c r="AA77" s="1">
        <f>IF(P77=1,$O$3,IF(P77=2,$O$4,$O$5))</f>
        <v>0</v>
      </c>
    </row>
    <row r="78">
      <c r="A78" s="1" t="s">
        <v>510</v>
      </c>
      <c r="E78" s="27" t="s">
        <v>6970</v>
      </c>
    </row>
    <row r="79" ht="26">
      <c r="A79" s="1" t="s">
        <v>511</v>
      </c>
      <c r="E79" s="32" t="s">
        <v>6971</v>
      </c>
    </row>
    <row r="80">
      <c r="A80" s="1" t="s">
        <v>513</v>
      </c>
      <c r="E80" s="27" t="s">
        <v>514</v>
      </c>
    </row>
    <row r="81">
      <c r="A81" s="1" t="s">
        <v>504</v>
      </c>
      <c r="B81" s="1">
        <v>18</v>
      </c>
      <c r="C81" s="26" t="s">
        <v>587</v>
      </c>
      <c r="D81" t="s">
        <v>506</v>
      </c>
      <c r="E81" s="27" t="s">
        <v>588</v>
      </c>
      <c r="F81" s="28" t="s">
        <v>567</v>
      </c>
      <c r="G81" s="29">
        <v>51</v>
      </c>
      <c r="H81" s="28">
        <v>0</v>
      </c>
      <c r="I81" s="30">
        <f>ROUND(G81*H81,P4)</f>
        <v>0</v>
      </c>
      <c r="L81" s="30">
        <v>0</v>
      </c>
      <c r="M81" s="24">
        <f>ROUND(G81*L81,P4)</f>
        <v>0</v>
      </c>
      <c r="N81" s="25" t="s">
        <v>509</v>
      </c>
      <c r="O81" s="31">
        <f>M81*AA81</f>
        <v>0</v>
      </c>
      <c r="P81" s="1">
        <v>3</v>
      </c>
      <c r="AA81" s="1">
        <f>IF(P81=1,$O$3,IF(P81=2,$O$4,$O$5))</f>
        <v>0</v>
      </c>
    </row>
    <row r="82">
      <c r="A82" s="1" t="s">
        <v>510</v>
      </c>
      <c r="E82" s="27" t="s">
        <v>12096</v>
      </c>
    </row>
    <row r="83" ht="26">
      <c r="A83" s="1" t="s">
        <v>511</v>
      </c>
      <c r="E83" s="32" t="s">
        <v>12282</v>
      </c>
    </row>
    <row r="84">
      <c r="A84" s="1" t="s">
        <v>513</v>
      </c>
      <c r="E84" s="27" t="s">
        <v>514</v>
      </c>
    </row>
    <row r="85" ht="25">
      <c r="A85" s="1" t="s">
        <v>504</v>
      </c>
      <c r="B85" s="1">
        <v>19</v>
      </c>
      <c r="C85" s="26" t="s">
        <v>590</v>
      </c>
      <c r="D85" t="s">
        <v>506</v>
      </c>
      <c r="E85" s="27" t="s">
        <v>591</v>
      </c>
      <c r="F85" s="28" t="s">
        <v>567</v>
      </c>
      <c r="G85" s="29">
        <v>51</v>
      </c>
      <c r="H85" s="28">
        <v>0</v>
      </c>
      <c r="I85" s="30">
        <f>ROUND(G85*H85,P4)</f>
        <v>0</v>
      </c>
      <c r="L85" s="30">
        <v>0</v>
      </c>
      <c r="M85" s="24">
        <f>ROUND(G85*L85,P4)</f>
        <v>0</v>
      </c>
      <c r="N85" s="25" t="s">
        <v>509</v>
      </c>
      <c r="O85" s="31">
        <f>M85*AA85</f>
        <v>0</v>
      </c>
      <c r="P85" s="1">
        <v>3</v>
      </c>
      <c r="AA85" s="1">
        <f>IF(P85=1,$O$3,IF(P85=2,$O$4,$O$5))</f>
        <v>0</v>
      </c>
    </row>
    <row r="86">
      <c r="A86" s="1" t="s">
        <v>510</v>
      </c>
      <c r="E86" s="27" t="s">
        <v>6973</v>
      </c>
    </row>
    <row r="87" ht="26">
      <c r="A87" s="1" t="s">
        <v>511</v>
      </c>
      <c r="E87" s="32" t="s">
        <v>12284</v>
      </c>
    </row>
    <row r="88">
      <c r="A88" s="1" t="s">
        <v>513</v>
      </c>
      <c r="E88" s="27" t="s">
        <v>514</v>
      </c>
    </row>
    <row r="89" ht="25">
      <c r="A89" s="1" t="s">
        <v>504</v>
      </c>
      <c r="B89" s="1">
        <v>20</v>
      </c>
      <c r="C89" s="26" t="s">
        <v>7025</v>
      </c>
      <c r="D89" t="s">
        <v>506</v>
      </c>
      <c r="E89" s="27" t="s">
        <v>7026</v>
      </c>
      <c r="F89" s="28" t="s">
        <v>567</v>
      </c>
      <c r="G89" s="29">
        <v>25</v>
      </c>
      <c r="H89" s="28">
        <v>0</v>
      </c>
      <c r="I89" s="30">
        <f>ROUND(G89*H89,P4)</f>
        <v>0</v>
      </c>
      <c r="L89" s="30">
        <v>0</v>
      </c>
      <c r="M89" s="24">
        <f>ROUND(G89*L89,P4)</f>
        <v>0</v>
      </c>
      <c r="N89" s="25" t="s">
        <v>509</v>
      </c>
      <c r="O89" s="31">
        <f>M89*AA89</f>
        <v>0</v>
      </c>
      <c r="P89" s="1">
        <v>3</v>
      </c>
      <c r="AA89" s="1">
        <f>IF(P89=1,$O$3,IF(P89=2,$O$4,$O$5))</f>
        <v>0</v>
      </c>
    </row>
    <row r="90">
      <c r="A90" s="1" t="s">
        <v>510</v>
      </c>
      <c r="E90" s="27" t="s">
        <v>6970</v>
      </c>
    </row>
    <row r="91" ht="26">
      <c r="A91" s="1" t="s">
        <v>511</v>
      </c>
      <c r="E91" s="32" t="s">
        <v>12285</v>
      </c>
    </row>
    <row r="92">
      <c r="A92" s="1" t="s">
        <v>513</v>
      </c>
      <c r="E92" s="27" t="s">
        <v>514</v>
      </c>
    </row>
    <row r="93" ht="25">
      <c r="A93" s="1" t="s">
        <v>504</v>
      </c>
      <c r="B93" s="1">
        <v>21</v>
      </c>
      <c r="C93" s="26" t="s">
        <v>6891</v>
      </c>
      <c r="D93" t="s">
        <v>506</v>
      </c>
      <c r="E93" s="27" t="s">
        <v>6892</v>
      </c>
      <c r="F93" s="28" t="s">
        <v>567</v>
      </c>
      <c r="G93" s="29">
        <v>75</v>
      </c>
      <c r="H93" s="28">
        <v>0</v>
      </c>
      <c r="I93" s="30">
        <f>ROUND(G93*H93,P4)</f>
        <v>0</v>
      </c>
      <c r="L93" s="30">
        <v>0</v>
      </c>
      <c r="M93" s="24">
        <f>ROUND(G93*L93,P4)</f>
        <v>0</v>
      </c>
      <c r="N93" s="25" t="s">
        <v>509</v>
      </c>
      <c r="O93" s="31">
        <f>M93*AA93</f>
        <v>0</v>
      </c>
      <c r="P93" s="1">
        <v>3</v>
      </c>
      <c r="AA93" s="1">
        <f>IF(P93=1,$O$3,IF(P93=2,$O$4,$O$5))</f>
        <v>0</v>
      </c>
    </row>
    <row r="94">
      <c r="A94" s="1" t="s">
        <v>510</v>
      </c>
      <c r="E94" s="27" t="s">
        <v>6970</v>
      </c>
    </row>
    <row r="95" ht="26">
      <c r="A95" s="1" t="s">
        <v>511</v>
      </c>
      <c r="E95" s="32" t="s">
        <v>7040</v>
      </c>
    </row>
    <row r="96">
      <c r="A96" s="1" t="s">
        <v>513</v>
      </c>
      <c r="E96" s="27" t="s">
        <v>514</v>
      </c>
    </row>
    <row r="97">
      <c r="A97" s="1" t="s">
        <v>504</v>
      </c>
      <c r="B97" s="1">
        <v>22</v>
      </c>
      <c r="C97" s="26" t="s">
        <v>12245</v>
      </c>
      <c r="D97" t="s">
        <v>506</v>
      </c>
      <c r="E97" s="27" t="s">
        <v>12246</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12247</v>
      </c>
    </row>
    <row r="99" ht="26">
      <c r="A99" s="1" t="s">
        <v>511</v>
      </c>
      <c r="E99" s="32" t="s">
        <v>7040</v>
      </c>
    </row>
    <row r="100">
      <c r="A100" s="1" t="s">
        <v>513</v>
      </c>
      <c r="E100" s="27" t="s">
        <v>514</v>
      </c>
    </row>
    <row r="101" ht="25">
      <c r="A101" s="1" t="s">
        <v>504</v>
      </c>
      <c r="B101" s="1">
        <v>23</v>
      </c>
      <c r="C101" s="26" t="s">
        <v>2490</v>
      </c>
      <c r="D101" t="s">
        <v>506</v>
      </c>
      <c r="E101" s="27" t="s">
        <v>2491</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12286</v>
      </c>
    </row>
    <row r="103" ht="26">
      <c r="A103" s="1" t="s">
        <v>511</v>
      </c>
      <c r="E103" s="32" t="s">
        <v>7014</v>
      </c>
    </row>
    <row r="104">
      <c r="A104" s="1" t="s">
        <v>513</v>
      </c>
      <c r="E104" s="27" t="s">
        <v>514</v>
      </c>
    </row>
    <row r="105">
      <c r="A105" s="1" t="s">
        <v>504</v>
      </c>
      <c r="B105" s="1">
        <v>24</v>
      </c>
      <c r="C105" s="26" t="s">
        <v>2340</v>
      </c>
      <c r="D105" t="s">
        <v>506</v>
      </c>
      <c r="E105" s="27" t="s">
        <v>2341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12286</v>
      </c>
    </row>
    <row r="107" ht="26">
      <c r="A107" s="1" t="s">
        <v>511</v>
      </c>
      <c r="E107" s="32" t="s">
        <v>6938</v>
      </c>
    </row>
    <row r="108">
      <c r="A108" s="1" t="s">
        <v>513</v>
      </c>
      <c r="E108" s="27" t="s">
        <v>514</v>
      </c>
    </row>
    <row r="109" ht="25">
      <c r="A109" s="1" t="s">
        <v>504</v>
      </c>
      <c r="B109" s="1">
        <v>25</v>
      </c>
      <c r="C109" s="26" t="s">
        <v>1269</v>
      </c>
      <c r="D109" t="s">
        <v>506</v>
      </c>
      <c r="E109" s="27" t="s">
        <v>1270</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6975</v>
      </c>
    </row>
    <row r="111" ht="26">
      <c r="A111" s="1" t="s">
        <v>511</v>
      </c>
      <c r="E111" s="32" t="s">
        <v>7084</v>
      </c>
    </row>
    <row r="112">
      <c r="A112" s="1" t="s">
        <v>513</v>
      </c>
      <c r="E112" s="27" t="s">
        <v>514</v>
      </c>
    </row>
    <row r="113" ht="13">
      <c r="A113" s="1" t="s">
        <v>501</v>
      </c>
      <c r="C113" s="22" t="s">
        <v>2015</v>
      </c>
      <c r="E113" s="23" t="s">
        <v>6922</v>
      </c>
      <c r="L113" s="24">
        <f>SUMIFS(L114:L197,A114:A197,"P")</f>
        <v>0</v>
      </c>
      <c r="M113" s="24">
        <f>SUMIFS(M114:M197,A114:A197,"P")</f>
        <v>0</v>
      </c>
      <c r="N113" s="25"/>
    </row>
    <row r="114">
      <c r="A114" s="1" t="s">
        <v>504</v>
      </c>
      <c r="B114" s="1">
        <v>26</v>
      </c>
      <c r="C114" s="26" t="s">
        <v>12287</v>
      </c>
      <c r="D114" t="s">
        <v>506</v>
      </c>
      <c r="E114" s="27" t="s">
        <v>12288</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7068</v>
      </c>
    </row>
    <row r="116" ht="26">
      <c r="A116" s="1" t="s">
        <v>511</v>
      </c>
      <c r="E116" s="32" t="s">
        <v>12289</v>
      </c>
    </row>
    <row r="117">
      <c r="A117" s="1" t="s">
        <v>513</v>
      </c>
      <c r="E117" s="27" t="s">
        <v>514</v>
      </c>
    </row>
    <row r="118">
      <c r="A118" s="1" t="s">
        <v>504</v>
      </c>
      <c r="B118" s="1">
        <v>27</v>
      </c>
      <c r="C118" s="26" t="s">
        <v>2578</v>
      </c>
      <c r="D118" t="s">
        <v>506</v>
      </c>
      <c r="E118" s="27" t="s">
        <v>2579</v>
      </c>
      <c r="F118" s="28" t="s">
        <v>567</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1092</v>
      </c>
    </row>
    <row r="121">
      <c r="A121" s="1" t="s">
        <v>513</v>
      </c>
      <c r="E121" s="27" t="s">
        <v>514</v>
      </c>
    </row>
    <row r="122">
      <c r="A122" s="1" t="s">
        <v>504</v>
      </c>
      <c r="B122" s="1">
        <v>28</v>
      </c>
      <c r="C122" s="26" t="s">
        <v>2342</v>
      </c>
      <c r="D122" t="s">
        <v>506</v>
      </c>
      <c r="E122" s="27" t="s">
        <v>2343</v>
      </c>
      <c r="F122" s="28" t="s">
        <v>567</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6923</v>
      </c>
    </row>
    <row r="124" ht="26">
      <c r="A124" s="1" t="s">
        <v>511</v>
      </c>
      <c r="E124" s="32" t="s">
        <v>12290</v>
      </c>
    </row>
    <row r="125">
      <c r="A125" s="1" t="s">
        <v>513</v>
      </c>
      <c r="E125" s="27" t="s">
        <v>514</v>
      </c>
    </row>
    <row r="126">
      <c r="A126" s="1" t="s">
        <v>504</v>
      </c>
      <c r="B126" s="1">
        <v>29</v>
      </c>
      <c r="C126" s="26" t="s">
        <v>2344</v>
      </c>
      <c r="D126" t="s">
        <v>506</v>
      </c>
      <c r="E126" s="27" t="s">
        <v>2345</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7042</v>
      </c>
    </row>
    <row r="128" ht="26">
      <c r="A128" s="1" t="s">
        <v>511</v>
      </c>
      <c r="E128" s="32" t="s">
        <v>7027</v>
      </c>
    </row>
    <row r="129">
      <c r="A129" s="1" t="s">
        <v>513</v>
      </c>
      <c r="E129" s="27" t="s">
        <v>514</v>
      </c>
    </row>
    <row r="130">
      <c r="A130" s="1" t="s">
        <v>504</v>
      </c>
      <c r="B130" s="1">
        <v>30</v>
      </c>
      <c r="C130" s="26" t="s">
        <v>2176</v>
      </c>
      <c r="D130" t="s">
        <v>506</v>
      </c>
      <c r="E130" s="27" t="s">
        <v>2177</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12108</v>
      </c>
    </row>
    <row r="132" ht="26">
      <c r="A132" s="1" t="s">
        <v>511</v>
      </c>
      <c r="E132" s="32" t="s">
        <v>7064</v>
      </c>
    </row>
    <row r="133">
      <c r="A133" s="1" t="s">
        <v>513</v>
      </c>
      <c r="E133" s="27" t="s">
        <v>514</v>
      </c>
    </row>
    <row r="134">
      <c r="A134" s="1" t="s">
        <v>504</v>
      </c>
      <c r="B134" s="1">
        <v>31</v>
      </c>
      <c r="C134" s="26" t="s">
        <v>2178</v>
      </c>
      <c r="D134" t="s">
        <v>506</v>
      </c>
      <c r="E134" s="27" t="s">
        <v>2179</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6925</v>
      </c>
    </row>
    <row r="136" ht="26">
      <c r="A136" s="1" t="s">
        <v>511</v>
      </c>
      <c r="E136" s="32" t="s">
        <v>12104</v>
      </c>
    </row>
    <row r="137">
      <c r="A137" s="1" t="s">
        <v>513</v>
      </c>
      <c r="E137" s="27" t="s">
        <v>514</v>
      </c>
    </row>
    <row r="138">
      <c r="A138" s="1" t="s">
        <v>504</v>
      </c>
      <c r="B138" s="1">
        <v>32</v>
      </c>
      <c r="C138" s="26" t="s">
        <v>1649</v>
      </c>
      <c r="D138" t="s">
        <v>506</v>
      </c>
      <c r="E138" s="27" t="s">
        <v>1650</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6927</v>
      </c>
    </row>
    <row r="140" ht="26">
      <c r="A140" s="1" t="s">
        <v>511</v>
      </c>
      <c r="E140" s="32" t="s">
        <v>12291</v>
      </c>
    </row>
    <row r="141">
      <c r="A141" s="1" t="s">
        <v>513</v>
      </c>
      <c r="E141" s="27" t="s">
        <v>514</v>
      </c>
    </row>
    <row r="142">
      <c r="A142" s="1" t="s">
        <v>504</v>
      </c>
      <c r="B142" s="1">
        <v>33</v>
      </c>
      <c r="C142" s="26" t="s">
        <v>2349</v>
      </c>
      <c r="D142" t="s">
        <v>506</v>
      </c>
      <c r="E142" s="27" t="s">
        <v>2350</v>
      </c>
      <c r="F142" s="28" t="s">
        <v>551</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12292</v>
      </c>
    </row>
    <row r="144" ht="26">
      <c r="A144" s="1" t="s">
        <v>511</v>
      </c>
      <c r="E144" s="32" t="s">
        <v>521</v>
      </c>
    </row>
    <row r="145">
      <c r="A145" s="1" t="s">
        <v>513</v>
      </c>
      <c r="E145" s="27" t="s">
        <v>514</v>
      </c>
    </row>
    <row r="146">
      <c r="A146" s="1" t="s">
        <v>504</v>
      </c>
      <c r="B146" s="1">
        <v>34</v>
      </c>
      <c r="C146" s="26" t="s">
        <v>12293</v>
      </c>
      <c r="D146" t="s">
        <v>506</v>
      </c>
      <c r="E146" s="27" t="s">
        <v>12294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12295</v>
      </c>
    </row>
    <row r="148" ht="26">
      <c r="A148" s="1" t="s">
        <v>511</v>
      </c>
      <c r="E148" s="32" t="s">
        <v>7064</v>
      </c>
    </row>
    <row r="149">
      <c r="A149" s="1" t="s">
        <v>513</v>
      </c>
      <c r="E149" s="27" t="s">
        <v>514</v>
      </c>
    </row>
    <row r="150">
      <c r="A150" s="1" t="s">
        <v>504</v>
      </c>
      <c r="B150" s="1">
        <v>35</v>
      </c>
      <c r="C150" s="26" t="s">
        <v>12296</v>
      </c>
      <c r="D150" t="s">
        <v>506</v>
      </c>
      <c r="E150" s="27" t="s">
        <v>12297</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7068</v>
      </c>
    </row>
    <row r="152" ht="26">
      <c r="A152" s="1" t="s">
        <v>511</v>
      </c>
      <c r="E152" s="32" t="s">
        <v>12289</v>
      </c>
    </row>
    <row r="153">
      <c r="A153" s="1" t="s">
        <v>513</v>
      </c>
      <c r="E153" s="27" t="s">
        <v>514</v>
      </c>
    </row>
    <row r="154">
      <c r="A154" s="1" t="s">
        <v>504</v>
      </c>
      <c r="B154" s="1">
        <v>36</v>
      </c>
      <c r="C154" s="26" t="s">
        <v>12298</v>
      </c>
      <c r="D154" t="s">
        <v>506</v>
      </c>
      <c r="E154" s="27" t="s">
        <v>12299</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7068</v>
      </c>
    </row>
    <row r="156" ht="26">
      <c r="A156" s="1" t="s">
        <v>511</v>
      </c>
      <c r="E156" s="32" t="s">
        <v>12289</v>
      </c>
    </row>
    <row r="157">
      <c r="A157" s="1" t="s">
        <v>513</v>
      </c>
      <c r="E157" s="27" t="s">
        <v>514</v>
      </c>
    </row>
    <row r="158">
      <c r="A158" s="1" t="s">
        <v>504</v>
      </c>
      <c r="B158" s="1">
        <v>37</v>
      </c>
      <c r="C158" s="26" t="s">
        <v>12300</v>
      </c>
      <c r="D158" t="s">
        <v>506</v>
      </c>
      <c r="E158" s="27" t="s">
        <v>12301</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7068</v>
      </c>
    </row>
    <row r="160" ht="26">
      <c r="A160" s="1" t="s">
        <v>511</v>
      </c>
      <c r="E160" s="32" t="s">
        <v>12289</v>
      </c>
    </row>
    <row r="161">
      <c r="A161" s="1" t="s">
        <v>513</v>
      </c>
      <c r="E161" s="27" t="s">
        <v>514</v>
      </c>
    </row>
    <row r="162">
      <c r="A162" s="1" t="s">
        <v>504</v>
      </c>
      <c r="B162" s="1">
        <v>38</v>
      </c>
      <c r="C162" s="26" t="s">
        <v>12302</v>
      </c>
      <c r="D162" t="s">
        <v>506</v>
      </c>
      <c r="E162" s="27" t="s">
        <v>12303</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7068</v>
      </c>
    </row>
    <row r="164" ht="26">
      <c r="A164" s="1" t="s">
        <v>511</v>
      </c>
      <c r="E164" s="32" t="s">
        <v>12289</v>
      </c>
    </row>
    <row r="165">
      <c r="A165" s="1" t="s">
        <v>513</v>
      </c>
      <c r="E165" s="27" t="s">
        <v>514</v>
      </c>
    </row>
    <row r="166">
      <c r="A166" s="1" t="s">
        <v>504</v>
      </c>
      <c r="B166" s="1">
        <v>39</v>
      </c>
      <c r="C166" s="26" t="s">
        <v>7009</v>
      </c>
      <c r="D166" t="s">
        <v>506</v>
      </c>
      <c r="E166" s="27" t="s">
        <v>7010</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7068</v>
      </c>
    </row>
    <row r="168" ht="26">
      <c r="A168" s="1" t="s">
        <v>511</v>
      </c>
      <c r="E168" s="32" t="s">
        <v>12304</v>
      </c>
    </row>
    <row r="169">
      <c r="A169" s="1" t="s">
        <v>513</v>
      </c>
      <c r="E169" s="27" t="s">
        <v>514</v>
      </c>
    </row>
    <row r="170">
      <c r="A170" s="1" t="s">
        <v>504</v>
      </c>
      <c r="B170" s="1">
        <v>40</v>
      </c>
      <c r="C170" s="26" t="s">
        <v>12305</v>
      </c>
      <c r="D170" t="s">
        <v>506</v>
      </c>
      <c r="E170" s="27" t="s">
        <v>12306</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7068</v>
      </c>
    </row>
    <row r="172" ht="26">
      <c r="A172" s="1" t="s">
        <v>511</v>
      </c>
      <c r="E172" s="32" t="s">
        <v>12289</v>
      </c>
    </row>
    <row r="173">
      <c r="A173" s="1" t="s">
        <v>513</v>
      </c>
      <c r="E173" s="27" t="s">
        <v>514</v>
      </c>
    </row>
    <row r="174">
      <c r="A174" s="1" t="s">
        <v>504</v>
      </c>
      <c r="B174" s="1">
        <v>41</v>
      </c>
      <c r="C174" s="26" t="s">
        <v>12307</v>
      </c>
      <c r="D174" t="s">
        <v>506</v>
      </c>
      <c r="E174" s="27" t="s">
        <v>12308</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7068</v>
      </c>
    </row>
    <row r="176" ht="26">
      <c r="A176" s="1" t="s">
        <v>511</v>
      </c>
      <c r="E176" s="32" t="s">
        <v>12289</v>
      </c>
    </row>
    <row r="177">
      <c r="A177" s="1" t="s">
        <v>513</v>
      </c>
      <c r="E177" s="27" t="s">
        <v>514</v>
      </c>
    </row>
    <row r="178">
      <c r="A178" s="1" t="s">
        <v>504</v>
      </c>
      <c r="B178" s="1">
        <v>42</v>
      </c>
      <c r="C178" s="26" t="s">
        <v>12309</v>
      </c>
      <c r="D178" t="s">
        <v>506</v>
      </c>
      <c r="E178" s="27" t="s">
        <v>12310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7068</v>
      </c>
    </row>
    <row r="180" ht="26">
      <c r="A180" s="1" t="s">
        <v>511</v>
      </c>
      <c r="E180" s="32" t="s">
        <v>12289</v>
      </c>
    </row>
    <row r="181">
      <c r="A181" s="1" t="s">
        <v>513</v>
      </c>
      <c r="E181" s="27" t="s">
        <v>514</v>
      </c>
    </row>
    <row r="182">
      <c r="A182" s="1" t="s">
        <v>504</v>
      </c>
      <c r="B182" s="1">
        <v>43</v>
      </c>
      <c r="C182" s="26" t="s">
        <v>12311</v>
      </c>
      <c r="D182" t="s">
        <v>506</v>
      </c>
      <c r="E182" s="27" t="s">
        <v>12312</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7068</v>
      </c>
    </row>
    <row r="184" ht="26">
      <c r="A184" s="1" t="s">
        <v>511</v>
      </c>
      <c r="E184" s="32" t="s">
        <v>12221</v>
      </c>
    </row>
    <row r="185">
      <c r="A185" s="1" t="s">
        <v>513</v>
      </c>
      <c r="E185" s="27" t="s">
        <v>514</v>
      </c>
    </row>
    <row r="186">
      <c r="A186" s="1" t="s">
        <v>504</v>
      </c>
      <c r="B186" s="1">
        <v>44</v>
      </c>
      <c r="C186" s="26" t="s">
        <v>7012</v>
      </c>
      <c r="D186" t="s">
        <v>506</v>
      </c>
      <c r="E186" s="27" t="s">
        <v>7013</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7068</v>
      </c>
    </row>
    <row r="188" ht="26">
      <c r="A188" s="1" t="s">
        <v>511</v>
      </c>
      <c r="E188" s="32" t="s">
        <v>12313</v>
      </c>
    </row>
    <row r="189">
      <c r="A189" s="1" t="s">
        <v>513</v>
      </c>
      <c r="E189" s="27" t="s">
        <v>514</v>
      </c>
    </row>
    <row r="190">
      <c r="A190" s="1" t="s">
        <v>504</v>
      </c>
      <c r="B190" s="1">
        <v>45</v>
      </c>
      <c r="C190" s="26" t="s">
        <v>2500</v>
      </c>
      <c r="D190" t="s">
        <v>506</v>
      </c>
      <c r="E190" s="27" t="s">
        <v>2501</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7068</v>
      </c>
    </row>
    <row r="192" ht="26">
      <c r="A192" s="1" t="s">
        <v>511</v>
      </c>
      <c r="E192" s="32" t="s">
        <v>7048</v>
      </c>
    </row>
    <row r="193">
      <c r="A193" s="1" t="s">
        <v>513</v>
      </c>
      <c r="E193" s="27" t="s">
        <v>514</v>
      </c>
    </row>
    <row r="194">
      <c r="A194" s="1" t="s">
        <v>504</v>
      </c>
      <c r="B194" s="1">
        <v>46</v>
      </c>
      <c r="C194" s="26" t="s">
        <v>2502</v>
      </c>
      <c r="D194" t="s">
        <v>506</v>
      </c>
      <c r="E194" s="27" t="s">
        <v>2503</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7068</v>
      </c>
    </row>
    <row r="196" ht="26">
      <c r="A196" s="1" t="s">
        <v>511</v>
      </c>
      <c r="E196" s="32" t="s">
        <v>7011</v>
      </c>
    </row>
    <row r="197">
      <c r="A197" s="1" t="s">
        <v>513</v>
      </c>
      <c r="E197" s="27" t="s">
        <v>514</v>
      </c>
    </row>
    <row r="198" ht="13">
      <c r="A198" s="1" t="s">
        <v>501</v>
      </c>
      <c r="C198" s="22" t="s">
        <v>2580</v>
      </c>
      <c r="E198" s="23" t="s">
        <v>2581</v>
      </c>
      <c r="L198" s="24">
        <f>SUMIFS(L199:L242,A199:A242,"P")</f>
        <v>0</v>
      </c>
      <c r="M198" s="24">
        <f>SUMIFS(M199:M242,A199:A242,"P")</f>
        <v>0</v>
      </c>
      <c r="N198" s="25"/>
    </row>
    <row r="199" ht="25">
      <c r="A199" s="1" t="s">
        <v>504</v>
      </c>
      <c r="B199" s="1">
        <v>47</v>
      </c>
      <c r="C199" s="26" t="s">
        <v>12314</v>
      </c>
      <c r="D199" t="s">
        <v>506</v>
      </c>
      <c r="E199" s="27" t="s">
        <v>12315</v>
      </c>
      <c r="F199" s="28" t="s">
        <v>567</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6929</v>
      </c>
    </row>
    <row r="201" ht="26">
      <c r="A201" s="1" t="s">
        <v>511</v>
      </c>
      <c r="E201" s="32" t="s">
        <v>12316</v>
      </c>
    </row>
    <row r="202">
      <c r="A202" s="1" t="s">
        <v>513</v>
      </c>
      <c r="E202" s="27" t="s">
        <v>514</v>
      </c>
    </row>
    <row r="203">
      <c r="A203" s="1" t="s">
        <v>504</v>
      </c>
      <c r="B203" s="1">
        <v>48</v>
      </c>
      <c r="C203" s="26" t="s">
        <v>2591</v>
      </c>
      <c r="D203" t="s">
        <v>600</v>
      </c>
      <c r="E203" s="27" t="s">
        <v>2592</v>
      </c>
      <c r="F203" s="28" t="s">
        <v>567</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12317</v>
      </c>
    </row>
    <row r="205" ht="39">
      <c r="A205" s="1" t="s">
        <v>511</v>
      </c>
      <c r="E205" s="32" t="s">
        <v>12318</v>
      </c>
    </row>
    <row r="206">
      <c r="A206" s="1" t="s">
        <v>513</v>
      </c>
      <c r="E206" s="27" t="s">
        <v>514</v>
      </c>
    </row>
    <row r="207">
      <c r="A207" s="1" t="s">
        <v>504</v>
      </c>
      <c r="B207" s="1">
        <v>49</v>
      </c>
      <c r="C207" s="26" t="s">
        <v>2591</v>
      </c>
      <c r="D207" t="s">
        <v>604</v>
      </c>
      <c r="E207" s="27" t="s">
        <v>2592</v>
      </c>
      <c r="F207" s="28" t="s">
        <v>567</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12319</v>
      </c>
    </row>
    <row r="209" ht="39">
      <c r="A209" s="1" t="s">
        <v>511</v>
      </c>
      <c r="E209" s="32" t="s">
        <v>12320</v>
      </c>
    </row>
    <row r="210">
      <c r="A210" s="1" t="s">
        <v>513</v>
      </c>
      <c r="E210" s="27" t="s">
        <v>514</v>
      </c>
    </row>
    <row r="211">
      <c r="A211" s="1" t="s">
        <v>504</v>
      </c>
      <c r="B211" s="1">
        <v>50</v>
      </c>
      <c r="C211" s="26" t="s">
        <v>599</v>
      </c>
      <c r="D211" t="s">
        <v>600</v>
      </c>
      <c r="E211" s="27" t="s">
        <v>601</v>
      </c>
      <c r="F211" s="28" t="s">
        <v>567</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12321</v>
      </c>
    </row>
    <row r="213" ht="39">
      <c r="A213" s="1" t="s">
        <v>511</v>
      </c>
      <c r="E213" s="32" t="s">
        <v>12322</v>
      </c>
    </row>
    <row r="214">
      <c r="A214" s="1" t="s">
        <v>513</v>
      </c>
      <c r="E214" s="27" t="s">
        <v>514</v>
      </c>
    </row>
    <row r="215">
      <c r="A215" s="1" t="s">
        <v>504</v>
      </c>
      <c r="B215" s="1">
        <v>51</v>
      </c>
      <c r="C215" s="26" t="s">
        <v>599</v>
      </c>
      <c r="D215" t="s">
        <v>604</v>
      </c>
      <c r="E215" s="27" t="s">
        <v>601</v>
      </c>
      <c r="F215" s="28" t="s">
        <v>567</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12323</v>
      </c>
    </row>
    <row r="217" ht="39">
      <c r="A217" s="1" t="s">
        <v>511</v>
      </c>
      <c r="E217" s="32" t="s">
        <v>12324</v>
      </c>
    </row>
    <row r="218">
      <c r="A218" s="1" t="s">
        <v>513</v>
      </c>
      <c r="E218" s="27" t="s">
        <v>514</v>
      </c>
    </row>
    <row r="219">
      <c r="A219" s="1" t="s">
        <v>504</v>
      </c>
      <c r="B219" s="1">
        <v>52</v>
      </c>
      <c r="C219" s="26" t="s">
        <v>599</v>
      </c>
      <c r="D219" t="s">
        <v>607</v>
      </c>
      <c r="E219" s="27" t="s">
        <v>601</v>
      </c>
      <c r="F219" s="28" t="s">
        <v>567</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12325</v>
      </c>
    </row>
    <row r="221" ht="39">
      <c r="A221" s="1" t="s">
        <v>511</v>
      </c>
      <c r="E221" s="32" t="s">
        <v>12326</v>
      </c>
    </row>
    <row r="222">
      <c r="A222" s="1" t="s">
        <v>513</v>
      </c>
      <c r="E222" s="27" t="s">
        <v>514</v>
      </c>
    </row>
    <row r="223" ht="25">
      <c r="A223" s="1" t="s">
        <v>504</v>
      </c>
      <c r="B223" s="1">
        <v>53</v>
      </c>
      <c r="C223" s="26" t="s">
        <v>12327</v>
      </c>
      <c r="D223" t="s">
        <v>506</v>
      </c>
      <c r="E223" s="27" t="s">
        <v>12328</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524</v>
      </c>
    </row>
    <row r="226">
      <c r="A226" s="1" t="s">
        <v>513</v>
      </c>
      <c r="E226" s="27" t="s">
        <v>514</v>
      </c>
    </row>
    <row r="227" ht="25">
      <c r="A227" s="1" t="s">
        <v>504</v>
      </c>
      <c r="B227" s="1">
        <v>54</v>
      </c>
      <c r="C227" s="26" t="s">
        <v>610</v>
      </c>
      <c r="D227" t="s">
        <v>506</v>
      </c>
      <c r="E227" s="27" t="s">
        <v>611</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6984</v>
      </c>
    </row>
    <row r="229" ht="26">
      <c r="A229" s="1" t="s">
        <v>511</v>
      </c>
      <c r="E229" s="32" t="s">
        <v>7133</v>
      </c>
    </row>
    <row r="230">
      <c r="A230" s="1" t="s">
        <v>513</v>
      </c>
      <c r="E230" s="27" t="s">
        <v>514</v>
      </c>
    </row>
    <row r="231" ht="25">
      <c r="A231" s="1" t="s">
        <v>504</v>
      </c>
      <c r="B231" s="1">
        <v>55</v>
      </c>
      <c r="C231" s="26" t="s">
        <v>612</v>
      </c>
      <c r="D231" t="s">
        <v>506</v>
      </c>
      <c r="E231" s="27" t="s">
        <v>613</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6984</v>
      </c>
    </row>
    <row r="233" ht="26">
      <c r="A233" s="1" t="s">
        <v>511</v>
      </c>
      <c r="E233" s="32" t="s">
        <v>7133</v>
      </c>
    </row>
    <row r="234">
      <c r="A234" s="1" t="s">
        <v>513</v>
      </c>
      <c r="E234" s="27" t="s">
        <v>514</v>
      </c>
    </row>
    <row r="235">
      <c r="A235" s="1" t="s">
        <v>504</v>
      </c>
      <c r="B235" s="1">
        <v>56</v>
      </c>
      <c r="C235" s="26" t="s">
        <v>2355</v>
      </c>
      <c r="D235" t="s">
        <v>506</v>
      </c>
      <c r="E235" s="27" t="s">
        <v>2356</v>
      </c>
      <c r="F235" s="28" t="s">
        <v>567</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6987</v>
      </c>
    </row>
    <row r="237" ht="26">
      <c r="A237" s="1" t="s">
        <v>511</v>
      </c>
      <c r="E237" s="32" t="s">
        <v>12329</v>
      </c>
    </row>
    <row r="238">
      <c r="A238" s="1" t="s">
        <v>513</v>
      </c>
      <c r="E238" s="27" t="s">
        <v>514</v>
      </c>
    </row>
    <row r="239">
      <c r="A239" s="1" t="s">
        <v>504</v>
      </c>
      <c r="B239" s="1">
        <v>57</v>
      </c>
      <c r="C239" s="26" t="s">
        <v>2357</v>
      </c>
      <c r="D239" t="s">
        <v>506</v>
      </c>
      <c r="E239" s="27" t="s">
        <v>2358</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6937</v>
      </c>
    </row>
    <row r="241" ht="26">
      <c r="A241" s="1" t="s">
        <v>511</v>
      </c>
      <c r="E241" s="32" t="s">
        <v>12330</v>
      </c>
    </row>
    <row r="242">
      <c r="A242" s="1" t="s">
        <v>513</v>
      </c>
      <c r="E242" s="27" t="s">
        <v>514</v>
      </c>
    </row>
    <row r="243" ht="13">
      <c r="A243" s="1" t="s">
        <v>501</v>
      </c>
      <c r="C243" s="22" t="s">
        <v>12147</v>
      </c>
      <c r="E243" s="23" t="s">
        <v>12148</v>
      </c>
      <c r="L243" s="24">
        <f>SUMIFS(L244:L299,A244:A299,"P")</f>
        <v>0</v>
      </c>
      <c r="M243" s="24">
        <f>SUMIFS(M244:M299,A244:A299,"P")</f>
        <v>0</v>
      </c>
      <c r="N243" s="25"/>
    </row>
    <row r="244">
      <c r="A244" s="1" t="s">
        <v>504</v>
      </c>
      <c r="B244" s="1">
        <v>58</v>
      </c>
      <c r="C244" s="26" t="s">
        <v>12149</v>
      </c>
      <c r="D244" t="s">
        <v>506</v>
      </c>
      <c r="E244" s="27" t="s">
        <v>12150</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6992</v>
      </c>
    </row>
    <row r="246" ht="26">
      <c r="A246" s="1" t="s">
        <v>511</v>
      </c>
      <c r="E246" s="32" t="s">
        <v>12331</v>
      </c>
    </row>
    <row r="247">
      <c r="A247" s="1" t="s">
        <v>513</v>
      </c>
      <c r="E247" s="27" t="s">
        <v>514</v>
      </c>
    </row>
    <row r="248" ht="25">
      <c r="A248" s="1" t="s">
        <v>504</v>
      </c>
      <c r="B248" s="1">
        <v>59</v>
      </c>
      <c r="C248" s="26" t="s">
        <v>12332</v>
      </c>
      <c r="D248" t="s">
        <v>506</v>
      </c>
      <c r="E248" s="27" t="s">
        <v>12333</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6992</v>
      </c>
    </row>
    <row r="250" ht="26">
      <c r="A250" s="1" t="s">
        <v>511</v>
      </c>
      <c r="E250" s="32" t="s">
        <v>12334</v>
      </c>
    </row>
    <row r="251">
      <c r="A251" s="1" t="s">
        <v>513</v>
      </c>
      <c r="E251" s="27" t="s">
        <v>514</v>
      </c>
    </row>
    <row r="252" ht="25">
      <c r="A252" s="1" t="s">
        <v>504</v>
      </c>
      <c r="B252" s="1">
        <v>60</v>
      </c>
      <c r="C252" s="26" t="s">
        <v>12155</v>
      </c>
      <c r="D252" t="s">
        <v>506</v>
      </c>
      <c r="E252" s="27" t="s">
        <v>12156</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12335</v>
      </c>
    </row>
    <row r="254" ht="26">
      <c r="A254" s="1" t="s">
        <v>511</v>
      </c>
      <c r="E254" s="32" t="s">
        <v>7184</v>
      </c>
    </row>
    <row r="255">
      <c r="A255" s="1" t="s">
        <v>513</v>
      </c>
      <c r="E255" s="27" t="s">
        <v>514</v>
      </c>
    </row>
    <row r="256" ht="25">
      <c r="A256" s="1" t="s">
        <v>504</v>
      </c>
      <c r="B256" s="1">
        <v>61</v>
      </c>
      <c r="C256" s="26" t="s">
        <v>12169</v>
      </c>
      <c r="D256" t="s">
        <v>506</v>
      </c>
      <c r="E256" s="27" t="s">
        <v>12170</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7000</v>
      </c>
    </row>
    <row r="258" ht="26">
      <c r="A258" s="1" t="s">
        <v>511</v>
      </c>
      <c r="E258" s="32" t="s">
        <v>12336</v>
      </c>
    </row>
    <row r="259">
      <c r="A259" s="1" t="s">
        <v>513</v>
      </c>
      <c r="E259" s="27" t="s">
        <v>514</v>
      </c>
    </row>
    <row r="260" ht="25">
      <c r="A260" s="1" t="s">
        <v>504</v>
      </c>
      <c r="B260" s="1">
        <v>62</v>
      </c>
      <c r="C260" s="26" t="s">
        <v>12176</v>
      </c>
      <c r="D260" t="s">
        <v>506</v>
      </c>
      <c r="E260" s="27" t="s">
        <v>12177</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12175</v>
      </c>
    </row>
    <row r="262" ht="26">
      <c r="A262" s="1" t="s">
        <v>511</v>
      </c>
      <c r="E262" s="32" t="s">
        <v>12104</v>
      </c>
    </row>
    <row r="263">
      <c r="A263" s="1" t="s">
        <v>513</v>
      </c>
      <c r="E263" s="27" t="s">
        <v>514</v>
      </c>
    </row>
    <row r="264" ht="25">
      <c r="A264" s="1" t="s">
        <v>504</v>
      </c>
      <c r="B264" s="1">
        <v>63</v>
      </c>
      <c r="C264" s="26" t="s">
        <v>12337</v>
      </c>
      <c r="D264" t="s">
        <v>506</v>
      </c>
      <c r="E264" s="27" t="s">
        <v>12338</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12339</v>
      </c>
    </row>
    <row r="266" ht="26">
      <c r="A266" s="1" t="s">
        <v>511</v>
      </c>
      <c r="E266" s="32" t="s">
        <v>7064</v>
      </c>
    </row>
    <row r="267">
      <c r="A267" s="1" t="s">
        <v>513</v>
      </c>
      <c r="E267" s="27" t="s">
        <v>514</v>
      </c>
    </row>
    <row r="268" ht="25">
      <c r="A268" s="1" t="s">
        <v>504</v>
      </c>
      <c r="B268" s="1">
        <v>64</v>
      </c>
      <c r="C268" s="26" t="s">
        <v>12182</v>
      </c>
      <c r="D268" t="s">
        <v>506</v>
      </c>
      <c r="E268" s="27" t="s">
        <v>12183</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529</v>
      </c>
    </row>
    <row r="271">
      <c r="A271" s="1" t="s">
        <v>513</v>
      </c>
      <c r="E271" s="27" t="s">
        <v>514</v>
      </c>
    </row>
    <row r="272" ht="25">
      <c r="A272" s="1" t="s">
        <v>504</v>
      </c>
      <c r="B272" s="1">
        <v>65</v>
      </c>
      <c r="C272" s="26" t="s">
        <v>12184</v>
      </c>
      <c r="D272" t="s">
        <v>506</v>
      </c>
      <c r="E272" s="27" t="s">
        <v>12185</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12340</v>
      </c>
      <c r="D276" t="s">
        <v>506</v>
      </c>
      <c r="E276" s="27" t="s">
        <v>12341</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7065</v>
      </c>
      <c r="D280" t="s">
        <v>506</v>
      </c>
      <c r="E280" s="27" t="s">
        <v>7066</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12342</v>
      </c>
    </row>
    <row r="282" ht="26">
      <c r="A282" s="1" t="s">
        <v>511</v>
      </c>
      <c r="E282" s="32" t="s">
        <v>7064</v>
      </c>
    </row>
    <row r="283">
      <c r="A283" s="1" t="s">
        <v>513</v>
      </c>
      <c r="E283" s="27" t="s">
        <v>514</v>
      </c>
    </row>
    <row r="284">
      <c r="A284" s="1" t="s">
        <v>504</v>
      </c>
      <c r="B284" s="1">
        <v>68</v>
      </c>
      <c r="C284" s="26" t="s">
        <v>12187</v>
      </c>
      <c r="D284" t="s">
        <v>506</v>
      </c>
      <c r="E284" s="27" t="s">
        <v>12188</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7083</v>
      </c>
    </row>
    <row r="286" ht="26">
      <c r="A286" s="1" t="s">
        <v>511</v>
      </c>
      <c r="E286" s="32" t="s">
        <v>7126</v>
      </c>
    </row>
    <row r="287">
      <c r="A287" s="1" t="s">
        <v>513</v>
      </c>
      <c r="E287" s="27" t="s">
        <v>514</v>
      </c>
    </row>
    <row r="288">
      <c r="A288" s="1" t="s">
        <v>504</v>
      </c>
      <c r="B288" s="1">
        <v>69</v>
      </c>
      <c r="C288" s="26" t="s">
        <v>7085</v>
      </c>
      <c r="D288" t="s">
        <v>506</v>
      </c>
      <c r="E288" s="27" t="s">
        <v>7086</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7087</v>
      </c>
    </row>
    <row r="290" ht="26">
      <c r="A290" s="1" t="s">
        <v>511</v>
      </c>
      <c r="E290" s="32" t="s">
        <v>12104</v>
      </c>
    </row>
    <row r="291">
      <c r="A291" s="1" t="s">
        <v>513</v>
      </c>
      <c r="E291" s="27" t="s">
        <v>514</v>
      </c>
    </row>
    <row r="292">
      <c r="A292" s="1" t="s">
        <v>504</v>
      </c>
      <c r="B292" s="1">
        <v>70</v>
      </c>
      <c r="C292" s="26" t="s">
        <v>12191</v>
      </c>
      <c r="D292" t="s">
        <v>506</v>
      </c>
      <c r="E292" s="27" t="s">
        <v>12192</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12193</v>
      </c>
    </row>
    <row r="294" ht="26">
      <c r="A294" s="1" t="s">
        <v>511</v>
      </c>
      <c r="E294" s="32" t="s">
        <v>7005</v>
      </c>
    </row>
    <row r="295">
      <c r="A295" s="1" t="s">
        <v>513</v>
      </c>
      <c r="E295" s="27" t="s">
        <v>514</v>
      </c>
    </row>
    <row r="296">
      <c r="A296" s="1" t="s">
        <v>504</v>
      </c>
      <c r="B296" s="1">
        <v>71</v>
      </c>
      <c r="C296" s="26" t="s">
        <v>12195</v>
      </c>
      <c r="D296" t="s">
        <v>506</v>
      </c>
      <c r="E296" s="27" t="s">
        <v>12196</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12197</v>
      </c>
    </row>
    <row r="298" ht="26">
      <c r="A298" s="1" t="s">
        <v>511</v>
      </c>
      <c r="E298" s="32" t="s">
        <v>7005</v>
      </c>
    </row>
    <row r="299">
      <c r="A299" s="1" t="s">
        <v>513</v>
      </c>
      <c r="E299" s="27" t="s">
        <v>514</v>
      </c>
    </row>
    <row r="300" ht="13">
      <c r="A300" s="1" t="s">
        <v>501</v>
      </c>
      <c r="C300" s="22" t="s">
        <v>2664</v>
      </c>
      <c r="E300" s="23" t="s">
        <v>2665</v>
      </c>
      <c r="L300" s="24">
        <f>SUMIFS(L301:L324,A301:A324,"P")</f>
        <v>0</v>
      </c>
      <c r="M300" s="24">
        <f>SUMIFS(M301:M324,A301:A324,"P")</f>
        <v>0</v>
      </c>
      <c r="N300" s="25"/>
    </row>
    <row r="301" ht="25">
      <c r="A301" s="1" t="s">
        <v>504</v>
      </c>
      <c r="B301" s="1">
        <v>72</v>
      </c>
      <c r="C301" s="26" t="s">
        <v>2033</v>
      </c>
      <c r="D301" t="s">
        <v>506</v>
      </c>
      <c r="E301" s="27" t="s">
        <v>2034</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6950</v>
      </c>
    </row>
    <row r="303" ht="26">
      <c r="A303" s="1" t="s">
        <v>511</v>
      </c>
      <c r="E303" s="32" t="s">
        <v>6951</v>
      </c>
    </row>
    <row r="304">
      <c r="A304" s="1" t="s">
        <v>513</v>
      </c>
      <c r="E304" s="27" t="s">
        <v>514</v>
      </c>
    </row>
    <row r="305" ht="37.5">
      <c r="A305" s="1" t="s">
        <v>504</v>
      </c>
      <c r="B305" s="1">
        <v>73</v>
      </c>
      <c r="C305" s="26" t="s">
        <v>2035</v>
      </c>
      <c r="D305" t="s">
        <v>506</v>
      </c>
      <c r="E305" s="27" t="s">
        <v>2036</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6950</v>
      </c>
    </row>
    <row r="307" ht="26">
      <c r="A307" s="1" t="s">
        <v>511</v>
      </c>
      <c r="E307" s="32" t="s">
        <v>7144</v>
      </c>
    </row>
    <row r="308">
      <c r="A308" s="1" t="s">
        <v>513</v>
      </c>
      <c r="E308" s="27" t="s">
        <v>514</v>
      </c>
    </row>
    <row r="309" ht="25">
      <c r="A309" s="1" t="s">
        <v>504</v>
      </c>
      <c r="B309" s="1">
        <v>74</v>
      </c>
      <c r="C309" s="26" t="s">
        <v>2038</v>
      </c>
      <c r="D309" t="s">
        <v>506</v>
      </c>
      <c r="E309" s="27" t="s">
        <v>2039</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6952</v>
      </c>
    </row>
    <row r="311" ht="26">
      <c r="A311" s="1" t="s">
        <v>511</v>
      </c>
      <c r="E311" s="32" t="s">
        <v>6951</v>
      </c>
    </row>
    <row r="312">
      <c r="A312" s="1" t="s">
        <v>513</v>
      </c>
      <c r="E312" s="27" t="s">
        <v>514</v>
      </c>
    </row>
    <row r="313">
      <c r="A313" s="1" t="s">
        <v>504</v>
      </c>
      <c r="B313" s="1">
        <v>75</v>
      </c>
      <c r="C313" s="26" t="s">
        <v>7069</v>
      </c>
      <c r="D313" t="s">
        <v>506</v>
      </c>
      <c r="E313" s="27" t="s">
        <v>7070</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7071</v>
      </c>
    </row>
    <row r="315" ht="26">
      <c r="A315" s="1" t="s">
        <v>511</v>
      </c>
      <c r="E315" s="32" t="s">
        <v>6951</v>
      </c>
    </row>
    <row r="316">
      <c r="A316" s="1" t="s">
        <v>513</v>
      </c>
      <c r="E316" s="27" t="s">
        <v>514</v>
      </c>
    </row>
    <row r="317">
      <c r="A317" s="1" t="s">
        <v>504</v>
      </c>
      <c r="B317" s="1">
        <v>76</v>
      </c>
      <c r="C317" s="26" t="s">
        <v>2040</v>
      </c>
      <c r="D317" t="s">
        <v>506</v>
      </c>
      <c r="E317" s="27" t="s">
        <v>2041</v>
      </c>
      <c r="F317" s="28" t="s">
        <v>540</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6953</v>
      </c>
    </row>
    <row r="319" ht="26">
      <c r="A319" s="1" t="s">
        <v>511</v>
      </c>
      <c r="E319" s="32" t="s">
        <v>12343</v>
      </c>
    </row>
    <row r="320">
      <c r="A320" s="1" t="s">
        <v>513</v>
      </c>
      <c r="E320" s="27" t="s">
        <v>514</v>
      </c>
    </row>
    <row r="321">
      <c r="A321" s="1" t="s">
        <v>504</v>
      </c>
      <c r="B321" s="1">
        <v>77</v>
      </c>
      <c r="C321" s="26" t="s">
        <v>2376</v>
      </c>
      <c r="D321" t="s">
        <v>506</v>
      </c>
      <c r="E321" s="27" t="s">
        <v>2377</v>
      </c>
      <c r="F321" s="28" t="s">
        <v>540</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12208</v>
      </c>
    </row>
    <row r="323" ht="26">
      <c r="A323" s="1" t="s">
        <v>511</v>
      </c>
      <c r="E323" s="32" t="s">
        <v>12232</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12344</v>
      </c>
      <c r="E8" s="23" t="s">
        <v>435</v>
      </c>
      <c r="L8" s="24">
        <f>L9+L62+L135+L164</f>
        <v>0</v>
      </c>
      <c r="M8" s="24">
        <f>M9+M62+M135+M164</f>
        <v>0</v>
      </c>
      <c r="N8" s="25"/>
    </row>
    <row r="9" ht="13">
      <c r="A9" s="1" t="s">
        <v>501</v>
      </c>
      <c r="C9" s="22" t="s">
        <v>600</v>
      </c>
      <c r="E9" s="23" t="s">
        <v>560</v>
      </c>
      <c r="L9" s="24">
        <f>SUMIFS(L10:L61,A10:A61,"P")</f>
        <v>0</v>
      </c>
      <c r="M9" s="24">
        <f>SUMIFS(M10:M61,A10:A61,"P")</f>
        <v>0</v>
      </c>
      <c r="N9" s="25"/>
    </row>
    <row r="10">
      <c r="A10" s="1" t="s">
        <v>504</v>
      </c>
      <c r="B10" s="1">
        <v>9</v>
      </c>
      <c r="C10" s="26" t="s">
        <v>11954</v>
      </c>
      <c r="D10" t="s">
        <v>506</v>
      </c>
      <c r="E10" s="27" t="s">
        <v>11955</v>
      </c>
      <c r="F10" s="28" t="s">
        <v>11956</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1076</v>
      </c>
    </row>
    <row r="13">
      <c r="A13" s="1" t="s">
        <v>513</v>
      </c>
      <c r="E13" s="27" t="s">
        <v>514</v>
      </c>
    </row>
    <row r="14">
      <c r="A14" s="1" t="s">
        <v>504</v>
      </c>
      <c r="B14" s="1">
        <v>8</v>
      </c>
      <c r="C14" s="26" t="s">
        <v>3541</v>
      </c>
      <c r="D14" t="s">
        <v>506</v>
      </c>
      <c r="E14" s="27" t="s">
        <v>3542</v>
      </c>
      <c r="F14" s="28" t="s">
        <v>1553</v>
      </c>
      <c r="G14" s="29">
        <v>40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678</v>
      </c>
    </row>
    <row r="17">
      <c r="A17" s="1" t="s">
        <v>513</v>
      </c>
      <c r="E17" s="27" t="s">
        <v>514</v>
      </c>
    </row>
    <row r="18">
      <c r="A18" s="1" t="s">
        <v>504</v>
      </c>
      <c r="B18" s="1">
        <v>13</v>
      </c>
      <c r="C18" s="26" t="s">
        <v>2129</v>
      </c>
      <c r="D18" t="s">
        <v>506</v>
      </c>
      <c r="E18" s="27" t="s">
        <v>2130</v>
      </c>
      <c r="F18" s="28" t="s">
        <v>563</v>
      </c>
      <c r="G18" s="29">
        <v>24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767</v>
      </c>
    </row>
    <row r="21">
      <c r="A21" s="1" t="s">
        <v>513</v>
      </c>
      <c r="E21" s="27" t="s">
        <v>514</v>
      </c>
    </row>
    <row r="22">
      <c r="A22" s="1" t="s">
        <v>504</v>
      </c>
      <c r="B22" s="1">
        <v>6</v>
      </c>
      <c r="C22" s="26" t="s">
        <v>561</v>
      </c>
      <c r="D22" t="s">
        <v>506</v>
      </c>
      <c r="E22" s="27" t="s">
        <v>562</v>
      </c>
      <c r="F22" s="28" t="s">
        <v>563</v>
      </c>
      <c r="G22" s="29">
        <v>272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12345</v>
      </c>
    </row>
    <row r="25">
      <c r="A25" s="1" t="s">
        <v>513</v>
      </c>
      <c r="E25" s="27" t="s">
        <v>514</v>
      </c>
    </row>
    <row r="26">
      <c r="A26" s="1" t="s">
        <v>504</v>
      </c>
      <c r="B26" s="1">
        <v>7</v>
      </c>
      <c r="C26" s="26" t="s">
        <v>4057</v>
      </c>
      <c r="D26" t="s">
        <v>506</v>
      </c>
      <c r="E26" s="27" t="s">
        <v>4058</v>
      </c>
      <c r="F26" s="28" t="s">
        <v>563</v>
      </c>
      <c r="G26" s="29">
        <v>10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668</v>
      </c>
    </row>
    <row r="29">
      <c r="A29" s="1" t="s">
        <v>513</v>
      </c>
      <c r="E29" s="27" t="s">
        <v>514</v>
      </c>
    </row>
    <row r="30">
      <c r="A30" s="1" t="s">
        <v>504</v>
      </c>
      <c r="B30" s="1">
        <v>12</v>
      </c>
      <c r="C30" s="26" t="s">
        <v>565</v>
      </c>
      <c r="D30" t="s">
        <v>506</v>
      </c>
      <c r="E30" s="27" t="s">
        <v>566</v>
      </c>
      <c r="F30" s="28" t="s">
        <v>567</v>
      </c>
      <c r="G30" s="29">
        <v>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1921</v>
      </c>
    </row>
    <row r="33">
      <c r="A33" s="1" t="s">
        <v>513</v>
      </c>
      <c r="E33" s="27" t="s">
        <v>514</v>
      </c>
    </row>
    <row r="34">
      <c r="A34" s="1" t="s">
        <v>504</v>
      </c>
      <c r="B34" s="1">
        <v>2</v>
      </c>
      <c r="C34" s="26" t="s">
        <v>569</v>
      </c>
      <c r="D34" t="s">
        <v>506</v>
      </c>
      <c r="E34" s="27" t="s">
        <v>570</v>
      </c>
      <c r="F34" s="28" t="s">
        <v>563</v>
      </c>
      <c r="G34" s="29">
        <v>306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12346</v>
      </c>
    </row>
    <row r="37">
      <c r="A37" s="1" t="s">
        <v>513</v>
      </c>
      <c r="E37" s="27" t="s">
        <v>514</v>
      </c>
    </row>
    <row r="38">
      <c r="A38" s="1" t="s">
        <v>504</v>
      </c>
      <c r="B38" s="1">
        <v>10</v>
      </c>
      <c r="C38" s="26" t="s">
        <v>3422</v>
      </c>
      <c r="D38" t="s">
        <v>506</v>
      </c>
      <c r="E38" s="27" t="s">
        <v>3423</v>
      </c>
      <c r="F38" s="28" t="s">
        <v>1553</v>
      </c>
      <c r="G38" s="29">
        <v>235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12347</v>
      </c>
    </row>
    <row r="41">
      <c r="A41" s="1" t="s">
        <v>513</v>
      </c>
      <c r="E41" s="27" t="s">
        <v>514</v>
      </c>
    </row>
    <row r="42">
      <c r="A42" s="1" t="s">
        <v>504</v>
      </c>
      <c r="B42" s="1">
        <v>3</v>
      </c>
      <c r="C42" s="26" t="s">
        <v>5193</v>
      </c>
      <c r="D42" t="s">
        <v>506</v>
      </c>
      <c r="E42" s="27" t="s">
        <v>5194</v>
      </c>
      <c r="F42" s="28" t="s">
        <v>1553</v>
      </c>
      <c r="G42" s="29">
        <v>85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12348</v>
      </c>
    </row>
    <row r="45">
      <c r="A45" s="1" t="s">
        <v>513</v>
      </c>
      <c r="E45" s="27" t="s">
        <v>514</v>
      </c>
    </row>
    <row r="46">
      <c r="A46" s="1" t="s">
        <v>504</v>
      </c>
      <c r="B46" s="1">
        <v>5</v>
      </c>
      <c r="C46" s="26" t="s">
        <v>580</v>
      </c>
      <c r="D46" t="s">
        <v>506</v>
      </c>
      <c r="E46" s="27" t="s">
        <v>581</v>
      </c>
      <c r="F46" s="28" t="s">
        <v>567</v>
      </c>
      <c r="G46" s="29">
        <v>470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12349</v>
      </c>
    </row>
    <row r="49">
      <c r="A49" s="1" t="s">
        <v>513</v>
      </c>
      <c r="E49" s="27" t="s">
        <v>514</v>
      </c>
    </row>
    <row r="50">
      <c r="A50" s="1" t="s">
        <v>504</v>
      </c>
      <c r="B50" s="1">
        <v>4</v>
      </c>
      <c r="C50" s="26" t="s">
        <v>583</v>
      </c>
      <c r="D50" t="s">
        <v>506</v>
      </c>
      <c r="E50" s="27" t="s">
        <v>584</v>
      </c>
      <c r="F50" s="28" t="s">
        <v>567</v>
      </c>
      <c r="G50" s="29">
        <v>50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1423</v>
      </c>
    </row>
    <row r="53">
      <c r="A53" s="1" t="s">
        <v>513</v>
      </c>
      <c r="E53" s="27" t="s">
        <v>514</v>
      </c>
    </row>
    <row r="54">
      <c r="A54" s="1" t="s">
        <v>504</v>
      </c>
      <c r="B54" s="1">
        <v>1</v>
      </c>
      <c r="C54" s="26" t="s">
        <v>587</v>
      </c>
      <c r="D54" t="s">
        <v>506</v>
      </c>
      <c r="E54" s="27" t="s">
        <v>588</v>
      </c>
      <c r="F54" s="28" t="s">
        <v>567</v>
      </c>
      <c r="G54" s="29">
        <v>470</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12349</v>
      </c>
    </row>
    <row r="57">
      <c r="A57" s="1" t="s">
        <v>513</v>
      </c>
      <c r="E57" s="27" t="s">
        <v>514</v>
      </c>
    </row>
    <row r="58" ht="25">
      <c r="A58" s="1" t="s">
        <v>504</v>
      </c>
      <c r="B58" s="1">
        <v>11</v>
      </c>
      <c r="C58" s="26" t="s">
        <v>593</v>
      </c>
      <c r="D58" t="s">
        <v>506</v>
      </c>
      <c r="E58" s="27" t="s">
        <v>594</v>
      </c>
      <c r="F58" s="28" t="s">
        <v>567</v>
      </c>
      <c r="G58" s="29">
        <v>470</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12349</v>
      </c>
    </row>
    <row r="61">
      <c r="A61" s="1" t="s">
        <v>513</v>
      </c>
      <c r="E61" s="27" t="s">
        <v>514</v>
      </c>
    </row>
    <row r="62" ht="13">
      <c r="A62" s="1" t="s">
        <v>501</v>
      </c>
      <c r="C62" s="22" t="s">
        <v>2580</v>
      </c>
      <c r="E62" s="23" t="s">
        <v>2581</v>
      </c>
      <c r="L62" s="24">
        <f>SUMIFS(L63:L134,A63:A134,"P")</f>
        <v>0</v>
      </c>
      <c r="M62" s="24">
        <f>SUMIFS(M63:M134,A63:A134,"P")</f>
        <v>0</v>
      </c>
      <c r="N62" s="25"/>
    </row>
    <row r="63" ht="25">
      <c r="A63" s="1" t="s">
        <v>504</v>
      </c>
      <c r="B63" s="1">
        <v>30</v>
      </c>
      <c r="C63" s="26" t="s">
        <v>1255</v>
      </c>
      <c r="D63" t="s">
        <v>506</v>
      </c>
      <c r="E63" s="27" t="s">
        <v>1256</v>
      </c>
      <c r="F63" s="28" t="s">
        <v>519</v>
      </c>
      <c r="G63" s="29">
        <v>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678</v>
      </c>
    </row>
    <row r="66">
      <c r="A66" s="1" t="s">
        <v>513</v>
      </c>
      <c r="E66" s="27" t="s">
        <v>514</v>
      </c>
    </row>
    <row r="67">
      <c r="A67" s="1" t="s">
        <v>504</v>
      </c>
      <c r="B67" s="1">
        <v>18</v>
      </c>
      <c r="C67" s="26" t="s">
        <v>12048</v>
      </c>
      <c r="D67" t="s">
        <v>506</v>
      </c>
      <c r="E67" s="27" t="s">
        <v>12049</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12050</v>
      </c>
      <c r="D71" t="s">
        <v>506</v>
      </c>
      <c r="E71" s="27" t="s">
        <v>12051</v>
      </c>
      <c r="F71" s="28" t="s">
        <v>567</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12350</v>
      </c>
    </row>
    <row r="74">
      <c r="A74" s="1" t="s">
        <v>513</v>
      </c>
      <c r="E74" s="27" t="s">
        <v>514</v>
      </c>
    </row>
    <row r="75">
      <c r="A75" s="1" t="s">
        <v>504</v>
      </c>
      <c r="B75" s="1">
        <v>26</v>
      </c>
      <c r="C75" s="26" t="s">
        <v>2720</v>
      </c>
      <c r="D75" t="s">
        <v>506</v>
      </c>
      <c r="E75" s="27" t="s">
        <v>2721</v>
      </c>
      <c r="F75" s="28" t="s">
        <v>567</v>
      </c>
      <c r="G75" s="29">
        <v>140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2870</v>
      </c>
    </row>
    <row r="78">
      <c r="A78" s="1" t="s">
        <v>513</v>
      </c>
      <c r="E78" s="27" t="s">
        <v>514</v>
      </c>
    </row>
    <row r="79" ht="25">
      <c r="A79" s="1" t="s">
        <v>504</v>
      </c>
      <c r="B79" s="1">
        <v>31</v>
      </c>
      <c r="C79" s="26" t="s">
        <v>12351</v>
      </c>
      <c r="D79" t="s">
        <v>506</v>
      </c>
      <c r="E79" s="27" t="s">
        <v>12352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23</v>
      </c>
      <c r="C83" s="26" t="s">
        <v>2722</v>
      </c>
      <c r="D83" t="s">
        <v>506</v>
      </c>
      <c r="E83" s="27" t="s">
        <v>2723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529</v>
      </c>
    </row>
    <row r="86">
      <c r="A86" s="1" t="s">
        <v>513</v>
      </c>
      <c r="E86" s="27" t="s">
        <v>514</v>
      </c>
    </row>
    <row r="87" ht="25">
      <c r="A87" s="1" t="s">
        <v>504</v>
      </c>
      <c r="B87" s="1">
        <v>27</v>
      </c>
      <c r="C87" s="26" t="s">
        <v>12053</v>
      </c>
      <c r="D87" t="s">
        <v>506</v>
      </c>
      <c r="E87" s="27" t="s">
        <v>12054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ht="25">
      <c r="A91" s="1" t="s">
        <v>504</v>
      </c>
      <c r="B91" s="1">
        <v>22</v>
      </c>
      <c r="C91" s="26" t="s">
        <v>12055</v>
      </c>
      <c r="D91" t="s">
        <v>506</v>
      </c>
      <c r="E91" s="27" t="s">
        <v>12056</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529</v>
      </c>
    </row>
    <row r="94">
      <c r="A94" s="1" t="s">
        <v>513</v>
      </c>
      <c r="E94" s="27" t="s">
        <v>514</v>
      </c>
    </row>
    <row r="95" ht="25">
      <c r="A95" s="1" t="s">
        <v>504</v>
      </c>
      <c r="B95" s="1">
        <v>21</v>
      </c>
      <c r="C95" s="26" t="s">
        <v>12057</v>
      </c>
      <c r="D95" t="s">
        <v>506</v>
      </c>
      <c r="E95" s="27" t="s">
        <v>12058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19</v>
      </c>
      <c r="C99" s="26" t="s">
        <v>2355</v>
      </c>
      <c r="D99" t="s">
        <v>506</v>
      </c>
      <c r="E99" s="27" t="s">
        <v>2356</v>
      </c>
      <c r="F99" s="28" t="s">
        <v>567</v>
      </c>
      <c r="G99" s="29">
        <v>200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1422</v>
      </c>
    </row>
    <row r="102">
      <c r="A102" s="1" t="s">
        <v>513</v>
      </c>
      <c r="E102" s="27" t="s">
        <v>514</v>
      </c>
    </row>
    <row r="103">
      <c r="A103" s="1" t="s">
        <v>504</v>
      </c>
      <c r="B103" s="1">
        <v>28</v>
      </c>
      <c r="C103" s="26" t="s">
        <v>12059</v>
      </c>
      <c r="D103" t="s">
        <v>506</v>
      </c>
      <c r="E103" s="27" t="s">
        <v>12060</v>
      </c>
      <c r="F103" s="28" t="s">
        <v>519</v>
      </c>
      <c r="G103" s="29">
        <v>130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12032</v>
      </c>
    </row>
    <row r="106">
      <c r="A106" s="1" t="s">
        <v>513</v>
      </c>
      <c r="E106" s="27" t="s">
        <v>514</v>
      </c>
    </row>
    <row r="107">
      <c r="A107" s="1" t="s">
        <v>504</v>
      </c>
      <c r="B107" s="1">
        <v>14</v>
      </c>
      <c r="C107" s="26" t="s">
        <v>12061</v>
      </c>
      <c r="D107" t="s">
        <v>506</v>
      </c>
      <c r="E107" s="27" t="s">
        <v>12062</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17</v>
      </c>
      <c r="C111" s="26" t="s">
        <v>12063</v>
      </c>
      <c r="D111" t="s">
        <v>506</v>
      </c>
      <c r="E111" s="27" t="s">
        <v>12064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12065</v>
      </c>
    </row>
    <row r="113" ht="26">
      <c r="A113" s="1" t="s">
        <v>511</v>
      </c>
      <c r="E113" s="32" t="s">
        <v>673</v>
      </c>
    </row>
    <row r="114">
      <c r="A114" s="1" t="s">
        <v>513</v>
      </c>
      <c r="E114" s="27" t="s">
        <v>514</v>
      </c>
    </row>
    <row r="115">
      <c r="A115" s="1" t="s">
        <v>504</v>
      </c>
      <c r="B115" s="1">
        <v>29</v>
      </c>
      <c r="C115" s="26" t="s">
        <v>2752</v>
      </c>
      <c r="D115" t="s">
        <v>506</v>
      </c>
      <c r="E115" s="27" t="s">
        <v>2753</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529</v>
      </c>
    </row>
    <row r="118">
      <c r="A118" s="1" t="s">
        <v>513</v>
      </c>
      <c r="E118" s="27" t="s">
        <v>514</v>
      </c>
    </row>
    <row r="119">
      <c r="A119" s="1" t="s">
        <v>504</v>
      </c>
      <c r="B119" s="1">
        <v>15</v>
      </c>
      <c r="C119" s="26" t="s">
        <v>2645</v>
      </c>
      <c r="D119" t="s">
        <v>506</v>
      </c>
      <c r="E119" s="27" t="s">
        <v>2646</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673</v>
      </c>
    </row>
    <row r="122">
      <c r="A122" s="1" t="s">
        <v>513</v>
      </c>
      <c r="E122" s="27" t="s">
        <v>514</v>
      </c>
    </row>
    <row r="123">
      <c r="A123" s="1" t="s">
        <v>504</v>
      </c>
      <c r="B123" s="1">
        <v>24</v>
      </c>
      <c r="C123" s="26" t="s">
        <v>2724</v>
      </c>
      <c r="D123" t="s">
        <v>506</v>
      </c>
      <c r="E123" s="27" t="s">
        <v>2725</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25</v>
      </c>
      <c r="C127" s="26" t="s">
        <v>2647</v>
      </c>
      <c r="D127" t="s">
        <v>506</v>
      </c>
      <c r="E127" s="27" t="s">
        <v>2648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20</v>
      </c>
      <c r="C131" s="26" t="s">
        <v>12066</v>
      </c>
      <c r="D131" t="s">
        <v>506</v>
      </c>
      <c r="E131" s="27" t="s">
        <v>12067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ht="13">
      <c r="A135" s="1" t="s">
        <v>501</v>
      </c>
      <c r="C135" s="22" t="s">
        <v>2664</v>
      </c>
      <c r="E135" s="23" t="s">
        <v>2665</v>
      </c>
      <c r="L135" s="24">
        <f>SUMIFS(L136:L163,A136:A163,"P")</f>
        <v>0</v>
      </c>
      <c r="M135" s="24">
        <f>SUMIFS(M136:M163,A136:A163,"P")</f>
        <v>0</v>
      </c>
      <c r="N135" s="25"/>
    </row>
    <row r="136" ht="25">
      <c r="A136" s="1" t="s">
        <v>504</v>
      </c>
      <c r="B136" s="1">
        <v>33</v>
      </c>
      <c r="C136" s="26" t="s">
        <v>2033</v>
      </c>
      <c r="D136" t="s">
        <v>506</v>
      </c>
      <c r="E136" s="27" t="s">
        <v>2034</v>
      </c>
      <c r="F136" s="28" t="s">
        <v>519</v>
      </c>
      <c r="G136" s="29">
        <v>3</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673</v>
      </c>
    </row>
    <row r="139">
      <c r="A139" s="1" t="s">
        <v>513</v>
      </c>
      <c r="E139" s="27" t="s">
        <v>514</v>
      </c>
    </row>
    <row r="140" ht="37.5">
      <c r="A140" s="1" t="s">
        <v>504</v>
      </c>
      <c r="B140" s="1">
        <v>37</v>
      </c>
      <c r="C140" s="26" t="s">
        <v>2035</v>
      </c>
      <c r="D140" t="s">
        <v>506</v>
      </c>
      <c r="E140" s="27" t="s">
        <v>2036</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529</v>
      </c>
    </row>
    <row r="143">
      <c r="A143" s="1" t="s">
        <v>513</v>
      </c>
      <c r="E143" s="27" t="s">
        <v>514</v>
      </c>
    </row>
    <row r="144">
      <c r="A144" s="1" t="s">
        <v>504</v>
      </c>
      <c r="B144" s="1">
        <v>35</v>
      </c>
      <c r="C144" s="26" t="s">
        <v>12068</v>
      </c>
      <c r="D144" t="s">
        <v>506</v>
      </c>
      <c r="E144" s="27" t="s">
        <v>12069</v>
      </c>
      <c r="F144" s="28" t="s">
        <v>519</v>
      </c>
      <c r="G144" s="29">
        <v>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1076</v>
      </c>
    </row>
    <row r="147">
      <c r="A147" s="1" t="s">
        <v>513</v>
      </c>
      <c r="E147" s="27" t="s">
        <v>514</v>
      </c>
    </row>
    <row r="148" ht="25">
      <c r="A148" s="1" t="s">
        <v>504</v>
      </c>
      <c r="B148" s="1">
        <v>32</v>
      </c>
      <c r="C148" s="26" t="s">
        <v>12070</v>
      </c>
      <c r="D148" t="s">
        <v>506</v>
      </c>
      <c r="E148" s="27" t="s">
        <v>12071</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1076</v>
      </c>
    </row>
    <row r="151">
      <c r="A151" s="1" t="s">
        <v>513</v>
      </c>
      <c r="E151" s="27" t="s">
        <v>514</v>
      </c>
    </row>
    <row r="152">
      <c r="A152" s="1" t="s">
        <v>504</v>
      </c>
      <c r="B152" s="1">
        <v>34</v>
      </c>
      <c r="C152" s="26" t="s">
        <v>2040</v>
      </c>
      <c r="D152" t="s">
        <v>506</v>
      </c>
      <c r="E152" s="27" t="s">
        <v>2041</v>
      </c>
      <c r="F152" s="28" t="s">
        <v>540</v>
      </c>
      <c r="G152" s="29">
        <v>60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846</v>
      </c>
    </row>
    <row r="155">
      <c r="A155" s="1" t="s">
        <v>513</v>
      </c>
      <c r="E155" s="27" t="s">
        <v>514</v>
      </c>
    </row>
    <row r="156">
      <c r="A156" s="1" t="s">
        <v>504</v>
      </c>
      <c r="B156" s="1">
        <v>36</v>
      </c>
      <c r="C156" s="26" t="s">
        <v>2042</v>
      </c>
      <c r="D156" t="s">
        <v>506</v>
      </c>
      <c r="E156" s="27" t="s">
        <v>2043</v>
      </c>
      <c r="F156" s="28" t="s">
        <v>540</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718</v>
      </c>
    </row>
    <row r="159">
      <c r="A159" s="1" t="s">
        <v>513</v>
      </c>
      <c r="E159" s="27" t="s">
        <v>514</v>
      </c>
    </row>
    <row r="160">
      <c r="A160" s="1" t="s">
        <v>504</v>
      </c>
      <c r="B160" s="1">
        <v>38</v>
      </c>
      <c r="C160" s="26" t="s">
        <v>1271</v>
      </c>
      <c r="D160" t="s">
        <v>506</v>
      </c>
      <c r="E160" s="27" t="s">
        <v>1272</v>
      </c>
      <c r="F160" s="28" t="s">
        <v>540</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767</v>
      </c>
    </row>
    <row r="163">
      <c r="A163" s="1" t="s">
        <v>513</v>
      </c>
      <c r="E163" s="27" t="s">
        <v>514</v>
      </c>
    </row>
    <row r="164" ht="13">
      <c r="A164" s="1" t="s">
        <v>501</v>
      </c>
      <c r="C164" s="22" t="s">
        <v>2681</v>
      </c>
      <c r="E164" s="23" t="s">
        <v>2682</v>
      </c>
      <c r="L164" s="24">
        <f>SUMIFS(L165:L168,A165:A168,"P")</f>
        <v>0</v>
      </c>
      <c r="M164" s="24">
        <f>SUMIFS(M165:M168,A165:A168,"P")</f>
        <v>0</v>
      </c>
      <c r="N164" s="25"/>
    </row>
    <row r="165" ht="25">
      <c r="A165" s="1" t="s">
        <v>504</v>
      </c>
      <c r="B165" s="1">
        <v>39</v>
      </c>
      <c r="C165" s="26" t="s">
        <v>3383</v>
      </c>
      <c r="D165" t="s">
        <v>3384</v>
      </c>
      <c r="E165" s="27" t="s">
        <v>3385</v>
      </c>
      <c r="F165" s="28" t="s">
        <v>2694</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2695</v>
      </c>
    </row>
    <row r="167" ht="26">
      <c r="A167" s="1" t="s">
        <v>511</v>
      </c>
      <c r="E167" s="32" t="s">
        <v>877</v>
      </c>
    </row>
    <row r="168" ht="25">
      <c r="A168" s="1" t="s">
        <v>513</v>
      </c>
      <c r="E168"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12353</v>
      </c>
      <c r="E8" s="23" t="s">
        <v>437</v>
      </c>
      <c r="L8" s="24">
        <f>L9+L30+L59+L80+L129+L194+L323+L476</f>
        <v>0</v>
      </c>
      <c r="M8" s="24">
        <f>M9+M30+M59+M80+M129+M194+M323+M476</f>
        <v>0</v>
      </c>
      <c r="N8" s="25"/>
    </row>
    <row r="9" ht="13">
      <c r="A9" s="1" t="s">
        <v>501</v>
      </c>
      <c r="C9" s="22" t="s">
        <v>6959</v>
      </c>
      <c r="E9" s="23" t="s">
        <v>6960</v>
      </c>
      <c r="L9" s="24">
        <f>SUMIFS(L10:L29,A10:A29,"P")</f>
        <v>0</v>
      </c>
      <c r="M9" s="24">
        <f>SUMIFS(M10:M29,A10:A29,"P")</f>
        <v>0</v>
      </c>
      <c r="N9" s="25"/>
    </row>
    <row r="10" ht="25">
      <c r="A10" s="1" t="s">
        <v>504</v>
      </c>
      <c r="B10" s="1">
        <v>1</v>
      </c>
      <c r="C10" s="26" t="s">
        <v>3774</v>
      </c>
      <c r="D10" t="s">
        <v>3775</v>
      </c>
      <c r="E10" s="27" t="s">
        <v>3776</v>
      </c>
      <c r="F10" s="28" t="s">
        <v>2694</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12354</v>
      </c>
    </row>
    <row r="13" ht="25">
      <c r="A13" s="1" t="s">
        <v>513</v>
      </c>
      <c r="E13" s="27" t="s">
        <v>2695</v>
      </c>
    </row>
    <row r="14" ht="25">
      <c r="A14" s="1" t="s">
        <v>504</v>
      </c>
      <c r="B14" s="1">
        <v>2</v>
      </c>
      <c r="C14" s="26" t="s">
        <v>2691</v>
      </c>
      <c r="D14" t="s">
        <v>2692</v>
      </c>
      <c r="E14" s="27" t="s">
        <v>2693</v>
      </c>
      <c r="F14" s="28" t="s">
        <v>2694</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12355</v>
      </c>
    </row>
    <row r="17" ht="25">
      <c r="A17" s="1" t="s">
        <v>513</v>
      </c>
      <c r="E17" s="27" t="s">
        <v>2695</v>
      </c>
    </row>
    <row r="18" ht="37.5">
      <c r="A18" s="1" t="s">
        <v>504</v>
      </c>
      <c r="B18" s="1">
        <v>3</v>
      </c>
      <c r="C18" s="26" t="s">
        <v>2699</v>
      </c>
      <c r="D18" t="s">
        <v>2700</v>
      </c>
      <c r="E18" s="27" t="s">
        <v>2701</v>
      </c>
      <c r="F18" s="28" t="s">
        <v>2694</v>
      </c>
      <c r="G18" s="29">
        <v>15</v>
      </c>
      <c r="H18" s="28">
        <v>0</v>
      </c>
      <c r="I18" s="30">
        <f>ROUND(G18*H18,P4)</f>
        <v>0</v>
      </c>
      <c r="L18" s="30">
        <v>0</v>
      </c>
      <c r="M18" s="24">
        <f>ROUND(G18*L18,P4)</f>
        <v>0</v>
      </c>
      <c r="N18" s="25" t="s">
        <v>506</v>
      </c>
      <c r="O18" s="31">
        <f>M18*AA18</f>
        <v>0</v>
      </c>
      <c r="P18" s="1">
        <v>3</v>
      </c>
      <c r="AA18" s="1">
        <f>IF(P18=1,$O$3,IF(P18=2,$O$4,$O$5))</f>
        <v>0</v>
      </c>
    </row>
    <row r="19" ht="25">
      <c r="A19" s="1" t="s">
        <v>510</v>
      </c>
      <c r="E19" s="27" t="s">
        <v>2695</v>
      </c>
    </row>
    <row r="20" ht="26">
      <c r="A20" s="1" t="s">
        <v>511</v>
      </c>
      <c r="E20" s="32" t="s">
        <v>650</v>
      </c>
    </row>
    <row r="21" ht="25">
      <c r="A21" s="1" t="s">
        <v>513</v>
      </c>
      <c r="E21" s="27" t="s">
        <v>2695</v>
      </c>
    </row>
    <row r="22" ht="25">
      <c r="A22" s="1" t="s">
        <v>504</v>
      </c>
      <c r="B22" s="1">
        <v>4</v>
      </c>
      <c r="C22" s="26" t="s">
        <v>2705</v>
      </c>
      <c r="D22" t="s">
        <v>2706</v>
      </c>
      <c r="E22" s="27" t="s">
        <v>2707</v>
      </c>
      <c r="F22" s="28" t="s">
        <v>2694</v>
      </c>
      <c r="G22" s="29">
        <v>1</v>
      </c>
      <c r="H22" s="28">
        <v>0</v>
      </c>
      <c r="I22" s="30">
        <f>ROUND(G22*H22,P4)</f>
        <v>0</v>
      </c>
      <c r="L22" s="30">
        <v>0</v>
      </c>
      <c r="M22" s="24">
        <f>ROUND(G22*L22,P4)</f>
        <v>0</v>
      </c>
      <c r="N22" s="25" t="s">
        <v>506</v>
      </c>
      <c r="O22" s="31">
        <f>M22*AA22</f>
        <v>0</v>
      </c>
      <c r="P22" s="1">
        <v>3</v>
      </c>
      <c r="AA22" s="1">
        <f>IF(P22=1,$O$3,IF(P22=2,$O$4,$O$5))</f>
        <v>0</v>
      </c>
    </row>
    <row r="23" ht="25">
      <c r="A23" s="1" t="s">
        <v>510</v>
      </c>
      <c r="E23" s="27" t="s">
        <v>2695</v>
      </c>
    </row>
    <row r="24" ht="26">
      <c r="A24" s="1" t="s">
        <v>511</v>
      </c>
      <c r="E24" s="32" t="s">
        <v>521</v>
      </c>
    </row>
    <row r="25" ht="25">
      <c r="A25" s="1" t="s">
        <v>513</v>
      </c>
      <c r="E25" s="27" t="s">
        <v>2695</v>
      </c>
    </row>
    <row r="26" ht="25">
      <c r="A26" s="1" t="s">
        <v>504</v>
      </c>
      <c r="B26" s="1">
        <v>5</v>
      </c>
      <c r="C26" s="26" t="s">
        <v>7146</v>
      </c>
      <c r="D26" t="s">
        <v>7147</v>
      </c>
      <c r="E26" s="27" t="s">
        <v>7148</v>
      </c>
      <c r="F26" s="28" t="s">
        <v>2694</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2695</v>
      </c>
    </row>
    <row r="28" ht="26">
      <c r="A28" s="1" t="s">
        <v>511</v>
      </c>
      <c r="E28" s="32" t="s">
        <v>2383</v>
      </c>
    </row>
    <row r="29" ht="25">
      <c r="A29" s="1" t="s">
        <v>513</v>
      </c>
      <c r="E29" s="27" t="s">
        <v>2695</v>
      </c>
    </row>
    <row r="30" ht="13">
      <c r="A30" s="1" t="s">
        <v>501</v>
      </c>
      <c r="C30" s="22" t="s">
        <v>600</v>
      </c>
      <c r="E30" s="23" t="s">
        <v>560</v>
      </c>
      <c r="L30" s="24">
        <f>SUMIFS(L31:L58,A31:A58,"P")</f>
        <v>0</v>
      </c>
      <c r="M30" s="24">
        <f>SUMIFS(M31:M58,A31:A58,"P")</f>
        <v>0</v>
      </c>
      <c r="N30" s="25"/>
    </row>
    <row r="31">
      <c r="A31" s="1" t="s">
        <v>504</v>
      </c>
      <c r="B31" s="1">
        <v>7</v>
      </c>
      <c r="C31" s="26" t="s">
        <v>1639</v>
      </c>
      <c r="D31" t="s">
        <v>506</v>
      </c>
      <c r="E31" s="27" t="s">
        <v>1640</v>
      </c>
      <c r="F31" s="28" t="s">
        <v>563</v>
      </c>
      <c r="G31" s="29">
        <v>1829.5</v>
      </c>
      <c r="H31" s="28">
        <v>0</v>
      </c>
      <c r="I31" s="30">
        <f>ROUND(G31*H31,P4)</f>
        <v>0</v>
      </c>
      <c r="L31" s="30">
        <v>0</v>
      </c>
      <c r="M31" s="24">
        <f>ROUND(G31*L31,P4)</f>
        <v>0</v>
      </c>
      <c r="N31" s="25" t="s">
        <v>509</v>
      </c>
      <c r="O31" s="31">
        <f>M31*AA31</f>
        <v>0</v>
      </c>
      <c r="P31" s="1">
        <v>3</v>
      </c>
      <c r="AA31" s="1">
        <f>IF(P31=1,$O$3,IF(P31=2,$O$4,$O$5))</f>
        <v>0</v>
      </c>
    </row>
    <row r="32">
      <c r="A32" s="1" t="s">
        <v>510</v>
      </c>
      <c r="E32" s="27" t="s">
        <v>6962</v>
      </c>
    </row>
    <row r="33" ht="91">
      <c r="A33" s="1" t="s">
        <v>511</v>
      </c>
      <c r="E33" s="32" t="s">
        <v>12356</v>
      </c>
    </row>
    <row r="34">
      <c r="A34" s="1" t="s">
        <v>513</v>
      </c>
      <c r="E34" s="27" t="s">
        <v>514</v>
      </c>
    </row>
    <row r="35">
      <c r="A35" s="1" t="s">
        <v>504</v>
      </c>
      <c r="B35" s="1">
        <v>6</v>
      </c>
      <c r="C35" s="26" t="s">
        <v>5312</v>
      </c>
      <c r="D35" t="s">
        <v>506</v>
      </c>
      <c r="E35" s="27" t="s">
        <v>5313</v>
      </c>
      <c r="F35" s="28" t="s">
        <v>563</v>
      </c>
      <c r="G35" s="29">
        <v>357.80000000000001</v>
      </c>
      <c r="H35" s="28">
        <v>0</v>
      </c>
      <c r="I35" s="30">
        <f>ROUND(G35*H35,P4)</f>
        <v>0</v>
      </c>
      <c r="L35" s="30">
        <v>0</v>
      </c>
      <c r="M35" s="24">
        <f>ROUND(G35*L35,P4)</f>
        <v>0</v>
      </c>
      <c r="N35" s="25" t="s">
        <v>509</v>
      </c>
      <c r="O35" s="31">
        <f>M35*AA35</f>
        <v>0</v>
      </c>
      <c r="P35" s="1">
        <v>3</v>
      </c>
      <c r="AA35" s="1">
        <f>IF(P35=1,$O$3,IF(P35=2,$O$4,$O$5))</f>
        <v>0</v>
      </c>
    </row>
    <row r="36">
      <c r="A36" s="1" t="s">
        <v>510</v>
      </c>
      <c r="E36" s="27" t="s">
        <v>6962</v>
      </c>
    </row>
    <row r="37" ht="91">
      <c r="A37" s="1" t="s">
        <v>511</v>
      </c>
      <c r="E37" s="32" t="s">
        <v>12357</v>
      </c>
    </row>
    <row r="38">
      <c r="A38" s="1" t="s">
        <v>513</v>
      </c>
      <c r="E38" s="27" t="s">
        <v>514</v>
      </c>
    </row>
    <row r="39">
      <c r="A39" s="1" t="s">
        <v>504</v>
      </c>
      <c r="B39" s="1">
        <v>8</v>
      </c>
      <c r="C39" s="26" t="s">
        <v>4057</v>
      </c>
      <c r="D39" t="s">
        <v>506</v>
      </c>
      <c r="E39" s="27" t="s">
        <v>4058</v>
      </c>
      <c r="F39" s="28" t="s">
        <v>563</v>
      </c>
      <c r="G39" s="29">
        <v>425.5</v>
      </c>
      <c r="H39" s="28">
        <v>0</v>
      </c>
      <c r="I39" s="30">
        <f>ROUND(G39*H39,P4)</f>
        <v>0</v>
      </c>
      <c r="L39" s="30">
        <v>0</v>
      </c>
      <c r="M39" s="24">
        <f>ROUND(G39*L39,P4)</f>
        <v>0</v>
      </c>
      <c r="N39" s="25" t="s">
        <v>509</v>
      </c>
      <c r="O39" s="31">
        <f>M39*AA39</f>
        <v>0</v>
      </c>
      <c r="P39" s="1">
        <v>3</v>
      </c>
      <c r="AA39" s="1">
        <f>IF(P39=1,$O$3,IF(P39=2,$O$4,$O$5))</f>
        <v>0</v>
      </c>
    </row>
    <row r="40">
      <c r="A40" s="1" t="s">
        <v>510</v>
      </c>
      <c r="E40" s="27" t="s">
        <v>7036</v>
      </c>
    </row>
    <row r="41" ht="65">
      <c r="A41" s="1" t="s">
        <v>511</v>
      </c>
      <c r="E41" s="32" t="s">
        <v>12358</v>
      </c>
    </row>
    <row r="42">
      <c r="A42" s="1" t="s">
        <v>513</v>
      </c>
      <c r="E42" s="27" t="s">
        <v>514</v>
      </c>
    </row>
    <row r="43">
      <c r="A43" s="1" t="s">
        <v>504</v>
      </c>
      <c r="B43" s="1">
        <v>9</v>
      </c>
      <c r="C43" s="26" t="s">
        <v>569</v>
      </c>
      <c r="D43" t="s">
        <v>506</v>
      </c>
      <c r="E43" s="27" t="s">
        <v>570</v>
      </c>
      <c r="F43" s="28" t="s">
        <v>563</v>
      </c>
      <c r="G43" s="29">
        <v>2255</v>
      </c>
      <c r="H43" s="28">
        <v>0</v>
      </c>
      <c r="I43" s="30">
        <f>ROUND(G43*H43,P4)</f>
        <v>0</v>
      </c>
      <c r="L43" s="30">
        <v>0</v>
      </c>
      <c r="M43" s="24">
        <f>ROUND(G43*L43,P4)</f>
        <v>0</v>
      </c>
      <c r="N43" s="25" t="s">
        <v>509</v>
      </c>
      <c r="O43" s="31">
        <f>M43*AA43</f>
        <v>0</v>
      </c>
      <c r="P43" s="1">
        <v>3</v>
      </c>
      <c r="AA43" s="1">
        <f>IF(P43=1,$O$3,IF(P43=2,$O$4,$O$5))</f>
        <v>0</v>
      </c>
    </row>
    <row r="44">
      <c r="A44" s="1" t="s">
        <v>510</v>
      </c>
      <c r="E44" s="27" t="s">
        <v>12359</v>
      </c>
    </row>
    <row r="45" ht="117">
      <c r="A45" s="1" t="s">
        <v>511</v>
      </c>
      <c r="E45" s="32" t="s">
        <v>12360</v>
      </c>
    </row>
    <row r="46">
      <c r="A46" s="1" t="s">
        <v>513</v>
      </c>
      <c r="E46" s="27" t="s">
        <v>514</v>
      </c>
    </row>
    <row r="47">
      <c r="A47" s="1" t="s">
        <v>504</v>
      </c>
      <c r="B47" s="1">
        <v>10</v>
      </c>
      <c r="C47" s="26" t="s">
        <v>4069</v>
      </c>
      <c r="D47" t="s">
        <v>506</v>
      </c>
      <c r="E47" s="27" t="s">
        <v>4070</v>
      </c>
      <c r="F47" s="28" t="s">
        <v>1553</v>
      </c>
      <c r="G47" s="29">
        <v>3479.75</v>
      </c>
      <c r="H47" s="28">
        <v>0</v>
      </c>
      <c r="I47" s="30">
        <f>ROUND(G47*H47,P4)</f>
        <v>0</v>
      </c>
      <c r="L47" s="30">
        <v>0</v>
      </c>
      <c r="M47" s="24">
        <f>ROUND(G47*L47,P4)</f>
        <v>0</v>
      </c>
      <c r="N47" s="25" t="s">
        <v>509</v>
      </c>
      <c r="O47" s="31">
        <f>M47*AA47</f>
        <v>0</v>
      </c>
      <c r="P47" s="1">
        <v>3</v>
      </c>
      <c r="AA47" s="1">
        <f>IF(P47=1,$O$3,IF(P47=2,$O$4,$O$5))</f>
        <v>0</v>
      </c>
    </row>
    <row r="48">
      <c r="A48" s="1" t="s">
        <v>510</v>
      </c>
      <c r="E48" s="27" t="s">
        <v>7039</v>
      </c>
    </row>
    <row r="49" ht="117">
      <c r="A49" s="1" t="s">
        <v>511</v>
      </c>
      <c r="E49" s="32" t="s">
        <v>12361</v>
      </c>
    </row>
    <row r="50">
      <c r="A50" s="1" t="s">
        <v>513</v>
      </c>
      <c r="E50" s="27" t="s">
        <v>514</v>
      </c>
    </row>
    <row r="51">
      <c r="A51" s="1" t="s">
        <v>504</v>
      </c>
      <c r="B51" s="1">
        <v>11</v>
      </c>
      <c r="C51" s="26" t="s">
        <v>5193</v>
      </c>
      <c r="D51" t="s">
        <v>506</v>
      </c>
      <c r="E51" s="27" t="s">
        <v>5194</v>
      </c>
      <c r="F51" s="28" t="s">
        <v>1553</v>
      </c>
      <c r="G51" s="29">
        <v>2459</v>
      </c>
      <c r="H51" s="28">
        <v>0</v>
      </c>
      <c r="I51" s="30">
        <f>ROUND(G51*H51,P4)</f>
        <v>0</v>
      </c>
      <c r="L51" s="30">
        <v>0</v>
      </c>
      <c r="M51" s="24">
        <f>ROUND(G51*L51,P4)</f>
        <v>0</v>
      </c>
      <c r="N51" s="25" t="s">
        <v>509</v>
      </c>
      <c r="O51" s="31">
        <f>M51*AA51</f>
        <v>0</v>
      </c>
      <c r="P51" s="1">
        <v>3</v>
      </c>
      <c r="AA51" s="1">
        <f>IF(P51=1,$O$3,IF(P51=2,$O$4,$O$5))</f>
        <v>0</v>
      </c>
    </row>
    <row r="52">
      <c r="A52" s="1" t="s">
        <v>510</v>
      </c>
      <c r="E52" s="27" t="s">
        <v>7039</v>
      </c>
    </row>
    <row r="53" ht="26">
      <c r="A53" s="1" t="s">
        <v>511</v>
      </c>
      <c r="E53" s="32" t="s">
        <v>12362</v>
      </c>
    </row>
    <row r="54">
      <c r="A54" s="1" t="s">
        <v>513</v>
      </c>
      <c r="E54" s="27" t="s">
        <v>514</v>
      </c>
    </row>
    <row r="55">
      <c r="A55" s="1" t="s">
        <v>504</v>
      </c>
      <c r="B55" s="1">
        <v>12</v>
      </c>
      <c r="C55" s="26" t="s">
        <v>7076</v>
      </c>
      <c r="D55" t="s">
        <v>506</v>
      </c>
      <c r="E55" s="27" t="s">
        <v>7077</v>
      </c>
      <c r="F55" s="28" t="s">
        <v>563</v>
      </c>
      <c r="G55" s="29">
        <v>93.5</v>
      </c>
      <c r="H55" s="28">
        <v>0</v>
      </c>
      <c r="I55" s="30">
        <f>ROUND(G55*H55,P4)</f>
        <v>0</v>
      </c>
      <c r="L55" s="30">
        <v>0</v>
      </c>
      <c r="M55" s="24">
        <f>ROUND(G55*L55,P4)</f>
        <v>0</v>
      </c>
      <c r="N55" s="25" t="s">
        <v>509</v>
      </c>
      <c r="O55" s="31">
        <f>M55*AA55</f>
        <v>0</v>
      </c>
      <c r="P55" s="1">
        <v>3</v>
      </c>
      <c r="AA55" s="1">
        <f>IF(P55=1,$O$3,IF(P55=2,$O$4,$O$5))</f>
        <v>0</v>
      </c>
    </row>
    <row r="56">
      <c r="A56" s="1" t="s">
        <v>510</v>
      </c>
      <c r="E56" s="27" t="s">
        <v>7155</v>
      </c>
    </row>
    <row r="57" ht="26">
      <c r="A57" s="1" t="s">
        <v>511</v>
      </c>
      <c r="E57" s="32" t="s">
        <v>12363</v>
      </c>
    </row>
    <row r="58">
      <c r="A58" s="1" t="s">
        <v>513</v>
      </c>
      <c r="E58" s="27" t="s">
        <v>514</v>
      </c>
    </row>
    <row r="59" ht="13">
      <c r="A59" s="1" t="s">
        <v>501</v>
      </c>
      <c r="C59" s="22" t="s">
        <v>604</v>
      </c>
      <c r="E59" s="23" t="s">
        <v>1641</v>
      </c>
      <c r="L59" s="24">
        <f>SUMIFS(L60:L79,A60:A79,"P")</f>
        <v>0</v>
      </c>
      <c r="M59" s="24">
        <f>SUMIFS(M60:M79,A60:A79,"P")</f>
        <v>0</v>
      </c>
      <c r="N59" s="25"/>
    </row>
    <row r="60">
      <c r="A60" s="1" t="s">
        <v>504</v>
      </c>
      <c r="B60" s="1">
        <v>13</v>
      </c>
      <c r="C60" s="26" t="s">
        <v>3840</v>
      </c>
      <c r="D60" t="s">
        <v>506</v>
      </c>
      <c r="E60" s="27" t="s">
        <v>3841</v>
      </c>
      <c r="F60" s="28" t="s">
        <v>563</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12086</v>
      </c>
    </row>
    <row r="62" ht="65">
      <c r="A62" s="1" t="s">
        <v>511</v>
      </c>
      <c r="E62" s="32" t="s">
        <v>12364</v>
      </c>
    </row>
    <row r="63">
      <c r="A63" s="1" t="s">
        <v>513</v>
      </c>
      <c r="E63" s="27" t="s">
        <v>514</v>
      </c>
    </row>
    <row r="64">
      <c r="A64" s="1" t="s">
        <v>504</v>
      </c>
      <c r="B64" s="1">
        <v>14</v>
      </c>
      <c r="C64" s="26" t="s">
        <v>5199</v>
      </c>
      <c r="D64" t="s">
        <v>506</v>
      </c>
      <c r="E64" s="27" t="s">
        <v>5200</v>
      </c>
      <c r="F64" s="28" t="s">
        <v>563</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6967</v>
      </c>
    </row>
    <row r="66" ht="65">
      <c r="A66" s="1" t="s">
        <v>511</v>
      </c>
      <c r="E66" s="32" t="s">
        <v>12365</v>
      </c>
    </row>
    <row r="67">
      <c r="A67" s="1" t="s">
        <v>513</v>
      </c>
      <c r="E67" s="27" t="s">
        <v>514</v>
      </c>
    </row>
    <row r="68">
      <c r="A68" s="1" t="s">
        <v>504</v>
      </c>
      <c r="B68" s="1">
        <v>15</v>
      </c>
      <c r="C68" s="26" t="s">
        <v>12366</v>
      </c>
      <c r="D68" t="s">
        <v>506</v>
      </c>
      <c r="E68" s="27" t="s">
        <v>12367</v>
      </c>
      <c r="F68" s="28" t="s">
        <v>563</v>
      </c>
      <c r="G68" s="29">
        <v>38</v>
      </c>
      <c r="H68" s="28">
        <v>0</v>
      </c>
      <c r="I68" s="30">
        <f>ROUND(G68*H68,P4)</f>
        <v>0</v>
      </c>
      <c r="L68" s="30">
        <v>0</v>
      </c>
      <c r="M68" s="24">
        <f>ROUND(G68*L68,P4)</f>
        <v>0</v>
      </c>
      <c r="N68" s="25" t="s">
        <v>509</v>
      </c>
      <c r="O68" s="31">
        <f>M68*AA68</f>
        <v>0</v>
      </c>
      <c r="P68" s="1">
        <v>3</v>
      </c>
      <c r="AA68" s="1">
        <f>IF(P68=1,$O$3,IF(P68=2,$O$4,$O$5))</f>
        <v>0</v>
      </c>
    </row>
    <row r="69">
      <c r="A69" s="1" t="s">
        <v>510</v>
      </c>
      <c r="E69" s="27" t="s">
        <v>12368</v>
      </c>
    </row>
    <row r="70" ht="26">
      <c r="A70" s="1" t="s">
        <v>511</v>
      </c>
      <c r="E70" s="32" t="s">
        <v>12369</v>
      </c>
    </row>
    <row r="71">
      <c r="A71" s="1" t="s">
        <v>513</v>
      </c>
      <c r="E71" s="27" t="s">
        <v>514</v>
      </c>
    </row>
    <row r="72">
      <c r="A72" s="1" t="s">
        <v>504</v>
      </c>
      <c r="B72" s="1">
        <v>16</v>
      </c>
      <c r="C72" s="26" t="s">
        <v>4207</v>
      </c>
      <c r="D72" t="s">
        <v>506</v>
      </c>
      <c r="E72" s="27" t="s">
        <v>4208</v>
      </c>
      <c r="F72" s="28" t="s">
        <v>563</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12370</v>
      </c>
    </row>
    <row r="74" ht="26">
      <c r="A74" s="1" t="s">
        <v>511</v>
      </c>
      <c r="E74" s="32" t="s">
        <v>12371</v>
      </c>
    </row>
    <row r="75">
      <c r="A75" s="1" t="s">
        <v>513</v>
      </c>
      <c r="E75" s="27" t="s">
        <v>514</v>
      </c>
    </row>
    <row r="76">
      <c r="A76" s="1" t="s">
        <v>504</v>
      </c>
      <c r="B76" s="1">
        <v>17</v>
      </c>
      <c r="C76" s="26" t="s">
        <v>4211</v>
      </c>
      <c r="D76" t="s">
        <v>506</v>
      </c>
      <c r="E76" s="27" t="s">
        <v>12372</v>
      </c>
      <c r="F76" s="28" t="s">
        <v>2694</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12373</v>
      </c>
    </row>
    <row r="78" ht="91">
      <c r="A78" s="1" t="s">
        <v>511</v>
      </c>
      <c r="E78" s="32" t="s">
        <v>12374</v>
      </c>
    </row>
    <row r="79">
      <c r="A79" s="1" t="s">
        <v>513</v>
      </c>
      <c r="E79" s="27" t="s">
        <v>514</v>
      </c>
    </row>
    <row r="80" ht="13">
      <c r="A80" s="1" t="s">
        <v>501</v>
      </c>
      <c r="C80" s="22" t="s">
        <v>1253</v>
      </c>
      <c r="E80" s="23" t="s">
        <v>1254</v>
      </c>
      <c r="L80" s="24">
        <f>SUMIFS(L81:L128,A81:A128,"P")</f>
        <v>0</v>
      </c>
      <c r="M80" s="24">
        <f>SUMIFS(M81:M128,A81:A128,"P")</f>
        <v>0</v>
      </c>
      <c r="N80" s="25"/>
    </row>
    <row r="81">
      <c r="A81" s="1" t="s">
        <v>504</v>
      </c>
      <c r="B81" s="1">
        <v>18</v>
      </c>
      <c r="C81" s="26" t="s">
        <v>575</v>
      </c>
      <c r="D81" t="s">
        <v>506</v>
      </c>
      <c r="E81" s="27" t="s">
        <v>576</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6917</v>
      </c>
    </row>
    <row r="83" ht="26">
      <c r="A83" s="1" t="s">
        <v>511</v>
      </c>
      <c r="E83" s="32" t="s">
        <v>12375</v>
      </c>
    </row>
    <row r="84">
      <c r="A84" s="1" t="s">
        <v>513</v>
      </c>
      <c r="E84" s="27" t="s">
        <v>514</v>
      </c>
    </row>
    <row r="85">
      <c r="A85" s="1" t="s">
        <v>504</v>
      </c>
      <c r="B85" s="1">
        <v>19</v>
      </c>
      <c r="C85" s="26" t="s">
        <v>577</v>
      </c>
      <c r="D85" t="s">
        <v>506</v>
      </c>
      <c r="E85" s="27" t="s">
        <v>12376</v>
      </c>
      <c r="F85" s="28" t="s">
        <v>567</v>
      </c>
      <c r="G85" s="29">
        <v>1776</v>
      </c>
      <c r="H85" s="28">
        <v>0</v>
      </c>
      <c r="I85" s="30">
        <f>ROUND(G85*H85,P4)</f>
        <v>0</v>
      </c>
      <c r="L85" s="30">
        <v>0</v>
      </c>
      <c r="M85" s="24">
        <f>ROUND(G85*L85,P4)</f>
        <v>0</v>
      </c>
      <c r="N85" s="25" t="s">
        <v>509</v>
      </c>
      <c r="O85" s="31">
        <f>M85*AA85</f>
        <v>0</v>
      </c>
      <c r="P85" s="1">
        <v>3</v>
      </c>
      <c r="AA85" s="1">
        <f>IF(P85=1,$O$3,IF(P85=2,$O$4,$O$5))</f>
        <v>0</v>
      </c>
    </row>
    <row r="86">
      <c r="A86" s="1" t="s">
        <v>510</v>
      </c>
      <c r="E86" s="27" t="s">
        <v>12091</v>
      </c>
    </row>
    <row r="87" ht="26">
      <c r="A87" s="1" t="s">
        <v>511</v>
      </c>
      <c r="E87" s="32" t="s">
        <v>12377</v>
      </c>
    </row>
    <row r="88">
      <c r="A88" s="1" t="s">
        <v>513</v>
      </c>
      <c r="E88" s="27" t="s">
        <v>514</v>
      </c>
    </row>
    <row r="89">
      <c r="A89" s="1" t="s">
        <v>504</v>
      </c>
      <c r="B89" s="1">
        <v>20</v>
      </c>
      <c r="C89" s="26" t="s">
        <v>580</v>
      </c>
      <c r="D89" t="s">
        <v>506</v>
      </c>
      <c r="E89" s="27" t="s">
        <v>12378</v>
      </c>
      <c r="F89" s="28" t="s">
        <v>567</v>
      </c>
      <c r="G89" s="29">
        <v>210</v>
      </c>
      <c r="H89" s="28">
        <v>0</v>
      </c>
      <c r="I89" s="30">
        <f>ROUND(G89*H89,P4)</f>
        <v>0</v>
      </c>
      <c r="L89" s="30">
        <v>0</v>
      </c>
      <c r="M89" s="24">
        <f>ROUND(G89*L89,P4)</f>
        <v>0</v>
      </c>
      <c r="N89" s="25" t="s">
        <v>509</v>
      </c>
      <c r="O89" s="31">
        <f>M89*AA89</f>
        <v>0</v>
      </c>
      <c r="P89" s="1">
        <v>3</v>
      </c>
      <c r="AA89" s="1">
        <f>IF(P89=1,$O$3,IF(P89=2,$O$4,$O$5))</f>
        <v>0</v>
      </c>
    </row>
    <row r="90">
      <c r="A90" s="1" t="s">
        <v>510</v>
      </c>
      <c r="E90" s="27" t="s">
        <v>12091</v>
      </c>
    </row>
    <row r="91" ht="26">
      <c r="A91" s="1" t="s">
        <v>511</v>
      </c>
      <c r="E91" s="32" t="s">
        <v>12379</v>
      </c>
    </row>
    <row r="92">
      <c r="A92" s="1" t="s">
        <v>513</v>
      </c>
      <c r="E92" s="27" t="s">
        <v>514</v>
      </c>
    </row>
    <row r="93">
      <c r="A93" s="1" t="s">
        <v>504</v>
      </c>
      <c r="B93" s="1">
        <v>21</v>
      </c>
      <c r="C93" s="26" t="s">
        <v>1644</v>
      </c>
      <c r="D93" t="s">
        <v>506</v>
      </c>
      <c r="E93" s="27" t="s">
        <v>12380</v>
      </c>
      <c r="F93" s="28" t="s">
        <v>567</v>
      </c>
      <c r="G93" s="29">
        <v>176</v>
      </c>
      <c r="H93" s="28">
        <v>0</v>
      </c>
      <c r="I93" s="30">
        <f>ROUND(G93*H93,P4)</f>
        <v>0</v>
      </c>
      <c r="L93" s="30">
        <v>0</v>
      </c>
      <c r="M93" s="24">
        <f>ROUND(G93*L93,P4)</f>
        <v>0</v>
      </c>
      <c r="N93" s="25" t="s">
        <v>509</v>
      </c>
      <c r="O93" s="31">
        <f>M93*AA93</f>
        <v>0</v>
      </c>
      <c r="P93" s="1">
        <v>3</v>
      </c>
      <c r="AA93" s="1">
        <f>IF(P93=1,$O$3,IF(P93=2,$O$4,$O$5))</f>
        <v>0</v>
      </c>
    </row>
    <row r="94">
      <c r="A94" s="1" t="s">
        <v>510</v>
      </c>
      <c r="E94" s="27" t="s">
        <v>6970</v>
      </c>
    </row>
    <row r="95" ht="26">
      <c r="A95" s="1" t="s">
        <v>511</v>
      </c>
      <c r="E95" s="32" t="s">
        <v>12381</v>
      </c>
    </row>
    <row r="96">
      <c r="A96" s="1" t="s">
        <v>513</v>
      </c>
      <c r="E96" s="27" t="s">
        <v>514</v>
      </c>
    </row>
    <row r="97">
      <c r="A97" s="1" t="s">
        <v>504</v>
      </c>
      <c r="B97" s="1">
        <v>22</v>
      </c>
      <c r="C97" s="26" t="s">
        <v>583</v>
      </c>
      <c r="D97" t="s">
        <v>506</v>
      </c>
      <c r="E97" s="27" t="s">
        <v>12382</v>
      </c>
      <c r="F97" s="28" t="s">
        <v>567</v>
      </c>
      <c r="G97" s="29">
        <v>627</v>
      </c>
      <c r="H97" s="28">
        <v>0</v>
      </c>
      <c r="I97" s="30">
        <f>ROUND(G97*H97,P4)</f>
        <v>0</v>
      </c>
      <c r="L97" s="30">
        <v>0</v>
      </c>
      <c r="M97" s="24">
        <f>ROUND(G97*L97,P4)</f>
        <v>0</v>
      </c>
      <c r="N97" s="25" t="s">
        <v>509</v>
      </c>
      <c r="O97" s="31">
        <f>M97*AA97</f>
        <v>0</v>
      </c>
      <c r="P97" s="1">
        <v>3</v>
      </c>
      <c r="AA97" s="1">
        <f>IF(P97=1,$O$3,IF(P97=2,$O$4,$O$5))</f>
        <v>0</v>
      </c>
    </row>
    <row r="98">
      <c r="A98" s="1" t="s">
        <v>510</v>
      </c>
      <c r="E98" s="27" t="s">
        <v>6970</v>
      </c>
    </row>
    <row r="99" ht="26">
      <c r="A99" s="1" t="s">
        <v>511</v>
      </c>
      <c r="E99" s="32" t="s">
        <v>12383</v>
      </c>
    </row>
    <row r="100">
      <c r="A100" s="1" t="s">
        <v>513</v>
      </c>
      <c r="E100" s="27" t="s">
        <v>514</v>
      </c>
    </row>
    <row r="101">
      <c r="A101" s="1" t="s">
        <v>504</v>
      </c>
      <c r="B101" s="1">
        <v>23</v>
      </c>
      <c r="C101" s="26" t="s">
        <v>587</v>
      </c>
      <c r="D101" t="s">
        <v>506</v>
      </c>
      <c r="E101" s="27" t="s">
        <v>12384</v>
      </c>
      <c r="F101" s="28" t="s">
        <v>567</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12096</v>
      </c>
    </row>
    <row r="103" ht="65">
      <c r="A103" s="1" t="s">
        <v>511</v>
      </c>
      <c r="E103" s="32" t="s">
        <v>12385</v>
      </c>
    </row>
    <row r="104">
      <c r="A104" s="1" t="s">
        <v>513</v>
      </c>
      <c r="E104" s="27" t="s">
        <v>514</v>
      </c>
    </row>
    <row r="105" ht="25">
      <c r="A105" s="1" t="s">
        <v>504</v>
      </c>
      <c r="B105" s="1">
        <v>24</v>
      </c>
      <c r="C105" s="26" t="s">
        <v>590</v>
      </c>
      <c r="D105" t="s">
        <v>506</v>
      </c>
      <c r="E105" s="27" t="s">
        <v>12386</v>
      </c>
      <c r="F105" s="28" t="s">
        <v>567</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6973</v>
      </c>
    </row>
    <row r="107" ht="26">
      <c r="A107" s="1" t="s">
        <v>511</v>
      </c>
      <c r="E107" s="32" t="s">
        <v>12387</v>
      </c>
    </row>
    <row r="108">
      <c r="A108" s="1" t="s">
        <v>513</v>
      </c>
      <c r="E108" s="27" t="s">
        <v>514</v>
      </c>
    </row>
    <row r="109" ht="25">
      <c r="A109" s="1" t="s">
        <v>504</v>
      </c>
      <c r="B109" s="1">
        <v>25</v>
      </c>
      <c r="C109" s="26" t="s">
        <v>12099</v>
      </c>
      <c r="D109" t="s">
        <v>506</v>
      </c>
      <c r="E109" s="27" t="s">
        <v>12100</v>
      </c>
      <c r="F109" s="28" t="s">
        <v>567</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12101</v>
      </c>
    </row>
    <row r="111" ht="26">
      <c r="A111" s="1" t="s">
        <v>511</v>
      </c>
      <c r="E111" s="32" t="s">
        <v>7129</v>
      </c>
    </row>
    <row r="112">
      <c r="A112" s="1" t="s">
        <v>513</v>
      </c>
      <c r="E112" s="27" t="s">
        <v>514</v>
      </c>
    </row>
    <row r="113" ht="25">
      <c r="A113" s="1" t="s">
        <v>504</v>
      </c>
      <c r="B113" s="1">
        <v>26</v>
      </c>
      <c r="C113" s="26" t="s">
        <v>7025</v>
      </c>
      <c r="D113" t="s">
        <v>506</v>
      </c>
      <c r="E113" s="27" t="s">
        <v>7026</v>
      </c>
      <c r="F113" s="28" t="s">
        <v>567</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6970</v>
      </c>
    </row>
    <row r="115" ht="26">
      <c r="A115" s="1" t="s">
        <v>511</v>
      </c>
      <c r="E115" s="32" t="s">
        <v>6944</v>
      </c>
    </row>
    <row r="116">
      <c r="A116" s="1" t="s">
        <v>513</v>
      </c>
      <c r="E116" s="27" t="s">
        <v>514</v>
      </c>
    </row>
    <row r="117" ht="2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12388</v>
      </c>
    </row>
    <row r="119" ht="26">
      <c r="A119" s="1" t="s">
        <v>511</v>
      </c>
      <c r="E119" s="32" t="s">
        <v>12284</v>
      </c>
    </row>
    <row r="120">
      <c r="A120" s="1" t="s">
        <v>513</v>
      </c>
      <c r="E120" s="27" t="s">
        <v>514</v>
      </c>
    </row>
    <row r="121" ht="25">
      <c r="A121" s="1" t="s">
        <v>504</v>
      </c>
      <c r="B121" s="1">
        <v>28</v>
      </c>
      <c r="C121" s="26" t="s">
        <v>1269</v>
      </c>
      <c r="D121" t="s">
        <v>506</v>
      </c>
      <c r="E121" s="27" t="s">
        <v>12389</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6975</v>
      </c>
    </row>
    <row r="123" ht="26">
      <c r="A123" s="1" t="s">
        <v>511</v>
      </c>
      <c r="E123" s="32" t="s">
        <v>6974</v>
      </c>
    </row>
    <row r="124">
      <c r="A124" s="1" t="s">
        <v>513</v>
      </c>
      <c r="E124" s="27" t="s">
        <v>514</v>
      </c>
    </row>
    <row r="125" ht="25">
      <c r="A125" s="1" t="s">
        <v>504</v>
      </c>
      <c r="B125" s="1">
        <v>29</v>
      </c>
      <c r="C125" s="26" t="s">
        <v>12390</v>
      </c>
      <c r="D125" t="s">
        <v>506</v>
      </c>
      <c r="E125" s="27" t="s">
        <v>12391</v>
      </c>
      <c r="F125" s="28" t="s">
        <v>4976</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12392</v>
      </c>
    </row>
    <row r="127" ht="26">
      <c r="A127" s="1" t="s">
        <v>511</v>
      </c>
      <c r="E127" s="32" t="s">
        <v>12393</v>
      </c>
    </row>
    <row r="128">
      <c r="A128" s="1" t="s">
        <v>513</v>
      </c>
      <c r="E128" s="27" t="s">
        <v>514</v>
      </c>
    </row>
    <row r="129" ht="13">
      <c r="A129" s="1" t="s">
        <v>501</v>
      </c>
      <c r="C129" s="22" t="s">
        <v>2015</v>
      </c>
      <c r="E129" s="23" t="s">
        <v>6922</v>
      </c>
      <c r="L129" s="24">
        <f>SUMIFS(L130:L193,A130:A193,"P")</f>
        <v>0</v>
      </c>
      <c r="M129" s="24">
        <f>SUMIFS(M130:M193,A130:A193,"P")</f>
        <v>0</v>
      </c>
      <c r="N129" s="25"/>
    </row>
    <row r="130">
      <c r="A130" s="1" t="s">
        <v>504</v>
      </c>
      <c r="B130" s="1">
        <v>30</v>
      </c>
      <c r="C130" s="26" t="s">
        <v>12394</v>
      </c>
      <c r="D130" t="s">
        <v>506</v>
      </c>
      <c r="E130" s="27" t="s">
        <v>12395</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12396</v>
      </c>
    </row>
    <row r="132" ht="26">
      <c r="A132" s="1" t="s">
        <v>511</v>
      </c>
      <c r="E132" s="32" t="s">
        <v>12397</v>
      </c>
    </row>
    <row r="133">
      <c r="A133" s="1" t="s">
        <v>513</v>
      </c>
      <c r="E133" s="27" t="s">
        <v>514</v>
      </c>
    </row>
    <row r="134">
      <c r="A134" s="1" t="s">
        <v>504</v>
      </c>
      <c r="B134" s="1">
        <v>31</v>
      </c>
      <c r="C134" s="26" t="s">
        <v>2342</v>
      </c>
      <c r="D134" t="s">
        <v>506</v>
      </c>
      <c r="E134" s="27" t="s">
        <v>12398</v>
      </c>
      <c r="F134" s="28" t="s">
        <v>567</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6923</v>
      </c>
    </row>
    <row r="136" ht="26">
      <c r="A136" s="1" t="s">
        <v>511</v>
      </c>
      <c r="E136" s="32" t="s">
        <v>12399</v>
      </c>
    </row>
    <row r="137">
      <c r="A137" s="1" t="s">
        <v>513</v>
      </c>
      <c r="E137" s="27" t="s">
        <v>514</v>
      </c>
    </row>
    <row r="138">
      <c r="A138" s="1" t="s">
        <v>504</v>
      </c>
      <c r="B138" s="1">
        <v>32</v>
      </c>
      <c r="C138" s="26" t="s">
        <v>2344</v>
      </c>
      <c r="D138" t="s">
        <v>506</v>
      </c>
      <c r="E138" s="27" t="s">
        <v>12400</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7042</v>
      </c>
    </row>
    <row r="140" ht="65">
      <c r="A140" s="1" t="s">
        <v>511</v>
      </c>
      <c r="E140" s="32" t="s">
        <v>12401</v>
      </c>
    </row>
    <row r="141">
      <c r="A141" s="1" t="s">
        <v>513</v>
      </c>
      <c r="E141" s="27" t="s">
        <v>514</v>
      </c>
    </row>
    <row r="142">
      <c r="A142" s="1" t="s">
        <v>504</v>
      </c>
      <c r="B142" s="1">
        <v>33</v>
      </c>
      <c r="C142" s="26" t="s">
        <v>2176</v>
      </c>
      <c r="D142" t="s">
        <v>506</v>
      </c>
      <c r="E142" s="27" t="s">
        <v>2177</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12108</v>
      </c>
    </row>
    <row r="144" ht="65">
      <c r="A144" s="1" t="s">
        <v>511</v>
      </c>
      <c r="E144" s="32" t="s">
        <v>12402</v>
      </c>
    </row>
    <row r="145">
      <c r="A145" s="1" t="s">
        <v>513</v>
      </c>
      <c r="E145" s="27" t="s">
        <v>514</v>
      </c>
    </row>
    <row r="146">
      <c r="A146" s="1" t="s">
        <v>504</v>
      </c>
      <c r="B146" s="1">
        <v>34</v>
      </c>
      <c r="C146" s="26" t="s">
        <v>2178</v>
      </c>
      <c r="D146" t="s">
        <v>506</v>
      </c>
      <c r="E146" s="27" t="s">
        <v>12403</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6925</v>
      </c>
    </row>
    <row r="148" ht="65">
      <c r="A148" s="1" t="s">
        <v>511</v>
      </c>
      <c r="E148" s="32" t="s">
        <v>12404</v>
      </c>
    </row>
    <row r="149">
      <c r="A149" s="1" t="s">
        <v>513</v>
      </c>
      <c r="E149" s="27" t="s">
        <v>514</v>
      </c>
    </row>
    <row r="150">
      <c r="A150" s="1" t="s">
        <v>504</v>
      </c>
      <c r="B150" s="1">
        <v>35</v>
      </c>
      <c r="C150" s="26" t="s">
        <v>2180</v>
      </c>
      <c r="D150" t="s">
        <v>506</v>
      </c>
      <c r="E150" s="27" t="s">
        <v>12405</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6927</v>
      </c>
    </row>
    <row r="152" ht="52">
      <c r="A152" s="1" t="s">
        <v>511</v>
      </c>
      <c r="E152" s="32" t="s">
        <v>12111</v>
      </c>
    </row>
    <row r="153">
      <c r="A153" s="1" t="s">
        <v>513</v>
      </c>
      <c r="E153" s="27" t="s">
        <v>514</v>
      </c>
    </row>
    <row r="154">
      <c r="A154" s="1" t="s">
        <v>504</v>
      </c>
      <c r="B154" s="1">
        <v>36</v>
      </c>
      <c r="C154" s="26" t="s">
        <v>1649</v>
      </c>
      <c r="D154" t="s">
        <v>506</v>
      </c>
      <c r="E154" s="27" t="s">
        <v>12406</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6927</v>
      </c>
    </row>
    <row r="156" ht="78">
      <c r="A156" s="1" t="s">
        <v>511</v>
      </c>
      <c r="E156" s="32" t="s">
        <v>12407</v>
      </c>
    </row>
    <row r="157">
      <c r="A157" s="1" t="s">
        <v>513</v>
      </c>
      <c r="E157" s="27" t="s">
        <v>514</v>
      </c>
    </row>
    <row r="158">
      <c r="A158" s="1" t="s">
        <v>504</v>
      </c>
      <c r="B158" s="1">
        <v>37</v>
      </c>
      <c r="C158" s="26" t="s">
        <v>2349</v>
      </c>
      <c r="D158" t="s">
        <v>506</v>
      </c>
      <c r="E158" s="27" t="s">
        <v>2350</v>
      </c>
      <c r="F158" s="28" t="s">
        <v>551</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12408</v>
      </c>
    </row>
    <row r="160" ht="26">
      <c r="A160" s="1" t="s">
        <v>511</v>
      </c>
      <c r="E160" s="32" t="s">
        <v>12409</v>
      </c>
    </row>
    <row r="161">
      <c r="A161" s="1" t="s">
        <v>513</v>
      </c>
      <c r="E161" s="27" t="s">
        <v>514</v>
      </c>
    </row>
    <row r="162" ht="25">
      <c r="A162" s="1" t="s">
        <v>504</v>
      </c>
      <c r="B162" s="1">
        <v>38</v>
      </c>
      <c r="C162" s="26" t="s">
        <v>12410</v>
      </c>
      <c r="D162" t="s">
        <v>506</v>
      </c>
      <c r="E162" s="27" t="s">
        <v>12411</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12412</v>
      </c>
    </row>
    <row r="164" ht="26">
      <c r="A164" s="1" t="s">
        <v>511</v>
      </c>
      <c r="E164" s="32" t="s">
        <v>12397</v>
      </c>
    </row>
    <row r="165">
      <c r="A165" s="1" t="s">
        <v>513</v>
      </c>
      <c r="E165" s="27" t="s">
        <v>514</v>
      </c>
    </row>
    <row r="166">
      <c r="A166" s="1" t="s">
        <v>504</v>
      </c>
      <c r="B166" s="1">
        <v>39</v>
      </c>
      <c r="C166" s="26" t="s">
        <v>7009</v>
      </c>
      <c r="D166" t="s">
        <v>506</v>
      </c>
      <c r="E166" s="27" t="s">
        <v>7010</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12116</v>
      </c>
    </row>
    <row r="168" ht="26">
      <c r="A168" s="1" t="s">
        <v>511</v>
      </c>
      <c r="E168" s="32" t="s">
        <v>12413</v>
      </c>
    </row>
    <row r="169">
      <c r="A169" s="1" t="s">
        <v>513</v>
      </c>
      <c r="E169" s="27" t="s">
        <v>514</v>
      </c>
    </row>
    <row r="170">
      <c r="A170" s="1" t="s">
        <v>504</v>
      </c>
      <c r="B170" s="1">
        <v>40</v>
      </c>
      <c r="C170" s="26" t="s">
        <v>12414</v>
      </c>
      <c r="D170" t="s">
        <v>506</v>
      </c>
      <c r="E170" s="27" t="s">
        <v>12415</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12416</v>
      </c>
    </row>
    <row r="172" ht="26">
      <c r="A172" s="1" t="s">
        <v>511</v>
      </c>
      <c r="E172" s="32" t="s">
        <v>12417</v>
      </c>
    </row>
    <row r="173">
      <c r="A173" s="1" t="s">
        <v>513</v>
      </c>
      <c r="E173" s="27" t="s">
        <v>514</v>
      </c>
    </row>
    <row r="174">
      <c r="A174" s="1" t="s">
        <v>504</v>
      </c>
      <c r="B174" s="1">
        <v>41</v>
      </c>
      <c r="C174" s="26" t="s">
        <v>12418</v>
      </c>
      <c r="D174" t="s">
        <v>506</v>
      </c>
      <c r="E174" s="27" t="s">
        <v>12419</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12420</v>
      </c>
    </row>
    <row r="176" ht="26">
      <c r="A176" s="1" t="s">
        <v>511</v>
      </c>
      <c r="E176" s="32" t="s">
        <v>969</v>
      </c>
    </row>
    <row r="177">
      <c r="A177" s="1" t="s">
        <v>513</v>
      </c>
      <c r="E177" s="27" t="s">
        <v>514</v>
      </c>
    </row>
    <row r="178">
      <c r="A178" s="1" t="s">
        <v>504</v>
      </c>
      <c r="B178" s="1">
        <v>42</v>
      </c>
      <c r="C178" s="26" t="s">
        <v>12311</v>
      </c>
      <c r="D178" t="s">
        <v>506</v>
      </c>
      <c r="E178" s="27" t="s">
        <v>12312</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12116</v>
      </c>
    </row>
    <row r="180" ht="52">
      <c r="A180" s="1" t="s">
        <v>511</v>
      </c>
      <c r="E180" s="32" t="s">
        <v>12421</v>
      </c>
    </row>
    <row r="181">
      <c r="A181" s="1" t="s">
        <v>513</v>
      </c>
      <c r="E181" s="27" t="s">
        <v>514</v>
      </c>
    </row>
    <row r="182">
      <c r="A182" s="1" t="s">
        <v>504</v>
      </c>
      <c r="B182" s="1">
        <v>43</v>
      </c>
      <c r="C182" s="26" t="s">
        <v>2500</v>
      </c>
      <c r="D182" t="s">
        <v>506</v>
      </c>
      <c r="E182" s="27" t="s">
        <v>12422</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7068</v>
      </c>
    </row>
    <row r="184" ht="26">
      <c r="A184" s="1" t="s">
        <v>511</v>
      </c>
      <c r="E184" s="32" t="s">
        <v>12423</v>
      </c>
    </row>
    <row r="185">
      <c r="A185" s="1" t="s">
        <v>513</v>
      </c>
      <c r="E185" s="27" t="s">
        <v>514</v>
      </c>
    </row>
    <row r="186">
      <c r="A186" s="1" t="s">
        <v>504</v>
      </c>
      <c r="B186" s="1">
        <v>44</v>
      </c>
      <c r="C186" s="26" t="s">
        <v>2502</v>
      </c>
      <c r="D186" t="s">
        <v>506</v>
      </c>
      <c r="E186" s="27" t="s">
        <v>2503</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7068</v>
      </c>
    </row>
    <row r="188" ht="26">
      <c r="A188" s="1" t="s">
        <v>511</v>
      </c>
      <c r="E188" s="32" t="s">
        <v>12424</v>
      </c>
    </row>
    <row r="189">
      <c r="A189" s="1" t="s">
        <v>513</v>
      </c>
      <c r="E189" s="27" t="s">
        <v>514</v>
      </c>
    </row>
    <row r="190">
      <c r="A190" s="1" t="s">
        <v>504</v>
      </c>
      <c r="B190" s="1">
        <v>45</v>
      </c>
      <c r="C190" s="26" t="s">
        <v>879</v>
      </c>
      <c r="D190" t="s">
        <v>506</v>
      </c>
      <c r="E190" s="27" t="s">
        <v>12425</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12426</v>
      </c>
    </row>
    <row r="192" ht="26">
      <c r="A192" s="1" t="s">
        <v>511</v>
      </c>
      <c r="E192" s="32" t="s">
        <v>7064</v>
      </c>
    </row>
    <row r="193">
      <c r="A193" s="1" t="s">
        <v>513</v>
      </c>
      <c r="E193" s="27" t="s">
        <v>514</v>
      </c>
    </row>
    <row r="194" ht="13">
      <c r="A194" s="1" t="s">
        <v>501</v>
      </c>
      <c r="C194" s="22" t="s">
        <v>2580</v>
      </c>
      <c r="E194" s="23" t="s">
        <v>2581</v>
      </c>
      <c r="L194" s="24">
        <f>SUMIFS(L195:L322,A195:A322,"P")</f>
        <v>0</v>
      </c>
      <c r="M194" s="24">
        <f>SUMIFS(M195:M322,A195:A322,"P")</f>
        <v>0</v>
      </c>
      <c r="N194" s="25"/>
    </row>
    <row r="195" ht="25">
      <c r="A195" s="1" t="s">
        <v>504</v>
      </c>
      <c r="B195" s="1">
        <v>46</v>
      </c>
      <c r="C195" s="26" t="s">
        <v>2019</v>
      </c>
      <c r="D195" t="s">
        <v>506</v>
      </c>
      <c r="E195" s="27" t="s">
        <v>2020</v>
      </c>
      <c r="F195" s="28" t="s">
        <v>567</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6929</v>
      </c>
    </row>
    <row r="197" ht="26">
      <c r="A197" s="1" t="s">
        <v>511</v>
      </c>
      <c r="E197" s="32" t="s">
        <v>12427</v>
      </c>
    </row>
    <row r="198">
      <c r="A198" s="1" t="s">
        <v>513</v>
      </c>
      <c r="E198" s="27" t="s">
        <v>514</v>
      </c>
    </row>
    <row r="199" ht="25">
      <c r="A199" s="1" t="s">
        <v>504</v>
      </c>
      <c r="B199" s="1">
        <v>47</v>
      </c>
      <c r="C199" s="26" t="s">
        <v>12314</v>
      </c>
      <c r="D199" t="s">
        <v>506</v>
      </c>
      <c r="E199" s="27" t="s">
        <v>12428</v>
      </c>
      <c r="F199" s="28" t="s">
        <v>567</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6929</v>
      </c>
    </row>
    <row r="201" ht="26">
      <c r="A201" s="1" t="s">
        <v>511</v>
      </c>
      <c r="E201" s="32" t="s">
        <v>12429</v>
      </c>
    </row>
    <row r="202">
      <c r="A202" s="1" t="s">
        <v>513</v>
      </c>
      <c r="E202" s="27" t="s">
        <v>514</v>
      </c>
    </row>
    <row r="203">
      <c r="A203" s="1" t="s">
        <v>504</v>
      </c>
      <c r="B203" s="1">
        <v>48</v>
      </c>
      <c r="C203" s="26" t="s">
        <v>596</v>
      </c>
      <c r="D203" t="s">
        <v>600</v>
      </c>
      <c r="E203" s="27" t="s">
        <v>12430</v>
      </c>
      <c r="F203" s="28" t="s">
        <v>567</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12431</v>
      </c>
    </row>
    <row r="205" ht="39">
      <c r="A205" s="1" t="s">
        <v>511</v>
      </c>
      <c r="E205" s="32" t="s">
        <v>12432</v>
      </c>
    </row>
    <row r="206">
      <c r="A206" s="1" t="s">
        <v>513</v>
      </c>
      <c r="E206" s="27" t="s">
        <v>514</v>
      </c>
    </row>
    <row r="207">
      <c r="A207" s="1" t="s">
        <v>504</v>
      </c>
      <c r="B207" s="1">
        <v>49</v>
      </c>
      <c r="C207" s="26" t="s">
        <v>596</v>
      </c>
      <c r="D207" t="s">
        <v>604</v>
      </c>
      <c r="E207" s="27" t="s">
        <v>12430</v>
      </c>
      <c r="F207" s="28" t="s">
        <v>567</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12433</v>
      </c>
    </row>
    <row r="209" ht="39">
      <c r="A209" s="1" t="s">
        <v>511</v>
      </c>
      <c r="E209" s="32" t="s">
        <v>12434</v>
      </c>
    </row>
    <row r="210">
      <c r="A210" s="1" t="s">
        <v>513</v>
      </c>
      <c r="E210" s="27" t="s">
        <v>514</v>
      </c>
    </row>
    <row r="211">
      <c r="A211" s="1" t="s">
        <v>504</v>
      </c>
      <c r="B211" s="1">
        <v>50</v>
      </c>
      <c r="C211" s="26" t="s">
        <v>596</v>
      </c>
      <c r="D211" t="s">
        <v>607</v>
      </c>
      <c r="E211" s="27" t="s">
        <v>12430</v>
      </c>
      <c r="F211" s="28" t="s">
        <v>567</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12435</v>
      </c>
    </row>
    <row r="213" ht="39">
      <c r="A213" s="1" t="s">
        <v>511</v>
      </c>
      <c r="E213" s="32" t="s">
        <v>12436</v>
      </c>
    </row>
    <row r="214">
      <c r="A214" s="1" t="s">
        <v>513</v>
      </c>
      <c r="E214" s="27" t="s">
        <v>514</v>
      </c>
    </row>
    <row r="215">
      <c r="A215" s="1" t="s">
        <v>504</v>
      </c>
      <c r="B215" s="1">
        <v>51</v>
      </c>
      <c r="C215" s="26" t="s">
        <v>2591</v>
      </c>
      <c r="D215" t="s">
        <v>506</v>
      </c>
      <c r="E215" s="27" t="s">
        <v>12437</v>
      </c>
      <c r="F215" s="28" t="s">
        <v>567</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12319</v>
      </c>
    </row>
    <row r="217" ht="52">
      <c r="A217" s="1" t="s">
        <v>511</v>
      </c>
      <c r="E217" s="32" t="s">
        <v>12438</v>
      </c>
    </row>
    <row r="218">
      <c r="A218" s="1" t="s">
        <v>513</v>
      </c>
      <c r="E218" s="27" t="s">
        <v>514</v>
      </c>
    </row>
    <row r="219">
      <c r="A219" s="1" t="s">
        <v>504</v>
      </c>
      <c r="B219" s="1">
        <v>52</v>
      </c>
      <c r="C219" s="26" t="s">
        <v>599</v>
      </c>
      <c r="D219" t="s">
        <v>600</v>
      </c>
      <c r="E219" s="27" t="s">
        <v>12439</v>
      </c>
      <c r="F219" s="28" t="s">
        <v>567</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12440</v>
      </c>
    </row>
    <row r="221" ht="39">
      <c r="A221" s="1" t="s">
        <v>511</v>
      </c>
      <c r="E221" s="32" t="s">
        <v>12441</v>
      </c>
    </row>
    <row r="222">
      <c r="A222" s="1" t="s">
        <v>513</v>
      </c>
      <c r="E222" s="27" t="s">
        <v>514</v>
      </c>
    </row>
    <row r="223">
      <c r="A223" s="1" t="s">
        <v>504</v>
      </c>
      <c r="B223" s="1">
        <v>53</v>
      </c>
      <c r="C223" s="26" t="s">
        <v>599</v>
      </c>
      <c r="D223" t="s">
        <v>604</v>
      </c>
      <c r="E223" s="27" t="s">
        <v>12439</v>
      </c>
      <c r="F223" s="28" t="s">
        <v>567</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12325</v>
      </c>
    </row>
    <row r="225" ht="39">
      <c r="A225" s="1" t="s">
        <v>511</v>
      </c>
      <c r="E225" s="32" t="s">
        <v>12442</v>
      </c>
    </row>
    <row r="226">
      <c r="A226" s="1" t="s">
        <v>513</v>
      </c>
      <c r="E226" s="27" t="s">
        <v>514</v>
      </c>
    </row>
    <row r="227">
      <c r="A227" s="1" t="s">
        <v>504</v>
      </c>
      <c r="B227" s="1">
        <v>54</v>
      </c>
      <c r="C227" s="26" t="s">
        <v>599</v>
      </c>
      <c r="D227" t="s">
        <v>607</v>
      </c>
      <c r="E227" s="27" t="s">
        <v>12439</v>
      </c>
      <c r="F227" s="28" t="s">
        <v>567</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12323</v>
      </c>
    </row>
    <row r="229" ht="39">
      <c r="A229" s="1" t="s">
        <v>511</v>
      </c>
      <c r="E229" s="32" t="s">
        <v>12443</v>
      </c>
    </row>
    <row r="230">
      <c r="A230" s="1" t="s">
        <v>513</v>
      </c>
      <c r="E230" s="27" t="s">
        <v>514</v>
      </c>
    </row>
    <row r="231">
      <c r="A231" s="1" t="s">
        <v>504</v>
      </c>
      <c r="B231" s="1">
        <v>55</v>
      </c>
      <c r="C231" s="26" t="s">
        <v>599</v>
      </c>
      <c r="D231" t="s">
        <v>855</v>
      </c>
      <c r="E231" s="27" t="s">
        <v>12439</v>
      </c>
      <c r="F231" s="28" t="s">
        <v>567</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12444</v>
      </c>
    </row>
    <row r="233" ht="39">
      <c r="A233" s="1" t="s">
        <v>511</v>
      </c>
      <c r="E233" s="32" t="s">
        <v>12445</v>
      </c>
    </row>
    <row r="234">
      <c r="A234" s="1" t="s">
        <v>513</v>
      </c>
      <c r="E234" s="27" t="s">
        <v>514</v>
      </c>
    </row>
    <row r="235">
      <c r="A235" s="1" t="s">
        <v>504</v>
      </c>
      <c r="B235" s="1">
        <v>56</v>
      </c>
      <c r="C235" s="26" t="s">
        <v>2593</v>
      </c>
      <c r="D235" t="s">
        <v>506</v>
      </c>
      <c r="E235" s="27" t="s">
        <v>2594</v>
      </c>
      <c r="F235" s="28" t="s">
        <v>567</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6929</v>
      </c>
    </row>
    <row r="237" ht="52">
      <c r="A237" s="1" t="s">
        <v>511</v>
      </c>
      <c r="E237" s="32" t="s">
        <v>12446</v>
      </c>
    </row>
    <row r="238">
      <c r="A238" s="1" t="s">
        <v>513</v>
      </c>
      <c r="E238" s="27" t="s">
        <v>514</v>
      </c>
    </row>
    <row r="239" ht="25">
      <c r="A239" s="1" t="s">
        <v>504</v>
      </c>
      <c r="B239" s="1">
        <v>57</v>
      </c>
      <c r="C239" s="26" t="s">
        <v>12131</v>
      </c>
      <c r="D239" t="s">
        <v>506</v>
      </c>
      <c r="E239" s="27" t="s">
        <v>12132</v>
      </c>
      <c r="F239" s="28" t="s">
        <v>567</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6929</v>
      </c>
    </row>
    <row r="241" ht="52">
      <c r="A241" s="1" t="s">
        <v>511</v>
      </c>
      <c r="E241" s="32" t="s">
        <v>12447</v>
      </c>
    </row>
    <row r="242">
      <c r="A242" s="1" t="s">
        <v>513</v>
      </c>
      <c r="E242" s="27" t="s">
        <v>514</v>
      </c>
    </row>
    <row r="243">
      <c r="A243" s="1" t="s">
        <v>504</v>
      </c>
      <c r="B243" s="1">
        <v>58</v>
      </c>
      <c r="C243" s="26" t="s">
        <v>12134</v>
      </c>
      <c r="D243" t="s">
        <v>506</v>
      </c>
      <c r="E243" s="27" t="s">
        <v>12448</v>
      </c>
      <c r="F243" s="28" t="s">
        <v>567</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6929</v>
      </c>
    </row>
    <row r="245" ht="52">
      <c r="A245" s="1" t="s">
        <v>511</v>
      </c>
      <c r="E245" s="32" t="s">
        <v>12449</v>
      </c>
    </row>
    <row r="246">
      <c r="A246" s="1" t="s">
        <v>513</v>
      </c>
      <c r="E246" s="27" t="s">
        <v>514</v>
      </c>
    </row>
    <row r="247">
      <c r="A247" s="1" t="s">
        <v>504</v>
      </c>
      <c r="B247" s="1">
        <v>59</v>
      </c>
      <c r="C247" s="26" t="s">
        <v>950</v>
      </c>
      <c r="D247" t="s">
        <v>600</v>
      </c>
      <c r="E247" s="27" t="s">
        <v>12450</v>
      </c>
      <c r="F247" s="28" t="s">
        <v>567</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12451</v>
      </c>
    </row>
    <row r="249" ht="39">
      <c r="A249" s="1" t="s">
        <v>511</v>
      </c>
      <c r="E249" s="32" t="s">
        <v>12452</v>
      </c>
    </row>
    <row r="250">
      <c r="A250" s="1" t="s">
        <v>513</v>
      </c>
      <c r="E250" s="27" t="s">
        <v>514</v>
      </c>
    </row>
    <row r="251">
      <c r="A251" s="1" t="s">
        <v>504</v>
      </c>
      <c r="B251" s="1">
        <v>60</v>
      </c>
      <c r="C251" s="26" t="s">
        <v>950</v>
      </c>
      <c r="D251" t="s">
        <v>604</v>
      </c>
      <c r="E251" s="27" t="s">
        <v>12450</v>
      </c>
      <c r="F251" s="28" t="s">
        <v>567</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12453</v>
      </c>
    </row>
    <row r="253" ht="39">
      <c r="A253" s="1" t="s">
        <v>511</v>
      </c>
      <c r="E253" s="32" t="s">
        <v>12454</v>
      </c>
    </row>
    <row r="254">
      <c r="A254" s="1" t="s">
        <v>513</v>
      </c>
      <c r="E254" s="27" t="s">
        <v>514</v>
      </c>
    </row>
    <row r="255">
      <c r="A255" s="1" t="s">
        <v>504</v>
      </c>
      <c r="B255" s="1">
        <v>61</v>
      </c>
      <c r="C255" s="26" t="s">
        <v>11992</v>
      </c>
      <c r="D255" t="s">
        <v>600</v>
      </c>
      <c r="E255" s="27" t="s">
        <v>12455</v>
      </c>
      <c r="F255" s="28" t="s">
        <v>567</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12456</v>
      </c>
    </row>
    <row r="257" ht="39">
      <c r="A257" s="1" t="s">
        <v>511</v>
      </c>
      <c r="E257" s="32" t="s">
        <v>12457</v>
      </c>
    </row>
    <row r="258">
      <c r="A258" s="1" t="s">
        <v>513</v>
      </c>
      <c r="E258" s="27" t="s">
        <v>514</v>
      </c>
    </row>
    <row r="259">
      <c r="A259" s="1" t="s">
        <v>504</v>
      </c>
      <c r="B259" s="1">
        <v>62</v>
      </c>
      <c r="C259" s="26" t="s">
        <v>11992</v>
      </c>
      <c r="D259" t="s">
        <v>604</v>
      </c>
      <c r="E259" s="27" t="s">
        <v>12455</v>
      </c>
      <c r="F259" s="28" t="s">
        <v>567</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12458</v>
      </c>
    </row>
    <row r="261" ht="39">
      <c r="A261" s="1" t="s">
        <v>511</v>
      </c>
      <c r="E261" s="32" t="s">
        <v>12459</v>
      </c>
    </row>
    <row r="262">
      <c r="A262" s="1" t="s">
        <v>513</v>
      </c>
      <c r="E262" s="27" t="s">
        <v>514</v>
      </c>
    </row>
    <row r="263" ht="25">
      <c r="A263" s="1" t="s">
        <v>504</v>
      </c>
      <c r="B263" s="1">
        <v>63</v>
      </c>
      <c r="C263" s="26" t="s">
        <v>11994</v>
      </c>
      <c r="D263" t="s">
        <v>600</v>
      </c>
      <c r="E263" s="27" t="s">
        <v>12460</v>
      </c>
      <c r="F263" s="28" t="s">
        <v>567</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12461</v>
      </c>
    </row>
    <row r="265" ht="39">
      <c r="A265" s="1" t="s">
        <v>511</v>
      </c>
      <c r="E265" s="32" t="s">
        <v>12462</v>
      </c>
    </row>
    <row r="266">
      <c r="A266" s="1" t="s">
        <v>513</v>
      </c>
      <c r="E266" s="27" t="s">
        <v>514</v>
      </c>
    </row>
    <row r="267" ht="25">
      <c r="A267" s="1" t="s">
        <v>504</v>
      </c>
      <c r="B267" s="1">
        <v>64</v>
      </c>
      <c r="C267" s="26" t="s">
        <v>11994</v>
      </c>
      <c r="D267" t="s">
        <v>604</v>
      </c>
      <c r="E267" s="27" t="s">
        <v>12460</v>
      </c>
      <c r="F267" s="28" t="s">
        <v>567</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12463</v>
      </c>
    </row>
    <row r="269" ht="39">
      <c r="A269" s="1" t="s">
        <v>511</v>
      </c>
      <c r="E269" s="32" t="s">
        <v>12464</v>
      </c>
    </row>
    <row r="270">
      <c r="A270" s="1" t="s">
        <v>513</v>
      </c>
      <c r="E270" s="27" t="s">
        <v>514</v>
      </c>
    </row>
    <row r="271">
      <c r="A271" s="1" t="s">
        <v>504</v>
      </c>
      <c r="B271" s="1">
        <v>65</v>
      </c>
      <c r="C271" s="26" t="s">
        <v>2025</v>
      </c>
      <c r="D271" t="s">
        <v>506</v>
      </c>
      <c r="E271" s="27" t="s">
        <v>12465</v>
      </c>
      <c r="F271" s="28" t="s">
        <v>567</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6929</v>
      </c>
    </row>
    <row r="273" ht="26">
      <c r="A273" s="1" t="s">
        <v>511</v>
      </c>
      <c r="E273" s="32" t="s">
        <v>12138</v>
      </c>
    </row>
    <row r="274">
      <c r="A274" s="1" t="s">
        <v>513</v>
      </c>
      <c r="E274" s="27" t="s">
        <v>514</v>
      </c>
    </row>
    <row r="275">
      <c r="A275" s="1" t="s">
        <v>504</v>
      </c>
      <c r="B275" s="1">
        <v>66</v>
      </c>
      <c r="C275" s="26" t="s">
        <v>12466</v>
      </c>
      <c r="D275" t="s">
        <v>506</v>
      </c>
      <c r="E275" s="27" t="s">
        <v>12467</v>
      </c>
      <c r="F275" s="28" t="s">
        <v>567</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6929</v>
      </c>
    </row>
    <row r="277" ht="26">
      <c r="A277" s="1" t="s">
        <v>511</v>
      </c>
      <c r="E277" s="32" t="s">
        <v>12468</v>
      </c>
    </row>
    <row r="278">
      <c r="A278" s="1" t="s">
        <v>513</v>
      </c>
      <c r="E278" s="27" t="s">
        <v>514</v>
      </c>
    </row>
    <row r="279" ht="25">
      <c r="A279" s="1" t="s">
        <v>504</v>
      </c>
      <c r="B279" s="1">
        <v>67</v>
      </c>
      <c r="C279" s="26" t="s">
        <v>2027</v>
      </c>
      <c r="D279" t="s">
        <v>506</v>
      </c>
      <c r="E279" s="27" t="s">
        <v>2028</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6984</v>
      </c>
    </row>
    <row r="281" ht="26">
      <c r="A281" s="1" t="s">
        <v>511</v>
      </c>
      <c r="E281" s="32" t="s">
        <v>12469</v>
      </c>
    </row>
    <row r="282">
      <c r="A282" s="1" t="s">
        <v>513</v>
      </c>
      <c r="E282" s="27" t="s">
        <v>514</v>
      </c>
    </row>
    <row r="283" ht="25">
      <c r="A283" s="1" t="s">
        <v>504</v>
      </c>
      <c r="B283" s="1">
        <v>68</v>
      </c>
      <c r="C283" s="26" t="s">
        <v>2029</v>
      </c>
      <c r="D283" t="s">
        <v>506</v>
      </c>
      <c r="E283" s="27" t="s">
        <v>2030</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544</v>
      </c>
    </row>
    <row r="286">
      <c r="A286" s="1" t="s">
        <v>513</v>
      </c>
      <c r="E286" s="27" t="s">
        <v>514</v>
      </c>
    </row>
    <row r="287" ht="25">
      <c r="A287" s="1" t="s">
        <v>504</v>
      </c>
      <c r="B287" s="1">
        <v>69</v>
      </c>
      <c r="C287" s="26" t="s">
        <v>12327</v>
      </c>
      <c r="D287" t="s">
        <v>506</v>
      </c>
      <c r="E287" s="27" t="s">
        <v>12328</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799</v>
      </c>
    </row>
    <row r="290">
      <c r="A290" s="1" t="s">
        <v>513</v>
      </c>
      <c r="E290" s="27" t="s">
        <v>514</v>
      </c>
    </row>
    <row r="291" ht="25">
      <c r="A291" s="1" t="s">
        <v>504</v>
      </c>
      <c r="B291" s="1">
        <v>70</v>
      </c>
      <c r="C291" s="26" t="s">
        <v>610</v>
      </c>
      <c r="D291" t="s">
        <v>506</v>
      </c>
      <c r="E291" s="27" t="s">
        <v>12470</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6984</v>
      </c>
    </row>
    <row r="293" ht="26">
      <c r="A293" s="1" t="s">
        <v>511</v>
      </c>
      <c r="E293" s="32" t="s">
        <v>12471</v>
      </c>
    </row>
    <row r="294">
      <c r="A294" s="1" t="s">
        <v>513</v>
      </c>
      <c r="E294" s="27" t="s">
        <v>514</v>
      </c>
    </row>
    <row r="295" ht="25">
      <c r="A295" s="1" t="s">
        <v>504</v>
      </c>
      <c r="B295" s="1">
        <v>71</v>
      </c>
      <c r="C295" s="26" t="s">
        <v>612</v>
      </c>
      <c r="D295" t="s">
        <v>506</v>
      </c>
      <c r="E295" s="27" t="s">
        <v>12472</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6984</v>
      </c>
    </row>
    <row r="297" ht="26">
      <c r="A297" s="1" t="s">
        <v>511</v>
      </c>
      <c r="E297" s="32" t="s">
        <v>12473</v>
      </c>
    </row>
    <row r="298">
      <c r="A298" s="1" t="s">
        <v>513</v>
      </c>
      <c r="E298" s="27" t="s">
        <v>514</v>
      </c>
    </row>
    <row r="299" ht="25">
      <c r="A299" s="1" t="s">
        <v>504</v>
      </c>
      <c r="B299" s="1">
        <v>72</v>
      </c>
      <c r="C299" s="26" t="s">
        <v>954</v>
      </c>
      <c r="D299" t="s">
        <v>506</v>
      </c>
      <c r="E299" s="27" t="s">
        <v>12474</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6984</v>
      </c>
    </row>
    <row r="301" ht="78">
      <c r="A301" s="1" t="s">
        <v>511</v>
      </c>
      <c r="E301" s="32" t="s">
        <v>12475</v>
      </c>
    </row>
    <row r="302">
      <c r="A302" s="1" t="s">
        <v>513</v>
      </c>
      <c r="E302" s="27" t="s">
        <v>514</v>
      </c>
    </row>
    <row r="303" ht="25">
      <c r="A303" s="1" t="s">
        <v>504</v>
      </c>
      <c r="B303" s="1">
        <v>73</v>
      </c>
      <c r="C303" s="26" t="s">
        <v>2607</v>
      </c>
      <c r="D303" t="s">
        <v>506</v>
      </c>
      <c r="E303" s="27" t="s">
        <v>12476</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6984</v>
      </c>
    </row>
    <row r="305" ht="65">
      <c r="A305" s="1" t="s">
        <v>511</v>
      </c>
      <c r="E305" s="32" t="s">
        <v>12477</v>
      </c>
    </row>
    <row r="306">
      <c r="A306" s="1" t="s">
        <v>513</v>
      </c>
      <c r="E306" s="27" t="s">
        <v>514</v>
      </c>
    </row>
    <row r="307" ht="25">
      <c r="A307" s="1" t="s">
        <v>504</v>
      </c>
      <c r="B307" s="1">
        <v>74</v>
      </c>
      <c r="C307" s="26" t="s">
        <v>11997</v>
      </c>
      <c r="D307" t="s">
        <v>506</v>
      </c>
      <c r="E307" s="27" t="s">
        <v>12478</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6984</v>
      </c>
    </row>
    <row r="309" ht="65">
      <c r="A309" s="1" t="s">
        <v>511</v>
      </c>
      <c r="E309" s="32" t="s">
        <v>12479</v>
      </c>
    </row>
    <row r="310">
      <c r="A310" s="1" t="s">
        <v>513</v>
      </c>
      <c r="E310" s="27" t="s">
        <v>514</v>
      </c>
    </row>
    <row r="311">
      <c r="A311" s="1" t="s">
        <v>504</v>
      </c>
      <c r="B311" s="1">
        <v>75</v>
      </c>
      <c r="C311" s="26" t="s">
        <v>2355</v>
      </c>
      <c r="D311" t="s">
        <v>506</v>
      </c>
      <c r="E311" s="27" t="s">
        <v>12480</v>
      </c>
      <c r="F311" s="28" t="s">
        <v>567</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6935</v>
      </c>
    </row>
    <row r="313" ht="65">
      <c r="A313" s="1" t="s">
        <v>511</v>
      </c>
      <c r="E313" s="32" t="s">
        <v>12481</v>
      </c>
    </row>
    <row r="314">
      <c r="A314" s="1" t="s">
        <v>513</v>
      </c>
      <c r="E314" s="27" t="s">
        <v>514</v>
      </c>
    </row>
    <row r="315">
      <c r="A315" s="1" t="s">
        <v>504</v>
      </c>
      <c r="B315" s="1">
        <v>76</v>
      </c>
      <c r="C315" s="26" t="s">
        <v>12143</v>
      </c>
      <c r="D315" t="s">
        <v>506</v>
      </c>
      <c r="E315" s="27" t="s">
        <v>12144</v>
      </c>
      <c r="F315" s="28" t="s">
        <v>567</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6935</v>
      </c>
    </row>
    <row r="317" ht="26">
      <c r="A317" s="1" t="s">
        <v>511</v>
      </c>
      <c r="E317" s="32" t="s">
        <v>12482</v>
      </c>
    </row>
    <row r="318">
      <c r="A318" s="1" t="s">
        <v>513</v>
      </c>
      <c r="E318" s="27" t="s">
        <v>514</v>
      </c>
    </row>
    <row r="319">
      <c r="A319" s="1" t="s">
        <v>504</v>
      </c>
      <c r="B319" s="1">
        <v>77</v>
      </c>
      <c r="C319" s="26" t="s">
        <v>2357</v>
      </c>
      <c r="D319" t="s">
        <v>506</v>
      </c>
      <c r="E319" s="27" t="s">
        <v>2358</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6937</v>
      </c>
    </row>
    <row r="321" ht="26">
      <c r="A321" s="1" t="s">
        <v>511</v>
      </c>
      <c r="E321" s="32" t="s">
        <v>12483</v>
      </c>
    </row>
    <row r="322">
      <c r="A322" s="1" t="s">
        <v>513</v>
      </c>
      <c r="E322" s="27" t="s">
        <v>514</v>
      </c>
    </row>
    <row r="323" ht="13">
      <c r="A323" s="1" t="s">
        <v>501</v>
      </c>
      <c r="C323" s="22" t="s">
        <v>12147</v>
      </c>
      <c r="E323" s="23" t="s">
        <v>12148</v>
      </c>
      <c r="L323" s="24">
        <f>SUMIFS(L324:L475,A324:A475,"P")</f>
        <v>0</v>
      </c>
      <c r="M323" s="24">
        <f>SUMIFS(M324:M475,A324:A475,"P")</f>
        <v>0</v>
      </c>
      <c r="N323" s="25"/>
    </row>
    <row r="324">
      <c r="A324" s="1" t="s">
        <v>504</v>
      </c>
      <c r="B324" s="1">
        <v>78</v>
      </c>
      <c r="C324" s="26" t="s">
        <v>12149</v>
      </c>
      <c r="D324" t="s">
        <v>506</v>
      </c>
      <c r="E324" s="27" t="s">
        <v>12484</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6992</v>
      </c>
    </row>
    <row r="326" ht="26">
      <c r="A326" s="1" t="s">
        <v>511</v>
      </c>
      <c r="E326" s="32" t="s">
        <v>12485</v>
      </c>
    </row>
    <row r="327">
      <c r="A327" s="1" t="s">
        <v>513</v>
      </c>
      <c r="E327" s="27" t="s">
        <v>514</v>
      </c>
    </row>
    <row r="328">
      <c r="A328" s="1" t="s">
        <v>504</v>
      </c>
      <c r="B328" s="1">
        <v>79</v>
      </c>
      <c r="C328" s="26" t="s">
        <v>12152</v>
      </c>
      <c r="D328" t="s">
        <v>506</v>
      </c>
      <c r="E328" s="27" t="s">
        <v>12486</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6992</v>
      </c>
    </row>
    <row r="330" ht="26">
      <c r="A330" s="1" t="s">
        <v>511</v>
      </c>
      <c r="E330" s="32" t="s">
        <v>12487</v>
      </c>
    </row>
    <row r="331">
      <c r="A331" s="1" t="s">
        <v>513</v>
      </c>
      <c r="E331" s="27" t="s">
        <v>514</v>
      </c>
    </row>
    <row r="332" ht="25">
      <c r="A332" s="1" t="s">
        <v>504</v>
      </c>
      <c r="B332" s="1">
        <v>80</v>
      </c>
      <c r="C332" s="26" t="s">
        <v>12155</v>
      </c>
      <c r="D332" t="s">
        <v>506</v>
      </c>
      <c r="E332" s="27" t="s">
        <v>12488</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12335</v>
      </c>
    </row>
    <row r="334" ht="26">
      <c r="A334" s="1" t="s">
        <v>511</v>
      </c>
      <c r="E334" s="32" t="s">
        <v>12489</v>
      </c>
    </row>
    <row r="335">
      <c r="A335" s="1" t="s">
        <v>513</v>
      </c>
      <c r="E335" s="27" t="s">
        <v>514</v>
      </c>
    </row>
    <row r="336">
      <c r="A336" s="1" t="s">
        <v>504</v>
      </c>
      <c r="B336" s="1">
        <v>81</v>
      </c>
      <c r="C336" s="26" t="s">
        <v>12159</v>
      </c>
      <c r="D336" t="s">
        <v>506</v>
      </c>
      <c r="E336" s="27" t="s">
        <v>12490</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12491</v>
      </c>
    </row>
    <row r="338" ht="26">
      <c r="A338" s="1" t="s">
        <v>511</v>
      </c>
      <c r="E338" s="32" t="s">
        <v>6951</v>
      </c>
    </row>
    <row r="339">
      <c r="A339" s="1" t="s">
        <v>513</v>
      </c>
      <c r="E339" s="27" t="s">
        <v>514</v>
      </c>
    </row>
    <row r="340">
      <c r="A340" s="1" t="s">
        <v>504</v>
      </c>
      <c r="B340" s="1">
        <v>82</v>
      </c>
      <c r="C340" s="26" t="s">
        <v>12492</v>
      </c>
      <c r="D340" t="s">
        <v>506</v>
      </c>
      <c r="E340" s="27" t="s">
        <v>12493</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12494</v>
      </c>
    </row>
    <row r="342" ht="26">
      <c r="A342" s="1" t="s">
        <v>511</v>
      </c>
      <c r="E342" s="32" t="s">
        <v>12495</v>
      </c>
    </row>
    <row r="343">
      <c r="A343" s="1" t="s">
        <v>513</v>
      </c>
      <c r="E343" s="27" t="s">
        <v>514</v>
      </c>
    </row>
    <row r="344" ht="25">
      <c r="A344" s="1" t="s">
        <v>504</v>
      </c>
      <c r="B344" s="1">
        <v>83</v>
      </c>
      <c r="C344" s="26" t="s">
        <v>6994</v>
      </c>
      <c r="D344" t="s">
        <v>506</v>
      </c>
      <c r="E344" s="27" t="s">
        <v>6995</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6996</v>
      </c>
    </row>
    <row r="346" ht="52">
      <c r="A346" s="1" t="s">
        <v>511</v>
      </c>
      <c r="E346" s="32" t="s">
        <v>12496</v>
      </c>
    </row>
    <row r="347">
      <c r="A347" s="1" t="s">
        <v>513</v>
      </c>
      <c r="E347" s="27" t="s">
        <v>514</v>
      </c>
    </row>
    <row r="348" ht="25">
      <c r="A348" s="1" t="s">
        <v>504</v>
      </c>
      <c r="B348" s="1">
        <v>84</v>
      </c>
      <c r="C348" s="26" t="s">
        <v>7182</v>
      </c>
      <c r="D348" t="s">
        <v>506</v>
      </c>
      <c r="E348" s="27" t="s">
        <v>7183</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6996</v>
      </c>
    </row>
    <row r="350" ht="26">
      <c r="A350" s="1" t="s">
        <v>511</v>
      </c>
      <c r="E350" s="32" t="s">
        <v>6997</v>
      </c>
    </row>
    <row r="351">
      <c r="A351" s="1" t="s">
        <v>513</v>
      </c>
      <c r="E351" s="27" t="s">
        <v>514</v>
      </c>
    </row>
    <row r="352" ht="25">
      <c r="A352" s="1" t="s">
        <v>504</v>
      </c>
      <c r="B352" s="1">
        <v>85</v>
      </c>
      <c r="C352" s="26" t="s">
        <v>12497</v>
      </c>
      <c r="D352" t="s">
        <v>506</v>
      </c>
      <c r="E352" s="27" t="s">
        <v>12498</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6996</v>
      </c>
    </row>
    <row r="354" ht="26">
      <c r="A354" s="1" t="s">
        <v>511</v>
      </c>
      <c r="E354" s="32" t="s">
        <v>7144</v>
      </c>
    </row>
    <row r="355">
      <c r="A355" s="1" t="s">
        <v>513</v>
      </c>
      <c r="E355" s="27" t="s">
        <v>514</v>
      </c>
    </row>
    <row r="356" ht="25">
      <c r="A356" s="1" t="s">
        <v>504</v>
      </c>
      <c r="B356" s="1">
        <v>86</v>
      </c>
      <c r="C356" s="26" t="s">
        <v>12499</v>
      </c>
      <c r="D356" t="s">
        <v>506</v>
      </c>
      <c r="E356" s="27" t="s">
        <v>12500</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6996</v>
      </c>
    </row>
    <row r="358" ht="26">
      <c r="A358" s="1" t="s">
        <v>511</v>
      </c>
      <c r="E358" s="32" t="s">
        <v>6951</v>
      </c>
    </row>
    <row r="359">
      <c r="A359" s="1" t="s">
        <v>513</v>
      </c>
      <c r="E359" s="27" t="s">
        <v>514</v>
      </c>
    </row>
    <row r="360" ht="25">
      <c r="A360" s="1" t="s">
        <v>504</v>
      </c>
      <c r="B360" s="1">
        <v>87</v>
      </c>
      <c r="C360" s="26" t="s">
        <v>12169</v>
      </c>
      <c r="D360" t="s">
        <v>506</v>
      </c>
      <c r="E360" s="27" t="s">
        <v>12170</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7000</v>
      </c>
    </row>
    <row r="362" ht="65">
      <c r="A362" s="1" t="s">
        <v>511</v>
      </c>
      <c r="E362" s="32" t="s">
        <v>12501</v>
      </c>
    </row>
    <row r="363">
      <c r="A363" s="1" t="s">
        <v>513</v>
      </c>
      <c r="E363" s="27" t="s">
        <v>514</v>
      </c>
    </row>
    <row r="364">
      <c r="A364" s="1" t="s">
        <v>504</v>
      </c>
      <c r="B364" s="1">
        <v>88</v>
      </c>
      <c r="C364" s="26" t="s">
        <v>12172</v>
      </c>
      <c r="D364" t="s">
        <v>506</v>
      </c>
      <c r="E364" s="27" t="s">
        <v>12502</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7000</v>
      </c>
    </row>
    <row r="366" ht="130">
      <c r="A366" s="1" t="s">
        <v>511</v>
      </c>
      <c r="E366" s="32" t="s">
        <v>12503</v>
      </c>
    </row>
    <row r="367">
      <c r="A367" s="1" t="s">
        <v>513</v>
      </c>
      <c r="E367" s="27" t="s">
        <v>514</v>
      </c>
    </row>
    <row r="368" ht="25">
      <c r="A368" s="1" t="s">
        <v>504</v>
      </c>
      <c r="B368" s="1">
        <v>89</v>
      </c>
      <c r="C368" s="26" t="s">
        <v>7049</v>
      </c>
      <c r="D368" t="s">
        <v>506</v>
      </c>
      <c r="E368" s="27" t="s">
        <v>12504</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12175</v>
      </c>
    </row>
    <row r="370" ht="65">
      <c r="A370" s="1" t="s">
        <v>511</v>
      </c>
      <c r="E370" s="32" t="s">
        <v>12505</v>
      </c>
    </row>
    <row r="371">
      <c r="A371" s="1" t="s">
        <v>513</v>
      </c>
      <c r="E371" s="27" t="s">
        <v>514</v>
      </c>
    </row>
    <row r="372" ht="25">
      <c r="A372" s="1" t="s">
        <v>504</v>
      </c>
      <c r="B372" s="1">
        <v>90</v>
      </c>
      <c r="C372" s="26" t="s">
        <v>12176</v>
      </c>
      <c r="D372" t="s">
        <v>506</v>
      </c>
      <c r="E372" s="27" t="s">
        <v>12506</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12175</v>
      </c>
    </row>
    <row r="374" ht="78">
      <c r="A374" s="1" t="s">
        <v>511</v>
      </c>
      <c r="E374" s="32" t="s">
        <v>12507</v>
      </c>
    </row>
    <row r="375">
      <c r="A375" s="1" t="s">
        <v>513</v>
      </c>
      <c r="E375" s="27" t="s">
        <v>514</v>
      </c>
    </row>
    <row r="376">
      <c r="A376" s="1" t="s">
        <v>504</v>
      </c>
      <c r="B376" s="1">
        <v>91</v>
      </c>
      <c r="C376" s="26" t="s">
        <v>12508</v>
      </c>
      <c r="D376" t="s">
        <v>506</v>
      </c>
      <c r="E376" s="27" t="s">
        <v>12509</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12175</v>
      </c>
    </row>
    <row r="378" ht="65">
      <c r="A378" s="1" t="s">
        <v>511</v>
      </c>
      <c r="E378" s="32" t="s">
        <v>12510</v>
      </c>
    </row>
    <row r="379">
      <c r="A379" s="1" t="s">
        <v>513</v>
      </c>
      <c r="E379" s="27" t="s">
        <v>514</v>
      </c>
    </row>
    <row r="380" ht="25">
      <c r="A380" s="1" t="s">
        <v>504</v>
      </c>
      <c r="B380" s="1">
        <v>92</v>
      </c>
      <c r="C380" s="26" t="s">
        <v>7058</v>
      </c>
      <c r="D380" t="s">
        <v>506</v>
      </c>
      <c r="E380" s="27" t="s">
        <v>12511</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7000</v>
      </c>
    </row>
    <row r="382" ht="39">
      <c r="A382" s="1" t="s">
        <v>511</v>
      </c>
      <c r="E382" s="32" t="s">
        <v>12512</v>
      </c>
    </row>
    <row r="383">
      <c r="A383" s="1" t="s">
        <v>513</v>
      </c>
      <c r="E383" s="27" t="s">
        <v>514</v>
      </c>
    </row>
    <row r="384" ht="25">
      <c r="A384" s="1" t="s">
        <v>504</v>
      </c>
      <c r="B384" s="1">
        <v>93</v>
      </c>
      <c r="C384" s="26" t="s">
        <v>12513</v>
      </c>
      <c r="D384" t="s">
        <v>506</v>
      </c>
      <c r="E384" s="27" t="s">
        <v>12514</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7000</v>
      </c>
    </row>
    <row r="386" ht="39">
      <c r="A386" s="1" t="s">
        <v>511</v>
      </c>
      <c r="E386" s="32" t="s">
        <v>12515</v>
      </c>
    </row>
    <row r="387">
      <c r="A387" s="1" t="s">
        <v>513</v>
      </c>
      <c r="E387" s="27" t="s">
        <v>514</v>
      </c>
    </row>
    <row r="388" ht="25">
      <c r="A388" s="1" t="s">
        <v>504</v>
      </c>
      <c r="B388" s="1">
        <v>94</v>
      </c>
      <c r="C388" s="26" t="s">
        <v>12337</v>
      </c>
      <c r="D388" t="s">
        <v>506</v>
      </c>
      <c r="E388" s="27" t="s">
        <v>12516</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12339</v>
      </c>
    </row>
    <row r="390" ht="26">
      <c r="A390" s="1" t="s">
        <v>511</v>
      </c>
      <c r="E390" s="32" t="s">
        <v>12397</v>
      </c>
    </row>
    <row r="391">
      <c r="A391" s="1" t="s">
        <v>513</v>
      </c>
      <c r="E391" s="27" t="s">
        <v>514</v>
      </c>
    </row>
    <row r="392" ht="25">
      <c r="A392" s="1" t="s">
        <v>504</v>
      </c>
      <c r="B392" s="1">
        <v>95</v>
      </c>
      <c r="C392" s="26" t="s">
        <v>12179</v>
      </c>
      <c r="D392" t="s">
        <v>506</v>
      </c>
      <c r="E392" s="27" t="s">
        <v>12517</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12518</v>
      </c>
    </row>
    <row r="394" ht="26">
      <c r="A394" s="1" t="s">
        <v>511</v>
      </c>
      <c r="E394" s="32" t="s">
        <v>7064</v>
      </c>
    </row>
    <row r="395">
      <c r="A395" s="1" t="s">
        <v>513</v>
      </c>
      <c r="E395" s="27" t="s">
        <v>514</v>
      </c>
    </row>
    <row r="396" ht="25">
      <c r="A396" s="1" t="s">
        <v>504</v>
      </c>
      <c r="B396" s="1">
        <v>96</v>
      </c>
      <c r="C396" s="26" t="s">
        <v>12184</v>
      </c>
      <c r="D396" t="s">
        <v>506</v>
      </c>
      <c r="E396" s="27" t="s">
        <v>12519</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12013</v>
      </c>
      <c r="D400" t="s">
        <v>506</v>
      </c>
      <c r="E400" s="27" t="s">
        <v>12014</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12186</v>
      </c>
    </row>
    <row r="402" ht="26">
      <c r="A402" s="1" t="s">
        <v>511</v>
      </c>
      <c r="E402" s="32" t="s">
        <v>7064</v>
      </c>
    </row>
    <row r="403">
      <c r="A403" s="1" t="s">
        <v>513</v>
      </c>
      <c r="E403" s="27" t="s">
        <v>514</v>
      </c>
    </row>
    <row r="404" ht="25">
      <c r="A404" s="1" t="s">
        <v>504</v>
      </c>
      <c r="B404" s="1">
        <v>98</v>
      </c>
      <c r="C404" s="26" t="s">
        <v>12015</v>
      </c>
      <c r="D404" t="s">
        <v>506</v>
      </c>
      <c r="E404" s="27" t="s">
        <v>12016</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1688</v>
      </c>
    </row>
    <row r="407">
      <c r="A407" s="1" t="s">
        <v>513</v>
      </c>
      <c r="E407" s="27" t="s">
        <v>514</v>
      </c>
    </row>
    <row r="408" ht="25">
      <c r="A408" s="1" t="s">
        <v>504</v>
      </c>
      <c r="B408" s="1">
        <v>99</v>
      </c>
      <c r="C408" s="26" t="s">
        <v>12017</v>
      </c>
      <c r="D408" t="s">
        <v>506</v>
      </c>
      <c r="E408" s="27" t="s">
        <v>12018</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10525</v>
      </c>
    </row>
    <row r="411">
      <c r="A411" s="1" t="s">
        <v>513</v>
      </c>
      <c r="E411" s="27" t="s">
        <v>514</v>
      </c>
    </row>
    <row r="412" ht="25">
      <c r="A412" s="1" t="s">
        <v>504</v>
      </c>
      <c r="B412" s="1">
        <v>100</v>
      </c>
      <c r="C412" s="26" t="s">
        <v>12520</v>
      </c>
      <c r="D412" t="s">
        <v>506</v>
      </c>
      <c r="E412" s="27" t="s">
        <v>12521</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12522</v>
      </c>
    </row>
    <row r="414" ht="26">
      <c r="A414" s="1" t="s">
        <v>511</v>
      </c>
      <c r="E414" s="32" t="s">
        <v>6985</v>
      </c>
    </row>
    <row r="415">
      <c r="A415" s="1" t="s">
        <v>513</v>
      </c>
      <c r="E415" s="27" t="s">
        <v>514</v>
      </c>
    </row>
    <row r="416" ht="25">
      <c r="A416" s="1" t="s">
        <v>504</v>
      </c>
      <c r="B416" s="1">
        <v>101</v>
      </c>
      <c r="C416" s="26" t="s">
        <v>7065</v>
      </c>
      <c r="D416" t="s">
        <v>506</v>
      </c>
      <c r="E416" s="27" t="s">
        <v>7066</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12523</v>
      </c>
    </row>
    <row r="418" ht="26">
      <c r="A418" s="1" t="s">
        <v>511</v>
      </c>
      <c r="E418" s="32" t="s">
        <v>12117</v>
      </c>
    </row>
    <row r="419">
      <c r="A419" s="1" t="s">
        <v>513</v>
      </c>
      <c r="E419" s="27" t="s">
        <v>514</v>
      </c>
    </row>
    <row r="420" ht="25">
      <c r="A420" s="1" t="s">
        <v>504</v>
      </c>
      <c r="B420" s="1">
        <v>102</v>
      </c>
      <c r="C420" s="26" t="s">
        <v>12524</v>
      </c>
      <c r="D420" t="s">
        <v>506</v>
      </c>
      <c r="E420" s="27" t="s">
        <v>12525</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12526</v>
      </c>
    </row>
    <row r="422" ht="26">
      <c r="A422" s="1" t="s">
        <v>511</v>
      </c>
      <c r="E422" s="32" t="s">
        <v>12117</v>
      </c>
    </row>
    <row r="423">
      <c r="A423" s="1" t="s">
        <v>513</v>
      </c>
      <c r="E423" s="27" t="s">
        <v>514</v>
      </c>
    </row>
    <row r="424" ht="25">
      <c r="A424" s="1" t="s">
        <v>504</v>
      </c>
      <c r="B424" s="1">
        <v>103</v>
      </c>
      <c r="C424" s="26" t="s">
        <v>12527</v>
      </c>
      <c r="D424" t="s">
        <v>506</v>
      </c>
      <c r="E424" s="27" t="s">
        <v>12528</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12529</v>
      </c>
    </row>
    <row r="426" ht="26">
      <c r="A426" s="1" t="s">
        <v>511</v>
      </c>
      <c r="E426" s="32" t="s">
        <v>7064</v>
      </c>
    </row>
    <row r="427">
      <c r="A427" s="1" t="s">
        <v>513</v>
      </c>
      <c r="E427" s="27" t="s">
        <v>514</v>
      </c>
    </row>
    <row r="428" ht="25">
      <c r="A428" s="1" t="s">
        <v>504</v>
      </c>
      <c r="B428" s="1">
        <v>104</v>
      </c>
      <c r="C428" s="26" t="s">
        <v>12530</v>
      </c>
      <c r="D428" t="s">
        <v>506</v>
      </c>
      <c r="E428" s="27" t="s">
        <v>12531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12532</v>
      </c>
    </row>
    <row r="430" ht="26">
      <c r="A430" s="1" t="s">
        <v>511</v>
      </c>
      <c r="E430" s="32" t="s">
        <v>6938</v>
      </c>
    </row>
    <row r="431">
      <c r="A431" s="1" t="s">
        <v>513</v>
      </c>
      <c r="E431" s="27" t="s">
        <v>514</v>
      </c>
    </row>
    <row r="432" ht="25">
      <c r="A432" s="1" t="s">
        <v>504</v>
      </c>
      <c r="B432" s="1">
        <v>105</v>
      </c>
      <c r="C432" s="26" t="s">
        <v>12533</v>
      </c>
      <c r="D432" t="s">
        <v>506</v>
      </c>
      <c r="E432" s="27" t="s">
        <v>12534</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12532</v>
      </c>
    </row>
    <row r="434" ht="26">
      <c r="A434" s="1" t="s">
        <v>511</v>
      </c>
      <c r="E434" s="32" t="s">
        <v>6938</v>
      </c>
    </row>
    <row r="435">
      <c r="A435" s="1" t="s">
        <v>513</v>
      </c>
      <c r="E435" s="27" t="s">
        <v>514</v>
      </c>
    </row>
    <row r="436">
      <c r="A436" s="1" t="s">
        <v>504</v>
      </c>
      <c r="B436" s="1">
        <v>106</v>
      </c>
      <c r="C436" s="26" t="s">
        <v>12187</v>
      </c>
      <c r="D436" t="s">
        <v>506</v>
      </c>
      <c r="E436" s="27" t="s">
        <v>12535</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7083</v>
      </c>
    </row>
    <row r="438" ht="26">
      <c r="A438" s="1" t="s">
        <v>511</v>
      </c>
      <c r="E438" s="32" t="s">
        <v>12536</v>
      </c>
    </row>
    <row r="439">
      <c r="A439" s="1" t="s">
        <v>513</v>
      </c>
      <c r="E439" s="27" t="s">
        <v>514</v>
      </c>
    </row>
    <row r="440">
      <c r="A440" s="1" t="s">
        <v>504</v>
      </c>
      <c r="B440" s="1">
        <v>107</v>
      </c>
      <c r="C440" s="26" t="s">
        <v>7085</v>
      </c>
      <c r="D440" t="s">
        <v>506</v>
      </c>
      <c r="E440" s="27" t="s">
        <v>12537</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7087</v>
      </c>
    </row>
    <row r="442" ht="26">
      <c r="A442" s="1" t="s">
        <v>511</v>
      </c>
      <c r="E442" s="32" t="s">
        <v>12536</v>
      </c>
    </row>
    <row r="443">
      <c r="A443" s="1" t="s">
        <v>513</v>
      </c>
      <c r="E443" s="27" t="s">
        <v>514</v>
      </c>
    </row>
    <row r="444">
      <c r="A444" s="1" t="s">
        <v>504</v>
      </c>
      <c r="B444" s="1">
        <v>108</v>
      </c>
      <c r="C444" s="26" t="s">
        <v>12191</v>
      </c>
      <c r="D444" t="s">
        <v>506</v>
      </c>
      <c r="E444" s="27" t="s">
        <v>12538</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12193</v>
      </c>
    </row>
    <row r="446" ht="26">
      <c r="A446" s="1" t="s">
        <v>511</v>
      </c>
      <c r="E446" s="32" t="s">
        <v>12194</v>
      </c>
    </row>
    <row r="447">
      <c r="A447" s="1" t="s">
        <v>513</v>
      </c>
      <c r="E447" s="27" t="s">
        <v>514</v>
      </c>
    </row>
    <row r="448">
      <c r="A448" s="1" t="s">
        <v>504</v>
      </c>
      <c r="B448" s="1">
        <v>109</v>
      </c>
      <c r="C448" s="26" t="s">
        <v>12195</v>
      </c>
      <c r="D448" t="s">
        <v>506</v>
      </c>
      <c r="E448" s="27" t="s">
        <v>12539</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12197</v>
      </c>
    </row>
    <row r="450" ht="26">
      <c r="A450" s="1" t="s">
        <v>511</v>
      </c>
      <c r="E450" s="32" t="s">
        <v>12194</v>
      </c>
    </row>
    <row r="451">
      <c r="A451" s="1" t="s">
        <v>513</v>
      </c>
      <c r="E451" s="27" t="s">
        <v>514</v>
      </c>
    </row>
    <row r="452">
      <c r="A452" s="1" t="s">
        <v>504</v>
      </c>
      <c r="B452" s="1">
        <v>110</v>
      </c>
      <c r="C452" s="26" t="s">
        <v>12198</v>
      </c>
      <c r="D452" t="s">
        <v>506</v>
      </c>
      <c r="E452" s="27" t="s">
        <v>12199</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12200</v>
      </c>
    </row>
    <row r="454" ht="26">
      <c r="A454" s="1" t="s">
        <v>511</v>
      </c>
      <c r="E454" s="32" t="s">
        <v>6951</v>
      </c>
    </row>
    <row r="455">
      <c r="A455" s="1" t="s">
        <v>513</v>
      </c>
      <c r="E455" s="27" t="s">
        <v>514</v>
      </c>
    </row>
    <row r="456">
      <c r="A456" s="1" t="s">
        <v>504</v>
      </c>
      <c r="B456" s="1">
        <v>111</v>
      </c>
      <c r="C456" s="26" t="s">
        <v>12201</v>
      </c>
      <c r="D456" t="s">
        <v>506</v>
      </c>
      <c r="E456" s="27" t="s">
        <v>12540</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12200</v>
      </c>
    </row>
    <row r="458" ht="26">
      <c r="A458" s="1" t="s">
        <v>511</v>
      </c>
      <c r="E458" s="32" t="s">
        <v>6951</v>
      </c>
    </row>
    <row r="459">
      <c r="A459" s="1" t="s">
        <v>513</v>
      </c>
      <c r="E459" s="27" t="s">
        <v>514</v>
      </c>
    </row>
    <row r="460">
      <c r="A460" s="1" t="s">
        <v>504</v>
      </c>
      <c r="B460" s="1">
        <v>112</v>
      </c>
      <c r="C460" s="26" t="s">
        <v>12203</v>
      </c>
      <c r="D460" t="s">
        <v>506</v>
      </c>
      <c r="E460" s="27" t="s">
        <v>12541</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12200</v>
      </c>
    </row>
    <row r="462" ht="26">
      <c r="A462" s="1" t="s">
        <v>511</v>
      </c>
      <c r="E462" s="32" t="s">
        <v>6951</v>
      </c>
    </row>
    <row r="463">
      <c r="A463" s="1" t="s">
        <v>513</v>
      </c>
      <c r="E463" s="27" t="s">
        <v>514</v>
      </c>
    </row>
    <row r="464">
      <c r="A464" s="1" t="s">
        <v>504</v>
      </c>
      <c r="B464" s="1">
        <v>113</v>
      </c>
      <c r="C464" s="26" t="s">
        <v>12205</v>
      </c>
      <c r="D464" t="s">
        <v>506</v>
      </c>
      <c r="E464" s="27" t="s">
        <v>12206</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12200</v>
      </c>
    </row>
    <row r="466" ht="26">
      <c r="A466" s="1" t="s">
        <v>511</v>
      </c>
      <c r="E466" s="32" t="s">
        <v>6951</v>
      </c>
    </row>
    <row r="467">
      <c r="A467" s="1" t="s">
        <v>513</v>
      </c>
      <c r="E467" s="27" t="s">
        <v>514</v>
      </c>
    </row>
    <row r="468">
      <c r="A468" s="1" t="s">
        <v>504</v>
      </c>
      <c r="B468" s="1">
        <v>114</v>
      </c>
      <c r="C468" s="26" t="s">
        <v>12542</v>
      </c>
      <c r="D468" t="s">
        <v>506</v>
      </c>
      <c r="E468" s="27" t="s">
        <v>12543</v>
      </c>
      <c r="F468" s="28" t="s">
        <v>1553</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12544</v>
      </c>
    </row>
    <row r="470" ht="26">
      <c r="A470" s="1" t="s">
        <v>511</v>
      </c>
      <c r="E470" s="32" t="s">
        <v>12545</v>
      </c>
    </row>
    <row r="471">
      <c r="A471" s="1" t="s">
        <v>513</v>
      </c>
      <c r="E471" s="27" t="s">
        <v>514</v>
      </c>
    </row>
    <row r="472">
      <c r="A472" s="1" t="s">
        <v>504</v>
      </c>
      <c r="B472" s="1">
        <v>115</v>
      </c>
      <c r="C472" s="26" t="s">
        <v>12546</v>
      </c>
      <c r="D472" t="s">
        <v>506</v>
      </c>
      <c r="E472" s="27" t="s">
        <v>12547</v>
      </c>
      <c r="F472" s="28" t="s">
        <v>567</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969</v>
      </c>
    </row>
    <row r="475">
      <c r="A475" s="1" t="s">
        <v>513</v>
      </c>
      <c r="E475" s="27" t="s">
        <v>514</v>
      </c>
    </row>
    <row r="476" ht="13">
      <c r="A476" s="1" t="s">
        <v>501</v>
      </c>
      <c r="C476" s="22" t="s">
        <v>2664</v>
      </c>
      <c r="E476" s="23" t="s">
        <v>2665</v>
      </c>
      <c r="L476" s="24">
        <f>SUMIFS(L477:L504,A477:A504,"P")</f>
        <v>0</v>
      </c>
      <c r="M476" s="24">
        <f>SUMIFS(M477:M504,A477:A504,"P")</f>
        <v>0</v>
      </c>
      <c r="N476" s="25"/>
    </row>
    <row r="477" ht="25">
      <c r="A477" s="1" t="s">
        <v>504</v>
      </c>
      <c r="B477" s="1">
        <v>116</v>
      </c>
      <c r="C477" s="26" t="s">
        <v>2033</v>
      </c>
      <c r="D477" t="s">
        <v>506</v>
      </c>
      <c r="E477" s="27" t="s">
        <v>12548</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12549</v>
      </c>
    </row>
    <row r="479" ht="26">
      <c r="A479" s="1" t="s">
        <v>511</v>
      </c>
      <c r="E479" s="32" t="s">
        <v>6951</v>
      </c>
    </row>
    <row r="480">
      <c r="A480" s="1" t="s">
        <v>513</v>
      </c>
      <c r="E480" s="27" t="s">
        <v>514</v>
      </c>
    </row>
    <row r="481" ht="37.5">
      <c r="A481" s="1" t="s">
        <v>504</v>
      </c>
      <c r="B481" s="1">
        <v>117</v>
      </c>
      <c r="C481" s="26" t="s">
        <v>2035</v>
      </c>
      <c r="D481" t="s">
        <v>506</v>
      </c>
      <c r="E481" s="27" t="s">
        <v>12550</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12549</v>
      </c>
    </row>
    <row r="483" ht="26">
      <c r="A483" s="1" t="s">
        <v>511</v>
      </c>
      <c r="E483" s="32" t="s">
        <v>12551</v>
      </c>
    </row>
    <row r="484">
      <c r="A484" s="1" t="s">
        <v>513</v>
      </c>
      <c r="E484" s="27" t="s">
        <v>514</v>
      </c>
    </row>
    <row r="485" ht="25">
      <c r="A485" s="1" t="s">
        <v>504</v>
      </c>
      <c r="B485" s="1">
        <v>118</v>
      </c>
      <c r="C485" s="26" t="s">
        <v>2038</v>
      </c>
      <c r="D485" t="s">
        <v>506</v>
      </c>
      <c r="E485" s="27" t="s">
        <v>12552</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6952</v>
      </c>
    </row>
    <row r="487" ht="26">
      <c r="A487" s="1" t="s">
        <v>511</v>
      </c>
      <c r="E487" s="32" t="s">
        <v>6951</v>
      </c>
    </row>
    <row r="488">
      <c r="A488" s="1" t="s">
        <v>513</v>
      </c>
      <c r="E488" s="27" t="s">
        <v>514</v>
      </c>
    </row>
    <row r="489">
      <c r="A489" s="1" t="s">
        <v>504</v>
      </c>
      <c r="B489" s="1">
        <v>119</v>
      </c>
      <c r="C489" s="26" t="s">
        <v>7069</v>
      </c>
      <c r="D489" t="s">
        <v>506</v>
      </c>
      <c r="E489" s="27" t="s">
        <v>12553</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7071</v>
      </c>
    </row>
    <row r="491" ht="26">
      <c r="A491" s="1" t="s">
        <v>511</v>
      </c>
      <c r="E491" s="32" t="s">
        <v>6951</v>
      </c>
    </row>
    <row r="492">
      <c r="A492" s="1" t="s">
        <v>513</v>
      </c>
      <c r="E492" s="27" t="s">
        <v>514</v>
      </c>
    </row>
    <row r="493">
      <c r="A493" s="1" t="s">
        <v>504</v>
      </c>
      <c r="B493" s="1">
        <v>120</v>
      </c>
      <c r="C493" s="26" t="s">
        <v>2040</v>
      </c>
      <c r="D493" t="s">
        <v>506</v>
      </c>
      <c r="E493" s="27" t="s">
        <v>12554</v>
      </c>
      <c r="F493" s="28" t="s">
        <v>540</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6953</v>
      </c>
    </row>
    <row r="495" ht="26">
      <c r="A495" s="1" t="s">
        <v>511</v>
      </c>
      <c r="E495" s="32" t="s">
        <v>12555</v>
      </c>
    </row>
    <row r="496">
      <c r="A496" s="1" t="s">
        <v>513</v>
      </c>
      <c r="E496" s="27" t="s">
        <v>514</v>
      </c>
    </row>
    <row r="497">
      <c r="A497" s="1" t="s">
        <v>504</v>
      </c>
      <c r="B497" s="1">
        <v>121</v>
      </c>
      <c r="C497" s="26" t="s">
        <v>2376</v>
      </c>
      <c r="D497" t="s">
        <v>506</v>
      </c>
      <c r="E497" s="27" t="s">
        <v>2377</v>
      </c>
      <c r="F497" s="28" t="s">
        <v>540</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12275</v>
      </c>
    </row>
    <row r="499" ht="26">
      <c r="A499" s="1" t="s">
        <v>511</v>
      </c>
      <c r="E499" s="32" t="s">
        <v>12556</v>
      </c>
    </row>
    <row r="500">
      <c r="A500" s="1" t="s">
        <v>513</v>
      </c>
      <c r="E500" s="27" t="s">
        <v>514</v>
      </c>
    </row>
    <row r="501">
      <c r="A501" s="1" t="s">
        <v>504</v>
      </c>
      <c r="B501" s="1">
        <v>122</v>
      </c>
      <c r="C501" s="26" t="s">
        <v>2042</v>
      </c>
      <c r="D501" t="s">
        <v>506</v>
      </c>
      <c r="E501" s="27" t="s">
        <v>2043</v>
      </c>
      <c r="F501" s="28" t="s">
        <v>540</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12557</v>
      </c>
    </row>
    <row r="503" ht="26">
      <c r="A503" s="1" t="s">
        <v>511</v>
      </c>
      <c r="E503" s="32" t="s">
        <v>12558</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12559</v>
      </c>
      <c r="E8" s="23" t="s">
        <v>439</v>
      </c>
      <c r="L8" s="24">
        <f>L9+L22+L39+L108</f>
        <v>0</v>
      </c>
      <c r="M8" s="24">
        <f>M9+M22+M39+M108</f>
        <v>0</v>
      </c>
      <c r="N8" s="25"/>
    </row>
    <row r="9" ht="13">
      <c r="A9" s="1" t="s">
        <v>501</v>
      </c>
      <c r="C9" s="22" t="s">
        <v>600</v>
      </c>
      <c r="E9" s="23" t="s">
        <v>560</v>
      </c>
      <c r="L9" s="24">
        <f>SUMIFS(L10:L21,A10:A21,"P")</f>
        <v>0</v>
      </c>
      <c r="M9" s="24">
        <f>SUMIFS(M10:M21,A10:A21,"P")</f>
        <v>0</v>
      </c>
      <c r="N9" s="25"/>
    </row>
    <row r="10">
      <c r="A10" s="1" t="s">
        <v>504</v>
      </c>
      <c r="B10" s="1">
        <v>1</v>
      </c>
      <c r="C10" s="26" t="s">
        <v>4057</v>
      </c>
      <c r="D10" t="s">
        <v>506</v>
      </c>
      <c r="E10" s="27" t="s">
        <v>4058</v>
      </c>
      <c r="F10" s="28" t="s">
        <v>563</v>
      </c>
      <c r="G10" s="29">
        <v>45</v>
      </c>
      <c r="H10" s="28">
        <v>0</v>
      </c>
      <c r="I10" s="30">
        <f>ROUND(G10*H10,P4)</f>
        <v>0</v>
      </c>
      <c r="L10" s="30">
        <v>0</v>
      </c>
      <c r="M10" s="24">
        <f>ROUND(G10*L10,P4)</f>
        <v>0</v>
      </c>
      <c r="N10" s="25" t="s">
        <v>509</v>
      </c>
      <c r="O10" s="31">
        <f>M10*AA10</f>
        <v>0</v>
      </c>
      <c r="P10" s="1">
        <v>3</v>
      </c>
      <c r="AA10" s="1">
        <f>IF(P10=1,$O$3,IF(P10=2,$O$4,$O$5))</f>
        <v>0</v>
      </c>
    </row>
    <row r="11">
      <c r="A11" s="1" t="s">
        <v>510</v>
      </c>
      <c r="E11" s="27" t="s">
        <v>7036</v>
      </c>
    </row>
    <row r="12" ht="26">
      <c r="A12" s="1" t="s">
        <v>511</v>
      </c>
      <c r="E12" s="32" t="s">
        <v>12560</v>
      </c>
    </row>
    <row r="13">
      <c r="A13" s="1" t="s">
        <v>513</v>
      </c>
      <c r="E13" s="27" t="s">
        <v>514</v>
      </c>
    </row>
    <row r="14">
      <c r="A14" s="1" t="s">
        <v>504</v>
      </c>
      <c r="B14" s="1">
        <v>2</v>
      </c>
      <c r="C14" s="26" t="s">
        <v>569</v>
      </c>
      <c r="D14" t="s">
        <v>506</v>
      </c>
      <c r="E14" s="27" t="s">
        <v>570</v>
      </c>
      <c r="F14" s="28" t="s">
        <v>563</v>
      </c>
      <c r="G14" s="29">
        <v>45</v>
      </c>
      <c r="H14" s="28">
        <v>0</v>
      </c>
      <c r="I14" s="30">
        <f>ROUND(G14*H14,P4)</f>
        <v>0</v>
      </c>
      <c r="L14" s="30">
        <v>0</v>
      </c>
      <c r="M14" s="24">
        <f>ROUND(G14*L14,P4)</f>
        <v>0</v>
      </c>
      <c r="N14" s="25" t="s">
        <v>509</v>
      </c>
      <c r="O14" s="31">
        <f>M14*AA14</f>
        <v>0</v>
      </c>
      <c r="P14" s="1">
        <v>3</v>
      </c>
      <c r="AA14" s="1">
        <f>IF(P14=1,$O$3,IF(P14=2,$O$4,$O$5))</f>
        <v>0</v>
      </c>
    </row>
    <row r="15">
      <c r="A15" s="1" t="s">
        <v>510</v>
      </c>
      <c r="E15" s="27" t="s">
        <v>12080</v>
      </c>
    </row>
    <row r="16" ht="26">
      <c r="A16" s="1" t="s">
        <v>511</v>
      </c>
      <c r="E16" s="32" t="s">
        <v>12561</v>
      </c>
    </row>
    <row r="17">
      <c r="A17" s="1" t="s">
        <v>513</v>
      </c>
      <c r="E17" s="27" t="s">
        <v>514</v>
      </c>
    </row>
    <row r="18">
      <c r="A18" s="1" t="s">
        <v>504</v>
      </c>
      <c r="B18" s="1">
        <v>3</v>
      </c>
      <c r="C18" s="26" t="s">
        <v>4069</v>
      </c>
      <c r="D18" t="s">
        <v>506</v>
      </c>
      <c r="E18" s="27" t="s">
        <v>4070</v>
      </c>
      <c r="F18" s="28" t="s">
        <v>1553</v>
      </c>
      <c r="G18" s="29">
        <v>45</v>
      </c>
      <c r="H18" s="28">
        <v>0</v>
      </c>
      <c r="I18" s="30">
        <f>ROUND(G18*H18,P4)</f>
        <v>0</v>
      </c>
      <c r="L18" s="30">
        <v>0</v>
      </c>
      <c r="M18" s="24">
        <f>ROUND(G18*L18,P4)</f>
        <v>0</v>
      </c>
      <c r="N18" s="25" t="s">
        <v>509</v>
      </c>
      <c r="O18" s="31">
        <f>M18*AA18</f>
        <v>0</v>
      </c>
      <c r="P18" s="1">
        <v>3</v>
      </c>
      <c r="AA18" s="1">
        <f>IF(P18=1,$O$3,IF(P18=2,$O$4,$O$5))</f>
        <v>0</v>
      </c>
    </row>
    <row r="19">
      <c r="A19" s="1" t="s">
        <v>510</v>
      </c>
      <c r="E19" s="27" t="s">
        <v>7039</v>
      </c>
    </row>
    <row r="20" ht="26">
      <c r="A20" s="1" t="s">
        <v>511</v>
      </c>
      <c r="E20" s="32" t="s">
        <v>12562</v>
      </c>
    </row>
    <row r="21">
      <c r="A21" s="1" t="s">
        <v>513</v>
      </c>
      <c r="E21" s="27" t="s">
        <v>514</v>
      </c>
    </row>
    <row r="22" ht="13">
      <c r="A22" s="1" t="s">
        <v>501</v>
      </c>
      <c r="C22" s="22" t="s">
        <v>1253</v>
      </c>
      <c r="E22" s="23" t="s">
        <v>1254</v>
      </c>
      <c r="L22" s="24">
        <f>SUMIFS(L23:L38,A23:A38,"P")</f>
        <v>0</v>
      </c>
      <c r="M22" s="24">
        <f>SUMIFS(M23:M38,A23:A38,"P")</f>
        <v>0</v>
      </c>
      <c r="N22" s="25"/>
    </row>
    <row r="23">
      <c r="A23" s="1" t="s">
        <v>504</v>
      </c>
      <c r="B23" s="1">
        <v>4</v>
      </c>
      <c r="C23" s="26" t="s">
        <v>1644</v>
      </c>
      <c r="D23" t="s">
        <v>506</v>
      </c>
      <c r="E23" s="27" t="s">
        <v>1645</v>
      </c>
      <c r="F23" s="28" t="s">
        <v>567</v>
      </c>
      <c r="G23" s="29">
        <v>35</v>
      </c>
      <c r="H23" s="28">
        <v>0</v>
      </c>
      <c r="I23" s="30">
        <f>ROUND(G23*H23,P4)</f>
        <v>0</v>
      </c>
      <c r="L23" s="30">
        <v>0</v>
      </c>
      <c r="M23" s="24">
        <f>ROUND(G23*L23,P4)</f>
        <v>0</v>
      </c>
      <c r="N23" s="25" t="s">
        <v>509</v>
      </c>
      <c r="O23" s="31">
        <f>M23*AA23</f>
        <v>0</v>
      </c>
      <c r="P23" s="1">
        <v>3</v>
      </c>
      <c r="AA23" s="1">
        <f>IF(P23=1,$O$3,IF(P23=2,$O$4,$O$5))</f>
        <v>0</v>
      </c>
    </row>
    <row r="24">
      <c r="A24" s="1" t="s">
        <v>510</v>
      </c>
      <c r="E24" s="27" t="s">
        <v>6970</v>
      </c>
    </row>
    <row r="25" ht="26">
      <c r="A25" s="1" t="s">
        <v>511</v>
      </c>
      <c r="E25" s="32" t="s">
        <v>12563</v>
      </c>
    </row>
    <row r="26">
      <c r="A26" s="1" t="s">
        <v>513</v>
      </c>
      <c r="E26" s="27" t="s">
        <v>514</v>
      </c>
    </row>
    <row r="27">
      <c r="A27" s="1" t="s">
        <v>504</v>
      </c>
      <c r="B27" s="1">
        <v>5</v>
      </c>
      <c r="C27" s="26" t="s">
        <v>587</v>
      </c>
      <c r="D27" t="s">
        <v>506</v>
      </c>
      <c r="E27" s="27" t="s">
        <v>588</v>
      </c>
      <c r="F27" s="28" t="s">
        <v>567</v>
      </c>
      <c r="G27" s="29">
        <v>35</v>
      </c>
      <c r="H27" s="28">
        <v>0</v>
      </c>
      <c r="I27" s="30">
        <f>ROUND(G27*H27,P4)</f>
        <v>0</v>
      </c>
      <c r="L27" s="30">
        <v>0</v>
      </c>
      <c r="M27" s="24">
        <f>ROUND(G27*L27,P4)</f>
        <v>0</v>
      </c>
      <c r="N27" s="25" t="s">
        <v>509</v>
      </c>
      <c r="O27" s="31">
        <f>M27*AA27</f>
        <v>0</v>
      </c>
      <c r="P27" s="1">
        <v>3</v>
      </c>
      <c r="AA27" s="1">
        <f>IF(P27=1,$O$3,IF(P27=2,$O$4,$O$5))</f>
        <v>0</v>
      </c>
    </row>
    <row r="28">
      <c r="A28" s="1" t="s">
        <v>510</v>
      </c>
      <c r="E28" s="27" t="s">
        <v>12096</v>
      </c>
    </row>
    <row r="29" ht="26">
      <c r="A29" s="1" t="s">
        <v>511</v>
      </c>
      <c r="E29" s="32" t="s">
        <v>12563</v>
      </c>
    </row>
    <row r="30">
      <c r="A30" s="1" t="s">
        <v>513</v>
      </c>
      <c r="E30" s="27" t="s">
        <v>514</v>
      </c>
    </row>
    <row r="31" ht="25">
      <c r="A31" s="1" t="s">
        <v>504</v>
      </c>
      <c r="B31" s="1">
        <v>6</v>
      </c>
      <c r="C31" s="26" t="s">
        <v>590</v>
      </c>
      <c r="D31" t="s">
        <v>506</v>
      </c>
      <c r="E31" s="27" t="s">
        <v>591</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6973</v>
      </c>
    </row>
    <row r="33" ht="26">
      <c r="A33" s="1" t="s">
        <v>511</v>
      </c>
      <c r="E33" s="32" t="s">
        <v>6974</v>
      </c>
    </row>
    <row r="34">
      <c r="A34" s="1" t="s">
        <v>513</v>
      </c>
      <c r="E34" s="27" t="s">
        <v>514</v>
      </c>
    </row>
    <row r="35" ht="25">
      <c r="A35" s="1" t="s">
        <v>504</v>
      </c>
      <c r="B35" s="1">
        <v>7</v>
      </c>
      <c r="C35" s="26" t="s">
        <v>7025</v>
      </c>
      <c r="D35" t="s">
        <v>506</v>
      </c>
      <c r="E35" s="27" t="s">
        <v>7026</v>
      </c>
      <c r="F35" s="28" t="s">
        <v>567</v>
      </c>
      <c r="G35" s="29">
        <v>25</v>
      </c>
      <c r="H35" s="28">
        <v>0</v>
      </c>
      <c r="I35" s="30">
        <f>ROUND(G35*H35,P4)</f>
        <v>0</v>
      </c>
      <c r="L35" s="30">
        <v>0</v>
      </c>
      <c r="M35" s="24">
        <f>ROUND(G35*L35,P4)</f>
        <v>0</v>
      </c>
      <c r="N35" s="25" t="s">
        <v>509</v>
      </c>
      <c r="O35" s="31">
        <f>M35*AA35</f>
        <v>0</v>
      </c>
      <c r="P35" s="1">
        <v>3</v>
      </c>
      <c r="AA35" s="1">
        <f>IF(P35=1,$O$3,IF(P35=2,$O$4,$O$5))</f>
        <v>0</v>
      </c>
    </row>
    <row r="36">
      <c r="A36" s="1" t="s">
        <v>510</v>
      </c>
      <c r="E36" s="27" t="s">
        <v>6970</v>
      </c>
    </row>
    <row r="37" ht="26">
      <c r="A37" s="1" t="s">
        <v>511</v>
      </c>
      <c r="E37" s="32" t="s">
        <v>12285</v>
      </c>
    </row>
    <row r="38">
      <c r="A38" s="1" t="s">
        <v>513</v>
      </c>
      <c r="E38" s="27" t="s">
        <v>514</v>
      </c>
    </row>
    <row r="39" ht="13">
      <c r="A39" s="1" t="s">
        <v>501</v>
      </c>
      <c r="C39" s="22" t="s">
        <v>2015</v>
      </c>
      <c r="E39" s="23" t="s">
        <v>6922</v>
      </c>
      <c r="L39" s="24">
        <f>SUMIFS(L40:L107,A40:A107,"P")</f>
        <v>0</v>
      </c>
      <c r="M39" s="24">
        <f>SUMIFS(M40:M107,A40:A107,"P")</f>
        <v>0</v>
      </c>
      <c r="N39" s="25"/>
    </row>
    <row r="40">
      <c r="A40" s="1" t="s">
        <v>504</v>
      </c>
      <c r="B40" s="1">
        <v>8</v>
      </c>
      <c r="C40" s="26" t="s">
        <v>2342</v>
      </c>
      <c r="D40" t="s">
        <v>506</v>
      </c>
      <c r="E40" s="27" t="s">
        <v>2343</v>
      </c>
      <c r="F40" s="28" t="s">
        <v>567</v>
      </c>
      <c r="G40" s="29">
        <v>100</v>
      </c>
      <c r="H40" s="28">
        <v>0</v>
      </c>
      <c r="I40" s="30">
        <f>ROUND(G40*H40,P4)</f>
        <v>0</v>
      </c>
      <c r="L40" s="30">
        <v>0</v>
      </c>
      <c r="M40" s="24">
        <f>ROUND(G40*L40,P4)</f>
        <v>0</v>
      </c>
      <c r="N40" s="25" t="s">
        <v>509</v>
      </c>
      <c r="O40" s="31">
        <f>M40*AA40</f>
        <v>0</v>
      </c>
      <c r="P40" s="1">
        <v>3</v>
      </c>
      <c r="AA40" s="1">
        <f>IF(P40=1,$O$3,IF(P40=2,$O$4,$O$5))</f>
        <v>0</v>
      </c>
    </row>
    <row r="41">
      <c r="A41" s="1" t="s">
        <v>510</v>
      </c>
      <c r="E41" s="27" t="s">
        <v>12564</v>
      </c>
    </row>
    <row r="42" ht="26">
      <c r="A42" s="1" t="s">
        <v>511</v>
      </c>
      <c r="E42" s="32" t="s">
        <v>12565</v>
      </c>
    </row>
    <row r="43">
      <c r="A43" s="1" t="s">
        <v>513</v>
      </c>
      <c r="E43" s="27" t="s">
        <v>514</v>
      </c>
    </row>
    <row r="44">
      <c r="A44" s="1" t="s">
        <v>504</v>
      </c>
      <c r="B44" s="1">
        <v>9</v>
      </c>
      <c r="C44" s="26" t="s">
        <v>2344</v>
      </c>
      <c r="D44" t="s">
        <v>506</v>
      </c>
      <c r="E44" s="27" t="s">
        <v>2345</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7042</v>
      </c>
    </row>
    <row r="46" ht="26">
      <c r="A46" s="1" t="s">
        <v>511</v>
      </c>
      <c r="E46" s="32" t="s">
        <v>7037</v>
      </c>
    </row>
    <row r="47">
      <c r="A47" s="1" t="s">
        <v>513</v>
      </c>
      <c r="E47" s="27" t="s">
        <v>514</v>
      </c>
    </row>
    <row r="48">
      <c r="A48" s="1" t="s">
        <v>504</v>
      </c>
      <c r="B48" s="1">
        <v>10</v>
      </c>
      <c r="C48" s="26" t="s">
        <v>2176</v>
      </c>
      <c r="D48" t="s">
        <v>506</v>
      </c>
      <c r="E48" s="27" t="s">
        <v>2177</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12108</v>
      </c>
    </row>
    <row r="50" ht="26">
      <c r="A50" s="1" t="s">
        <v>511</v>
      </c>
      <c r="E50" s="32" t="s">
        <v>7064</v>
      </c>
    </row>
    <row r="51">
      <c r="A51" s="1" t="s">
        <v>513</v>
      </c>
      <c r="E51" s="27" t="s">
        <v>514</v>
      </c>
    </row>
    <row r="52">
      <c r="A52" s="1" t="s">
        <v>504</v>
      </c>
      <c r="B52" s="1">
        <v>11</v>
      </c>
      <c r="C52" s="26" t="s">
        <v>2178</v>
      </c>
      <c r="D52" t="s">
        <v>506</v>
      </c>
      <c r="E52" s="27" t="s">
        <v>2179</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12220</v>
      </c>
    </row>
    <row r="54" ht="26">
      <c r="A54" s="1" t="s">
        <v>511</v>
      </c>
      <c r="E54" s="32" t="s">
        <v>12104</v>
      </c>
    </row>
    <row r="55">
      <c r="A55" s="1" t="s">
        <v>513</v>
      </c>
      <c r="E55" s="27" t="s">
        <v>514</v>
      </c>
    </row>
    <row r="56">
      <c r="A56" s="1" t="s">
        <v>504</v>
      </c>
      <c r="B56" s="1">
        <v>12</v>
      </c>
      <c r="C56" s="26" t="s">
        <v>1649</v>
      </c>
      <c r="D56" t="s">
        <v>506</v>
      </c>
      <c r="E56" s="27" t="s">
        <v>1650</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6927</v>
      </c>
    </row>
    <row r="58" ht="26">
      <c r="A58" s="1" t="s">
        <v>511</v>
      </c>
      <c r="E58" s="32" t="s">
        <v>12566</v>
      </c>
    </row>
    <row r="59">
      <c r="A59" s="1" t="s">
        <v>513</v>
      </c>
      <c r="E59" s="27" t="s">
        <v>514</v>
      </c>
    </row>
    <row r="60">
      <c r="A60" s="1" t="s">
        <v>504</v>
      </c>
      <c r="B60" s="1">
        <v>13</v>
      </c>
      <c r="C60" s="26" t="s">
        <v>12567</v>
      </c>
      <c r="D60" t="s">
        <v>506</v>
      </c>
      <c r="E60" s="27" t="s">
        <v>12568</v>
      </c>
      <c r="F60" s="28" t="s">
        <v>551</v>
      </c>
      <c r="G60" s="29">
        <v>1</v>
      </c>
      <c r="H60" s="28">
        <v>0</v>
      </c>
      <c r="I60" s="30">
        <f>ROUND(G60*H60,P4)</f>
        <v>0</v>
      </c>
      <c r="L60" s="30">
        <v>0</v>
      </c>
      <c r="M60" s="24">
        <f>ROUND(G60*L60,P4)</f>
        <v>0</v>
      </c>
      <c r="N60" s="25" t="s">
        <v>509</v>
      </c>
      <c r="O60" s="31">
        <f>M60*AA60</f>
        <v>0</v>
      </c>
      <c r="P60" s="1">
        <v>3</v>
      </c>
      <c r="AA60" s="1">
        <f>IF(P60=1,$O$3,IF(P60=2,$O$4,$O$5))</f>
        <v>0</v>
      </c>
    </row>
    <row r="61">
      <c r="A61" s="1" t="s">
        <v>510</v>
      </c>
      <c r="E61" s="27" t="s">
        <v>12569</v>
      </c>
    </row>
    <row r="62" ht="26">
      <c r="A62" s="1" t="s">
        <v>511</v>
      </c>
      <c r="E62" s="32" t="s">
        <v>12334</v>
      </c>
    </row>
    <row r="63">
      <c r="A63" s="1" t="s">
        <v>513</v>
      </c>
      <c r="E63" s="27" t="s">
        <v>514</v>
      </c>
    </row>
    <row r="64" ht="25">
      <c r="A64" s="1" t="s">
        <v>504</v>
      </c>
      <c r="B64" s="1">
        <v>14</v>
      </c>
      <c r="C64" s="26" t="s">
        <v>12314</v>
      </c>
      <c r="D64" t="s">
        <v>506</v>
      </c>
      <c r="E64" s="27" t="s">
        <v>12315</v>
      </c>
      <c r="F64" s="28" t="s">
        <v>567</v>
      </c>
      <c r="G64" s="29">
        <v>85</v>
      </c>
      <c r="H64" s="28">
        <v>0</v>
      </c>
      <c r="I64" s="30">
        <f>ROUND(G64*H64,P4)</f>
        <v>0</v>
      </c>
      <c r="L64" s="30">
        <v>0</v>
      </c>
      <c r="M64" s="24">
        <f>ROUND(G64*L64,P4)</f>
        <v>0</v>
      </c>
      <c r="N64" s="25" t="s">
        <v>509</v>
      </c>
      <c r="O64" s="31">
        <f>M64*AA64</f>
        <v>0</v>
      </c>
      <c r="P64" s="1">
        <v>3</v>
      </c>
      <c r="AA64" s="1">
        <f>IF(P64=1,$O$3,IF(P64=2,$O$4,$O$5))</f>
        <v>0</v>
      </c>
    </row>
    <row r="65">
      <c r="A65" s="1" t="s">
        <v>510</v>
      </c>
      <c r="E65" s="27" t="s">
        <v>6929</v>
      </c>
    </row>
    <row r="66" ht="26">
      <c r="A66" s="1" t="s">
        <v>511</v>
      </c>
      <c r="E66" s="32" t="s">
        <v>12570</v>
      </c>
    </row>
    <row r="67">
      <c r="A67" s="1" t="s">
        <v>513</v>
      </c>
      <c r="E67" s="27" t="s">
        <v>514</v>
      </c>
    </row>
    <row r="68">
      <c r="A68" s="1" t="s">
        <v>504</v>
      </c>
      <c r="B68" s="1">
        <v>15</v>
      </c>
      <c r="C68" s="26" t="s">
        <v>2591</v>
      </c>
      <c r="D68" t="s">
        <v>506</v>
      </c>
      <c r="E68" s="27" t="s">
        <v>2592</v>
      </c>
      <c r="F68" s="28" t="s">
        <v>567</v>
      </c>
      <c r="G68" s="29">
        <v>85</v>
      </c>
      <c r="H68" s="28">
        <v>0</v>
      </c>
      <c r="I68" s="30">
        <f>ROUND(G68*H68,P4)</f>
        <v>0</v>
      </c>
      <c r="L68" s="30">
        <v>0</v>
      </c>
      <c r="M68" s="24">
        <f>ROUND(G68*L68,P4)</f>
        <v>0</v>
      </c>
      <c r="N68" s="25" t="s">
        <v>509</v>
      </c>
      <c r="O68" s="31">
        <f>M68*AA68</f>
        <v>0</v>
      </c>
      <c r="P68" s="1">
        <v>3</v>
      </c>
      <c r="AA68" s="1">
        <f>IF(P68=1,$O$3,IF(P68=2,$O$4,$O$5))</f>
        <v>0</v>
      </c>
    </row>
    <row r="69">
      <c r="A69" s="1" t="s">
        <v>510</v>
      </c>
      <c r="E69" s="27" t="s">
        <v>6929</v>
      </c>
    </row>
    <row r="70" ht="26">
      <c r="A70" s="1" t="s">
        <v>511</v>
      </c>
      <c r="E70" s="32" t="s">
        <v>12570</v>
      </c>
    </row>
    <row r="71">
      <c r="A71" s="1" t="s">
        <v>513</v>
      </c>
      <c r="E71" s="27" t="s">
        <v>514</v>
      </c>
    </row>
    <row r="72">
      <c r="A72" s="1" t="s">
        <v>504</v>
      </c>
      <c r="B72" s="1">
        <v>16</v>
      </c>
      <c r="C72" s="26" t="s">
        <v>599</v>
      </c>
      <c r="D72" t="s">
        <v>506</v>
      </c>
      <c r="E72" s="27" t="s">
        <v>601</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6929</v>
      </c>
    </row>
    <row r="74" ht="26">
      <c r="A74" s="1" t="s">
        <v>511</v>
      </c>
      <c r="E74" s="32" t="s">
        <v>12571</v>
      </c>
    </row>
    <row r="75">
      <c r="A75" s="1" t="s">
        <v>513</v>
      </c>
      <c r="E75" s="27" t="s">
        <v>514</v>
      </c>
    </row>
    <row r="76" ht="25">
      <c r="A76" s="1" t="s">
        <v>504</v>
      </c>
      <c r="B76" s="1">
        <v>17</v>
      </c>
      <c r="C76" s="26" t="s">
        <v>12327</v>
      </c>
      <c r="D76" t="s">
        <v>506</v>
      </c>
      <c r="E76" s="27" t="s">
        <v>12328</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6984</v>
      </c>
    </row>
    <row r="78" ht="26">
      <c r="A78" s="1" t="s">
        <v>511</v>
      </c>
      <c r="E78" s="32" t="s">
        <v>12572</v>
      </c>
    </row>
    <row r="79">
      <c r="A79" s="1" t="s">
        <v>513</v>
      </c>
      <c r="E79" s="27" t="s">
        <v>514</v>
      </c>
    </row>
    <row r="80" ht="25">
      <c r="A80" s="1" t="s">
        <v>504</v>
      </c>
      <c r="B80" s="1">
        <v>18</v>
      </c>
      <c r="C80" s="26" t="s">
        <v>610</v>
      </c>
      <c r="D80" t="s">
        <v>506</v>
      </c>
      <c r="E80" s="27" t="s">
        <v>611</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6984</v>
      </c>
    </row>
    <row r="82" ht="26">
      <c r="A82" s="1" t="s">
        <v>511</v>
      </c>
      <c r="E82" s="32" t="s">
        <v>12573</v>
      </c>
    </row>
    <row r="83">
      <c r="A83" s="1" t="s">
        <v>513</v>
      </c>
      <c r="E83" s="27" t="s">
        <v>514</v>
      </c>
    </row>
    <row r="84" ht="25">
      <c r="A84" s="1" t="s">
        <v>504</v>
      </c>
      <c r="B84" s="1">
        <v>19</v>
      </c>
      <c r="C84" s="26" t="s">
        <v>612</v>
      </c>
      <c r="D84" t="s">
        <v>506</v>
      </c>
      <c r="E84" s="27" t="s">
        <v>613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6984</v>
      </c>
    </row>
    <row r="86" ht="26">
      <c r="A86" s="1" t="s">
        <v>511</v>
      </c>
      <c r="E86" s="32" t="s">
        <v>12141</v>
      </c>
    </row>
    <row r="87">
      <c r="A87" s="1" t="s">
        <v>513</v>
      </c>
      <c r="E87" s="27" t="s">
        <v>514</v>
      </c>
    </row>
    <row r="88">
      <c r="A88" s="1" t="s">
        <v>504</v>
      </c>
      <c r="B88" s="1">
        <v>20</v>
      </c>
      <c r="C88" s="26" t="s">
        <v>2355</v>
      </c>
      <c r="D88" t="s">
        <v>506</v>
      </c>
      <c r="E88" s="27" t="s">
        <v>2356</v>
      </c>
      <c r="F88" s="28" t="s">
        <v>567</v>
      </c>
      <c r="G88" s="29">
        <v>190</v>
      </c>
      <c r="H88" s="28">
        <v>0</v>
      </c>
      <c r="I88" s="30">
        <f>ROUND(G88*H88,P4)</f>
        <v>0</v>
      </c>
      <c r="L88" s="30">
        <v>0</v>
      </c>
      <c r="M88" s="24">
        <f>ROUND(G88*L88,P4)</f>
        <v>0</v>
      </c>
      <c r="N88" s="25" t="s">
        <v>509</v>
      </c>
      <c r="O88" s="31">
        <f>M88*AA88</f>
        <v>0</v>
      </c>
      <c r="P88" s="1">
        <v>3</v>
      </c>
      <c r="AA88" s="1">
        <f>IF(P88=1,$O$3,IF(P88=2,$O$4,$O$5))</f>
        <v>0</v>
      </c>
    </row>
    <row r="89">
      <c r="A89" s="1" t="s">
        <v>510</v>
      </c>
      <c r="E89" s="27" t="s">
        <v>12226</v>
      </c>
    </row>
    <row r="90" ht="26">
      <c r="A90" s="1" t="s">
        <v>511</v>
      </c>
      <c r="E90" s="32" t="s">
        <v>12574</v>
      </c>
    </row>
    <row r="91">
      <c r="A91" s="1" t="s">
        <v>513</v>
      </c>
      <c r="E91" s="27" t="s">
        <v>514</v>
      </c>
    </row>
    <row r="92">
      <c r="A92" s="1" t="s">
        <v>504</v>
      </c>
      <c r="B92" s="1">
        <v>21</v>
      </c>
      <c r="C92" s="26" t="s">
        <v>2357</v>
      </c>
      <c r="D92" t="s">
        <v>506</v>
      </c>
      <c r="E92" s="27" t="s">
        <v>2358</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6937</v>
      </c>
    </row>
    <row r="94" ht="26">
      <c r="A94" s="1" t="s">
        <v>511</v>
      </c>
      <c r="E94" s="32" t="s">
        <v>12575</v>
      </c>
    </row>
    <row r="95">
      <c r="A95" s="1" t="s">
        <v>513</v>
      </c>
      <c r="E95" s="27" t="s">
        <v>514</v>
      </c>
    </row>
    <row r="96">
      <c r="A96" s="1" t="s">
        <v>504</v>
      </c>
      <c r="B96" s="1">
        <v>22</v>
      </c>
      <c r="C96" s="26" t="s">
        <v>12172</v>
      </c>
      <c r="D96" t="s">
        <v>506</v>
      </c>
      <c r="E96" s="27" t="s">
        <v>12173</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7000</v>
      </c>
    </row>
    <row r="98" ht="26">
      <c r="A98" s="1" t="s">
        <v>511</v>
      </c>
      <c r="E98" s="32" t="s">
        <v>12576</v>
      </c>
    </row>
    <row r="99">
      <c r="A99" s="1" t="s">
        <v>513</v>
      </c>
      <c r="E99" s="27" t="s">
        <v>514</v>
      </c>
    </row>
    <row r="100" ht="25">
      <c r="A100" s="1" t="s">
        <v>504</v>
      </c>
      <c r="B100" s="1">
        <v>23</v>
      </c>
      <c r="C100" s="26" t="s">
        <v>7049</v>
      </c>
      <c r="D100" t="s">
        <v>506</v>
      </c>
      <c r="E100" s="27" t="s">
        <v>7050</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12175</v>
      </c>
    </row>
    <row r="102" ht="26">
      <c r="A102" s="1" t="s">
        <v>511</v>
      </c>
      <c r="E102" s="32" t="s">
        <v>12194</v>
      </c>
    </row>
    <row r="103">
      <c r="A103" s="1" t="s">
        <v>513</v>
      </c>
      <c r="E103" s="27" t="s">
        <v>514</v>
      </c>
    </row>
    <row r="104">
      <c r="A104" s="1" t="s">
        <v>504</v>
      </c>
      <c r="B104" s="1">
        <v>24</v>
      </c>
      <c r="C104" s="26" t="s">
        <v>7012</v>
      </c>
      <c r="D104" t="s">
        <v>506</v>
      </c>
      <c r="E104" s="27" t="s">
        <v>7013</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6937</v>
      </c>
    </row>
    <row r="106" ht="26">
      <c r="A106" s="1" t="s">
        <v>511</v>
      </c>
      <c r="E106" s="32" t="s">
        <v>12577</v>
      </c>
    </row>
    <row r="107">
      <c r="A107" s="1" t="s">
        <v>513</v>
      </c>
      <c r="E107" s="27" t="s">
        <v>514</v>
      </c>
    </row>
    <row r="108" ht="13">
      <c r="A108" s="1" t="s">
        <v>501</v>
      </c>
      <c r="C108" s="22" t="s">
        <v>2664</v>
      </c>
      <c r="E108" s="23" t="s">
        <v>2665</v>
      </c>
      <c r="L108" s="24">
        <f>SUMIFS(L109:L128,A109:A128,"P")</f>
        <v>0</v>
      </c>
      <c r="M108" s="24">
        <f>SUMIFS(M109:M128,A109:A128,"P")</f>
        <v>0</v>
      </c>
      <c r="N108" s="25"/>
    </row>
    <row r="109" ht="25">
      <c r="A109" s="1" t="s">
        <v>504</v>
      </c>
      <c r="B109" s="1">
        <v>25</v>
      </c>
      <c r="C109" s="26" t="s">
        <v>6948</v>
      </c>
      <c r="D109" t="s">
        <v>506</v>
      </c>
      <c r="E109" s="27" t="s">
        <v>6949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6950</v>
      </c>
    </row>
    <row r="111" ht="26">
      <c r="A111" s="1" t="s">
        <v>511</v>
      </c>
      <c r="E111" s="32" t="s">
        <v>6951</v>
      </c>
    </row>
    <row r="112">
      <c r="A112" s="1" t="s">
        <v>513</v>
      </c>
      <c r="E112" s="27" t="s">
        <v>514</v>
      </c>
    </row>
    <row r="113" ht="25">
      <c r="A113" s="1" t="s">
        <v>504</v>
      </c>
      <c r="B113" s="1">
        <v>26</v>
      </c>
      <c r="C113" s="26" t="s">
        <v>2038</v>
      </c>
      <c r="D113" t="s">
        <v>506</v>
      </c>
      <c r="E113" s="27" t="s">
        <v>2039</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6952</v>
      </c>
    </row>
    <row r="115" ht="26">
      <c r="A115" s="1" t="s">
        <v>511</v>
      </c>
      <c r="E115" s="32" t="s">
        <v>6951</v>
      </c>
    </row>
    <row r="116">
      <c r="A116" s="1" t="s">
        <v>513</v>
      </c>
      <c r="E116" s="27" t="s">
        <v>514</v>
      </c>
    </row>
    <row r="117">
      <c r="A117" s="1" t="s">
        <v>504</v>
      </c>
      <c r="B117" s="1">
        <v>27</v>
      </c>
      <c r="C117" s="26" t="s">
        <v>7069</v>
      </c>
      <c r="D117" t="s">
        <v>506</v>
      </c>
      <c r="E117" s="27" t="s">
        <v>7070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12231</v>
      </c>
    </row>
    <row r="119" ht="26">
      <c r="A119" s="1" t="s">
        <v>511</v>
      </c>
      <c r="E119" s="32" t="s">
        <v>6951</v>
      </c>
    </row>
    <row r="120">
      <c r="A120" s="1" t="s">
        <v>513</v>
      </c>
      <c r="E120" s="27" t="s">
        <v>514</v>
      </c>
    </row>
    <row r="121">
      <c r="A121" s="1" t="s">
        <v>504</v>
      </c>
      <c r="B121" s="1">
        <v>28</v>
      </c>
      <c r="C121" s="26" t="s">
        <v>2040</v>
      </c>
      <c r="D121" t="s">
        <v>506</v>
      </c>
      <c r="E121" s="27" t="s">
        <v>2041</v>
      </c>
      <c r="F121" s="28" t="s">
        <v>540</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6953</v>
      </c>
    </row>
    <row r="123" ht="26">
      <c r="A123" s="1" t="s">
        <v>511</v>
      </c>
      <c r="E123" s="32" t="s">
        <v>12343</v>
      </c>
    </row>
    <row r="124">
      <c r="A124" s="1" t="s">
        <v>513</v>
      </c>
      <c r="E124" s="27" t="s">
        <v>514</v>
      </c>
    </row>
    <row r="125">
      <c r="A125" s="1" t="s">
        <v>504</v>
      </c>
      <c r="B125" s="1">
        <v>29</v>
      </c>
      <c r="C125" s="26" t="s">
        <v>1271</v>
      </c>
      <c r="D125" t="s">
        <v>506</v>
      </c>
      <c r="E125" s="27" t="s">
        <v>1272</v>
      </c>
      <c r="F125" s="28" t="s">
        <v>540</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6957</v>
      </c>
    </row>
    <row r="127" ht="26">
      <c r="A127" s="1" t="s">
        <v>511</v>
      </c>
      <c r="E127" s="32" t="s">
        <v>7091</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COUNTIFS(L8:L194,"=0",A8:A194,"P")+COUNTIFS(L8:L194,"",A8:A194,"P")+SUM(Q8:Q194)</f>
        <v>0</v>
      </c>
    </row>
    <row r="8" ht="13">
      <c r="A8" s="1" t="s">
        <v>499</v>
      </c>
      <c r="C8" s="22" t="s">
        <v>12578</v>
      </c>
      <c r="E8" s="23" t="s">
        <v>441</v>
      </c>
      <c r="L8" s="24">
        <f>L9+L18+L35+L76+L169</f>
        <v>0</v>
      </c>
      <c r="M8" s="24">
        <f>M9+M18+M35+M76+M169</f>
        <v>0</v>
      </c>
      <c r="N8" s="25"/>
    </row>
    <row r="9" ht="13">
      <c r="A9" s="1" t="s">
        <v>501</v>
      </c>
      <c r="C9" s="22" t="s">
        <v>6959</v>
      </c>
      <c r="E9" s="23" t="s">
        <v>6960</v>
      </c>
      <c r="L9" s="24">
        <f>SUMIFS(L10:L17,A10:A17,"P")</f>
        <v>0</v>
      </c>
      <c r="M9" s="24">
        <f>SUMIFS(M10:M17,A10:A17,"P")</f>
        <v>0</v>
      </c>
      <c r="N9" s="25"/>
    </row>
    <row r="10" ht="25">
      <c r="A10" s="1" t="s">
        <v>504</v>
      </c>
      <c r="B10" s="1">
        <v>1</v>
      </c>
      <c r="C10" s="26" t="s">
        <v>3774</v>
      </c>
      <c r="D10" t="s">
        <v>3775</v>
      </c>
      <c r="E10" s="27" t="s">
        <v>3776</v>
      </c>
      <c r="F10" s="28" t="s">
        <v>2694</v>
      </c>
      <c r="G10" s="29">
        <v>60</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26">
      <c r="A12" s="1" t="s">
        <v>511</v>
      </c>
      <c r="E12" s="32" t="s">
        <v>846</v>
      </c>
    </row>
    <row r="13" ht="25">
      <c r="A13" s="1" t="s">
        <v>513</v>
      </c>
      <c r="E13" s="27" t="s">
        <v>2695</v>
      </c>
    </row>
    <row r="14" ht="25">
      <c r="A14" s="1" t="s">
        <v>504</v>
      </c>
      <c r="B14" s="1">
        <v>2</v>
      </c>
      <c r="C14" s="26" t="s">
        <v>2705</v>
      </c>
      <c r="D14" t="s">
        <v>2706</v>
      </c>
      <c r="E14" s="27" t="s">
        <v>2707</v>
      </c>
      <c r="F14" s="28" t="s">
        <v>2694</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2735</v>
      </c>
    </row>
    <row r="17" ht="25">
      <c r="A17" s="1" t="s">
        <v>513</v>
      </c>
      <c r="E17" s="27" t="s">
        <v>2695</v>
      </c>
    </row>
    <row r="18" ht="13">
      <c r="A18" s="1" t="s">
        <v>501</v>
      </c>
      <c r="C18" s="22" t="s">
        <v>600</v>
      </c>
      <c r="E18" s="23" t="s">
        <v>560</v>
      </c>
      <c r="L18" s="24">
        <f>SUMIFS(L19:L34,A19:A34,"P")</f>
        <v>0</v>
      </c>
      <c r="M18" s="24">
        <f>SUMIFS(M19:M34,A19:A34,"P")</f>
        <v>0</v>
      </c>
      <c r="N18" s="25"/>
    </row>
    <row r="19">
      <c r="A19" s="1" t="s">
        <v>504</v>
      </c>
      <c r="B19" s="1">
        <v>3</v>
      </c>
      <c r="C19" s="26" t="s">
        <v>4057</v>
      </c>
      <c r="D19" t="s">
        <v>506</v>
      </c>
      <c r="E19" s="27" t="s">
        <v>4058</v>
      </c>
      <c r="F19" s="28" t="s">
        <v>563</v>
      </c>
      <c r="G19" s="29">
        <v>9</v>
      </c>
      <c r="H19" s="28">
        <v>0</v>
      </c>
      <c r="I19" s="30">
        <f>ROUND(G19*H19,P4)</f>
        <v>0</v>
      </c>
      <c r="L19" s="30">
        <v>0</v>
      </c>
      <c r="M19" s="24">
        <f>ROUND(G19*L19,P4)</f>
        <v>0</v>
      </c>
      <c r="N19" s="25" t="s">
        <v>509</v>
      </c>
      <c r="O19" s="31">
        <f>M19*AA19</f>
        <v>0</v>
      </c>
      <c r="P19" s="1">
        <v>3</v>
      </c>
      <c r="AA19" s="1">
        <f>IF(P19=1,$O$3,IF(P19=2,$O$4,$O$5))</f>
        <v>0</v>
      </c>
    </row>
    <row r="20">
      <c r="A20" s="1" t="s">
        <v>510</v>
      </c>
      <c r="E20" s="27" t="s">
        <v>7036</v>
      </c>
    </row>
    <row r="21" ht="26">
      <c r="A21" s="1" t="s">
        <v>511</v>
      </c>
      <c r="E21" s="32" t="s">
        <v>12579</v>
      </c>
    </row>
    <row r="22">
      <c r="A22" s="1" t="s">
        <v>513</v>
      </c>
      <c r="E22" s="27" t="s">
        <v>514</v>
      </c>
    </row>
    <row r="23">
      <c r="A23" s="1" t="s">
        <v>504</v>
      </c>
      <c r="B23" s="1">
        <v>4</v>
      </c>
      <c r="C23" s="26" t="s">
        <v>569</v>
      </c>
      <c r="D23" t="s">
        <v>506</v>
      </c>
      <c r="E23" s="27" t="s">
        <v>570</v>
      </c>
      <c r="F23" s="28" t="s">
        <v>563</v>
      </c>
      <c r="G23" s="29">
        <v>9</v>
      </c>
      <c r="H23" s="28">
        <v>0</v>
      </c>
      <c r="I23" s="30">
        <f>ROUND(G23*H23,P4)</f>
        <v>0</v>
      </c>
      <c r="L23" s="30">
        <v>0</v>
      </c>
      <c r="M23" s="24">
        <f>ROUND(G23*L23,P4)</f>
        <v>0</v>
      </c>
      <c r="N23" s="25" t="s">
        <v>509</v>
      </c>
      <c r="O23" s="31">
        <f>M23*AA23</f>
        <v>0</v>
      </c>
      <c r="P23" s="1">
        <v>3</v>
      </c>
      <c r="AA23" s="1">
        <f>IF(P23=1,$O$3,IF(P23=2,$O$4,$O$5))</f>
        <v>0</v>
      </c>
    </row>
    <row r="24">
      <c r="A24" s="1" t="s">
        <v>510</v>
      </c>
      <c r="E24" s="27" t="s">
        <v>12080</v>
      </c>
    </row>
    <row r="25" ht="26">
      <c r="A25" s="1" t="s">
        <v>511</v>
      </c>
      <c r="E25" s="32" t="s">
        <v>12580</v>
      </c>
    </row>
    <row r="26">
      <c r="A26" s="1" t="s">
        <v>513</v>
      </c>
      <c r="E26" s="27" t="s">
        <v>514</v>
      </c>
    </row>
    <row r="27">
      <c r="A27" s="1" t="s">
        <v>504</v>
      </c>
      <c r="B27" s="1">
        <v>5</v>
      </c>
      <c r="C27" s="26" t="s">
        <v>4069</v>
      </c>
      <c r="D27" t="s">
        <v>506</v>
      </c>
      <c r="E27" s="27" t="s">
        <v>4070</v>
      </c>
      <c r="F27" s="28" t="s">
        <v>1553</v>
      </c>
      <c r="G27" s="29">
        <v>30</v>
      </c>
      <c r="H27" s="28">
        <v>0</v>
      </c>
      <c r="I27" s="30">
        <f>ROUND(G27*H27,P4)</f>
        <v>0</v>
      </c>
      <c r="L27" s="30">
        <v>0</v>
      </c>
      <c r="M27" s="24">
        <f>ROUND(G27*L27,P4)</f>
        <v>0</v>
      </c>
      <c r="N27" s="25" t="s">
        <v>509</v>
      </c>
      <c r="O27" s="31">
        <f>M27*AA27</f>
        <v>0</v>
      </c>
      <c r="P27" s="1">
        <v>3</v>
      </c>
      <c r="AA27" s="1">
        <f>IF(P27=1,$O$3,IF(P27=2,$O$4,$O$5))</f>
        <v>0</v>
      </c>
    </row>
    <row r="28">
      <c r="A28" s="1" t="s">
        <v>510</v>
      </c>
      <c r="E28" s="27" t="s">
        <v>7039</v>
      </c>
    </row>
    <row r="29" ht="26">
      <c r="A29" s="1" t="s">
        <v>511</v>
      </c>
      <c r="E29" s="32" t="s">
        <v>12581</v>
      </c>
    </row>
    <row r="30">
      <c r="A30" s="1" t="s">
        <v>513</v>
      </c>
      <c r="E30" s="27" t="s">
        <v>514</v>
      </c>
    </row>
    <row r="31">
      <c r="A31" s="1" t="s">
        <v>504</v>
      </c>
      <c r="B31" s="1">
        <v>6</v>
      </c>
      <c r="C31" s="26" t="s">
        <v>5193</v>
      </c>
      <c r="D31" t="s">
        <v>506</v>
      </c>
      <c r="E31" s="27" t="s">
        <v>5194</v>
      </c>
      <c r="F31" s="28" t="s">
        <v>1553</v>
      </c>
      <c r="G31" s="29">
        <v>30</v>
      </c>
      <c r="H31" s="28">
        <v>0</v>
      </c>
      <c r="I31" s="30">
        <f>ROUND(G31*H31,P4)</f>
        <v>0</v>
      </c>
      <c r="L31" s="30">
        <v>0</v>
      </c>
      <c r="M31" s="24">
        <f>ROUND(G31*L31,P4)</f>
        <v>0</v>
      </c>
      <c r="N31" s="25" t="s">
        <v>509</v>
      </c>
      <c r="O31" s="31">
        <f>M31*AA31</f>
        <v>0</v>
      </c>
      <c r="P31" s="1">
        <v>3</v>
      </c>
      <c r="AA31" s="1">
        <f>IF(P31=1,$O$3,IF(P31=2,$O$4,$O$5))</f>
        <v>0</v>
      </c>
    </row>
    <row r="32">
      <c r="A32" s="1" t="s">
        <v>510</v>
      </c>
      <c r="E32" s="27" t="s">
        <v>7039</v>
      </c>
    </row>
    <row r="33" ht="26">
      <c r="A33" s="1" t="s">
        <v>511</v>
      </c>
      <c r="E33" s="32" t="s">
        <v>12581</v>
      </c>
    </row>
    <row r="34">
      <c r="A34" s="1" t="s">
        <v>513</v>
      </c>
      <c r="E34" s="27" t="s">
        <v>514</v>
      </c>
    </row>
    <row r="35" ht="13">
      <c r="A35" s="1" t="s">
        <v>501</v>
      </c>
      <c r="C35" s="22" t="s">
        <v>1253</v>
      </c>
      <c r="E35" s="23" t="s">
        <v>1254</v>
      </c>
      <c r="L35" s="24">
        <f>SUMIFS(L36:L75,A36:A75,"P")</f>
        <v>0</v>
      </c>
      <c r="M35" s="24">
        <f>SUMIFS(M36:M75,A36:A75,"P")</f>
        <v>0</v>
      </c>
      <c r="N35" s="25"/>
    </row>
    <row r="36" ht="25">
      <c r="A36" s="1" t="s">
        <v>504</v>
      </c>
      <c r="B36" s="1">
        <v>7</v>
      </c>
      <c r="C36" s="26" t="s">
        <v>1255</v>
      </c>
      <c r="D36" t="s">
        <v>506</v>
      </c>
      <c r="E36" s="27" t="s">
        <v>1256</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12237</v>
      </c>
    </row>
    <row r="38" ht="26">
      <c r="A38" s="1" t="s">
        <v>511</v>
      </c>
      <c r="E38" s="32" t="s">
        <v>12274</v>
      </c>
    </row>
    <row r="39">
      <c r="A39" s="1" t="s">
        <v>513</v>
      </c>
      <c r="E39" s="27" t="s">
        <v>514</v>
      </c>
    </row>
    <row r="40">
      <c r="A40" s="1" t="s">
        <v>504</v>
      </c>
      <c r="B40" s="1">
        <v>8</v>
      </c>
      <c r="C40" s="26" t="s">
        <v>575</v>
      </c>
      <c r="D40" t="s">
        <v>506</v>
      </c>
      <c r="E40" s="27" t="s">
        <v>576</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12237</v>
      </c>
    </row>
    <row r="42" ht="26">
      <c r="A42" s="1" t="s">
        <v>511</v>
      </c>
      <c r="E42" s="32" t="s">
        <v>6954</v>
      </c>
    </row>
    <row r="43">
      <c r="A43" s="1" t="s">
        <v>513</v>
      </c>
      <c r="E43" s="27" t="s">
        <v>514</v>
      </c>
    </row>
    <row r="44">
      <c r="A44" s="1" t="s">
        <v>504</v>
      </c>
      <c r="B44" s="1">
        <v>9</v>
      </c>
      <c r="C44" s="26" t="s">
        <v>577</v>
      </c>
      <c r="D44" t="s">
        <v>506</v>
      </c>
      <c r="E44" s="27" t="s">
        <v>578</v>
      </c>
      <c r="F44" s="28" t="s">
        <v>567</v>
      </c>
      <c r="G44" s="29">
        <v>1605</v>
      </c>
      <c r="H44" s="28">
        <v>0</v>
      </c>
      <c r="I44" s="30">
        <f>ROUND(G44*H44,P4)</f>
        <v>0</v>
      </c>
      <c r="L44" s="30">
        <v>0</v>
      </c>
      <c r="M44" s="24">
        <f>ROUND(G44*L44,P4)</f>
        <v>0</v>
      </c>
      <c r="N44" s="25" t="s">
        <v>509</v>
      </c>
      <c r="O44" s="31">
        <f>M44*AA44</f>
        <v>0</v>
      </c>
      <c r="P44" s="1">
        <v>3</v>
      </c>
      <c r="AA44" s="1">
        <f>IF(P44=1,$O$3,IF(P44=2,$O$4,$O$5))</f>
        <v>0</v>
      </c>
    </row>
    <row r="45">
      <c r="A45" s="1" t="s">
        <v>510</v>
      </c>
      <c r="E45" s="27" t="s">
        <v>12091</v>
      </c>
    </row>
    <row r="46" ht="26">
      <c r="A46" s="1" t="s">
        <v>511</v>
      </c>
      <c r="E46" s="32" t="s">
        <v>12582</v>
      </c>
    </row>
    <row r="47">
      <c r="A47" s="1" t="s">
        <v>513</v>
      </c>
      <c r="E47" s="27" t="s">
        <v>514</v>
      </c>
    </row>
    <row r="48">
      <c r="A48" s="1" t="s">
        <v>504</v>
      </c>
      <c r="B48" s="1">
        <v>10</v>
      </c>
      <c r="C48" s="26" t="s">
        <v>583</v>
      </c>
      <c r="D48" t="s">
        <v>506</v>
      </c>
      <c r="E48" s="27" t="s">
        <v>584</v>
      </c>
      <c r="F48" s="28" t="s">
        <v>567</v>
      </c>
      <c r="G48" s="29">
        <v>105</v>
      </c>
      <c r="H48" s="28">
        <v>0</v>
      </c>
      <c r="I48" s="30">
        <f>ROUND(G48*H48,P4)</f>
        <v>0</v>
      </c>
      <c r="L48" s="30">
        <v>0</v>
      </c>
      <c r="M48" s="24">
        <f>ROUND(G48*L48,P4)</f>
        <v>0</v>
      </c>
      <c r="N48" s="25" t="s">
        <v>509</v>
      </c>
      <c r="O48" s="31">
        <f>M48*AA48</f>
        <v>0</v>
      </c>
      <c r="P48" s="1">
        <v>3</v>
      </c>
      <c r="AA48" s="1">
        <f>IF(P48=1,$O$3,IF(P48=2,$O$4,$O$5))</f>
        <v>0</v>
      </c>
    </row>
    <row r="49">
      <c r="A49" s="1" t="s">
        <v>510</v>
      </c>
      <c r="E49" s="27" t="s">
        <v>6970</v>
      </c>
    </row>
    <row r="50" ht="26">
      <c r="A50" s="1" t="s">
        <v>511</v>
      </c>
      <c r="E50" s="32" t="s">
        <v>12583</v>
      </c>
    </row>
    <row r="51">
      <c r="A51" s="1" t="s">
        <v>513</v>
      </c>
      <c r="E51" s="27" t="s">
        <v>514</v>
      </c>
    </row>
    <row r="52">
      <c r="A52" s="1" t="s">
        <v>504</v>
      </c>
      <c r="B52" s="1">
        <v>11</v>
      </c>
      <c r="C52" s="26" t="s">
        <v>587</v>
      </c>
      <c r="D52" t="s">
        <v>506</v>
      </c>
      <c r="E52" s="27" t="s">
        <v>588</v>
      </c>
      <c r="F52" s="28" t="s">
        <v>567</v>
      </c>
      <c r="G52" s="29">
        <v>1710</v>
      </c>
      <c r="H52" s="28">
        <v>0</v>
      </c>
      <c r="I52" s="30">
        <f>ROUND(G52*H52,P4)</f>
        <v>0</v>
      </c>
      <c r="L52" s="30">
        <v>0</v>
      </c>
      <c r="M52" s="24">
        <f>ROUND(G52*L52,P4)</f>
        <v>0</v>
      </c>
      <c r="N52" s="25" t="s">
        <v>509</v>
      </c>
      <c r="O52" s="31">
        <f>M52*AA52</f>
        <v>0</v>
      </c>
      <c r="P52" s="1">
        <v>3</v>
      </c>
      <c r="AA52" s="1">
        <f>IF(P52=1,$O$3,IF(P52=2,$O$4,$O$5))</f>
        <v>0</v>
      </c>
    </row>
    <row r="53">
      <c r="A53" s="1" t="s">
        <v>510</v>
      </c>
      <c r="E53" s="27" t="s">
        <v>12096</v>
      </c>
    </row>
    <row r="54" ht="26">
      <c r="A54" s="1" t="s">
        <v>511</v>
      </c>
      <c r="E54" s="32" t="s">
        <v>12584</v>
      </c>
    </row>
    <row r="55">
      <c r="A55" s="1" t="s">
        <v>513</v>
      </c>
      <c r="E55" s="27" t="s">
        <v>514</v>
      </c>
    </row>
    <row r="56" ht="25">
      <c r="A56" s="1" t="s">
        <v>504</v>
      </c>
      <c r="B56" s="1">
        <v>12</v>
      </c>
      <c r="C56" s="26" t="s">
        <v>590</v>
      </c>
      <c r="D56" t="s">
        <v>506</v>
      </c>
      <c r="E56" s="27" t="s">
        <v>591</v>
      </c>
      <c r="F56" s="28" t="s">
        <v>567</v>
      </c>
      <c r="G56" s="29">
        <v>1710</v>
      </c>
      <c r="H56" s="28">
        <v>0</v>
      </c>
      <c r="I56" s="30">
        <f>ROUND(G56*H56,P4)</f>
        <v>0</v>
      </c>
      <c r="L56" s="30">
        <v>0</v>
      </c>
      <c r="M56" s="24">
        <f>ROUND(G56*L56,P4)</f>
        <v>0</v>
      </c>
      <c r="N56" s="25" t="s">
        <v>509</v>
      </c>
      <c r="O56" s="31">
        <f>M56*AA56</f>
        <v>0</v>
      </c>
      <c r="P56" s="1">
        <v>3</v>
      </c>
      <c r="AA56" s="1">
        <f>IF(P56=1,$O$3,IF(P56=2,$O$4,$O$5))</f>
        <v>0</v>
      </c>
    </row>
    <row r="57">
      <c r="A57" s="1" t="s">
        <v>510</v>
      </c>
      <c r="E57" s="27" t="s">
        <v>6973</v>
      </c>
    </row>
    <row r="58" ht="26">
      <c r="A58" s="1" t="s">
        <v>511</v>
      </c>
      <c r="E58" s="32" t="s">
        <v>12585</v>
      </c>
    </row>
    <row r="59">
      <c r="A59" s="1" t="s">
        <v>513</v>
      </c>
      <c r="E59" s="27" t="s">
        <v>514</v>
      </c>
    </row>
    <row r="60" ht="25">
      <c r="A60" s="1" t="s">
        <v>504</v>
      </c>
      <c r="B60" s="1">
        <v>13</v>
      </c>
      <c r="C60" s="26" t="s">
        <v>12099</v>
      </c>
      <c r="D60" t="s">
        <v>506</v>
      </c>
      <c r="E60" s="27" t="s">
        <v>12100</v>
      </c>
      <c r="F60" s="28" t="s">
        <v>567</v>
      </c>
      <c r="G60" s="29">
        <v>5</v>
      </c>
      <c r="H60" s="28">
        <v>0</v>
      </c>
      <c r="I60" s="30">
        <f>ROUND(G60*H60,P4)</f>
        <v>0</v>
      </c>
      <c r="L60" s="30">
        <v>0</v>
      </c>
      <c r="M60" s="24">
        <f>ROUND(G60*L60,P4)</f>
        <v>0</v>
      </c>
      <c r="N60" s="25" t="s">
        <v>509</v>
      </c>
      <c r="O60" s="31">
        <f>M60*AA60</f>
        <v>0</v>
      </c>
      <c r="P60" s="1">
        <v>3</v>
      </c>
      <c r="AA60" s="1">
        <f>IF(P60=1,$O$3,IF(P60=2,$O$4,$O$5))</f>
        <v>0</v>
      </c>
    </row>
    <row r="61">
      <c r="A61" s="1" t="s">
        <v>510</v>
      </c>
      <c r="E61" s="27" t="s">
        <v>12091</v>
      </c>
    </row>
    <row r="62" ht="26">
      <c r="A62" s="1" t="s">
        <v>511</v>
      </c>
      <c r="E62" s="32" t="s">
        <v>12586</v>
      </c>
    </row>
    <row r="63">
      <c r="A63" s="1" t="s">
        <v>513</v>
      </c>
      <c r="E63" s="27" t="s">
        <v>514</v>
      </c>
    </row>
    <row r="64" ht="25">
      <c r="A64" s="1" t="s">
        <v>504</v>
      </c>
      <c r="B64" s="1">
        <v>14</v>
      </c>
      <c r="C64" s="26" t="s">
        <v>2336</v>
      </c>
      <c r="D64" t="s">
        <v>506</v>
      </c>
      <c r="E64" s="27" t="s">
        <v>2337</v>
      </c>
      <c r="F64" s="28" t="s">
        <v>567</v>
      </c>
      <c r="G64" s="29">
        <v>33</v>
      </c>
      <c r="H64" s="28">
        <v>0</v>
      </c>
      <c r="I64" s="30">
        <f>ROUND(G64*H64,P4)</f>
        <v>0</v>
      </c>
      <c r="L64" s="30">
        <v>0</v>
      </c>
      <c r="M64" s="24">
        <f>ROUND(G64*L64,P4)</f>
        <v>0</v>
      </c>
      <c r="N64" s="25" t="s">
        <v>509</v>
      </c>
      <c r="O64" s="31">
        <f>M64*AA64</f>
        <v>0</v>
      </c>
      <c r="P64" s="1">
        <v>3</v>
      </c>
      <c r="AA64" s="1">
        <f>IF(P64=1,$O$3,IF(P64=2,$O$4,$O$5))</f>
        <v>0</v>
      </c>
    </row>
    <row r="65">
      <c r="A65" s="1" t="s">
        <v>510</v>
      </c>
      <c r="E65" s="27" t="s">
        <v>6970</v>
      </c>
    </row>
    <row r="66" ht="26">
      <c r="A66" s="1" t="s">
        <v>511</v>
      </c>
      <c r="E66" s="32" t="s">
        <v>12587</v>
      </c>
    </row>
    <row r="67">
      <c r="A67" s="1" t="s">
        <v>513</v>
      </c>
      <c r="E67" s="27" t="s">
        <v>514</v>
      </c>
    </row>
    <row r="68">
      <c r="A68" s="1" t="s">
        <v>504</v>
      </c>
      <c r="B68" s="1">
        <v>15</v>
      </c>
      <c r="C68" s="26" t="s">
        <v>12245</v>
      </c>
      <c r="D68" t="s">
        <v>506</v>
      </c>
      <c r="E68" s="27" t="s">
        <v>12246</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12247</v>
      </c>
    </row>
    <row r="70" ht="26">
      <c r="A70" s="1" t="s">
        <v>511</v>
      </c>
      <c r="E70" s="32" t="s">
        <v>12588</v>
      </c>
    </row>
    <row r="71">
      <c r="A71" s="1" t="s">
        <v>513</v>
      </c>
      <c r="E71" s="27" t="s">
        <v>514</v>
      </c>
    </row>
    <row r="72" ht="25">
      <c r="A72" s="1" t="s">
        <v>504</v>
      </c>
      <c r="B72" s="1">
        <v>16</v>
      </c>
      <c r="C72" s="26" t="s">
        <v>1269</v>
      </c>
      <c r="D72" t="s">
        <v>506</v>
      </c>
      <c r="E72" s="27" t="s">
        <v>1270</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6975</v>
      </c>
    </row>
    <row r="74" ht="26">
      <c r="A74" s="1" t="s">
        <v>511</v>
      </c>
      <c r="E74" s="32" t="s">
        <v>12104</v>
      </c>
    </row>
    <row r="75">
      <c r="A75" s="1" t="s">
        <v>513</v>
      </c>
      <c r="E75" s="27" t="s">
        <v>514</v>
      </c>
    </row>
    <row r="76" ht="13">
      <c r="A76" s="1" t="s">
        <v>501</v>
      </c>
      <c r="C76" s="22" t="s">
        <v>2015</v>
      </c>
      <c r="E76" s="23" t="s">
        <v>6922</v>
      </c>
      <c r="L76" s="24">
        <f>SUMIFS(L77:L168,A77:A168,"P")</f>
        <v>0</v>
      </c>
      <c r="M76" s="24">
        <f>SUMIFS(M77:M168,A77:A168,"P")</f>
        <v>0</v>
      </c>
      <c r="N76" s="25"/>
    </row>
    <row r="77">
      <c r="A77" s="1" t="s">
        <v>504</v>
      </c>
      <c r="B77" s="1">
        <v>17</v>
      </c>
      <c r="C77" s="26" t="s">
        <v>2180</v>
      </c>
      <c r="D77" t="s">
        <v>506</v>
      </c>
      <c r="E77" s="27" t="s">
        <v>2181</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6927</v>
      </c>
    </row>
    <row r="79" ht="26">
      <c r="A79" s="1" t="s">
        <v>511</v>
      </c>
      <c r="E79" s="32" t="s">
        <v>12248</v>
      </c>
    </row>
    <row r="80">
      <c r="A80" s="1" t="s">
        <v>513</v>
      </c>
      <c r="E80" s="27" t="s">
        <v>514</v>
      </c>
    </row>
    <row r="81">
      <c r="A81" s="1" t="s">
        <v>504</v>
      </c>
      <c r="B81" s="1">
        <v>18</v>
      </c>
      <c r="C81" s="26" t="s">
        <v>596</v>
      </c>
      <c r="D81" t="s">
        <v>506</v>
      </c>
      <c r="E81" s="27" t="s">
        <v>597</v>
      </c>
      <c r="F81" s="28" t="s">
        <v>567</v>
      </c>
      <c r="G81" s="29">
        <v>80</v>
      </c>
      <c r="H81" s="28">
        <v>0</v>
      </c>
      <c r="I81" s="30">
        <f>ROUND(G81*H81,P4)</f>
        <v>0</v>
      </c>
      <c r="L81" s="30">
        <v>0</v>
      </c>
      <c r="M81" s="24">
        <f>ROUND(G81*L81,P4)</f>
        <v>0</v>
      </c>
      <c r="N81" s="25" t="s">
        <v>509</v>
      </c>
      <c r="O81" s="31">
        <f>M81*AA81</f>
        <v>0</v>
      </c>
      <c r="P81" s="1">
        <v>3</v>
      </c>
      <c r="AA81" s="1">
        <f>IF(P81=1,$O$3,IF(P81=2,$O$4,$O$5))</f>
        <v>0</v>
      </c>
    </row>
    <row r="82">
      <c r="A82" s="1" t="s">
        <v>510</v>
      </c>
      <c r="E82" s="27" t="s">
        <v>6929</v>
      </c>
    </row>
    <row r="83" ht="26">
      <c r="A83" s="1" t="s">
        <v>511</v>
      </c>
      <c r="E83" s="32" t="s">
        <v>12249</v>
      </c>
    </row>
    <row r="84">
      <c r="A84" s="1" t="s">
        <v>513</v>
      </c>
      <c r="E84" s="27" t="s">
        <v>514</v>
      </c>
    </row>
    <row r="85">
      <c r="A85" s="1" t="s">
        <v>504</v>
      </c>
      <c r="B85" s="1">
        <v>19</v>
      </c>
      <c r="C85" s="26" t="s">
        <v>2597</v>
      </c>
      <c r="D85" t="s">
        <v>506</v>
      </c>
      <c r="E85" s="27" t="s">
        <v>2598</v>
      </c>
      <c r="F85" s="28" t="s">
        <v>567</v>
      </c>
      <c r="G85" s="29">
        <v>20</v>
      </c>
      <c r="H85" s="28">
        <v>0</v>
      </c>
      <c r="I85" s="30">
        <f>ROUND(G85*H85,P4)</f>
        <v>0</v>
      </c>
      <c r="L85" s="30">
        <v>0</v>
      </c>
      <c r="M85" s="24">
        <f>ROUND(G85*L85,P4)</f>
        <v>0</v>
      </c>
      <c r="N85" s="25" t="s">
        <v>509</v>
      </c>
      <c r="O85" s="31">
        <f>M85*AA85</f>
        <v>0</v>
      </c>
      <c r="P85" s="1">
        <v>3</v>
      </c>
      <c r="AA85" s="1">
        <f>IF(P85=1,$O$3,IF(P85=2,$O$4,$O$5))</f>
        <v>0</v>
      </c>
    </row>
    <row r="86">
      <c r="A86" s="1" t="s">
        <v>510</v>
      </c>
      <c r="E86" s="27" t="s">
        <v>6929</v>
      </c>
    </row>
    <row r="87" ht="26">
      <c r="A87" s="1" t="s">
        <v>511</v>
      </c>
      <c r="E87" s="32" t="s">
        <v>12571</v>
      </c>
    </row>
    <row r="88">
      <c r="A88" s="1" t="s">
        <v>513</v>
      </c>
      <c r="E88" s="27" t="s">
        <v>514</v>
      </c>
    </row>
    <row r="89">
      <c r="A89" s="1" t="s">
        <v>504</v>
      </c>
      <c r="B89" s="1">
        <v>20</v>
      </c>
      <c r="C89" s="26" t="s">
        <v>12250</v>
      </c>
      <c r="D89" t="s">
        <v>506</v>
      </c>
      <c r="E89" s="27" t="s">
        <v>12251</v>
      </c>
      <c r="F89" s="28" t="s">
        <v>567</v>
      </c>
      <c r="G89" s="29">
        <v>12278</v>
      </c>
      <c r="H89" s="28">
        <v>0</v>
      </c>
      <c r="I89" s="30">
        <f>ROUND(G89*H89,P4)</f>
        <v>0</v>
      </c>
      <c r="L89" s="30">
        <v>0</v>
      </c>
      <c r="M89" s="24">
        <f>ROUND(G89*L89,P4)</f>
        <v>0</v>
      </c>
      <c r="N89" s="25" t="s">
        <v>509</v>
      </c>
      <c r="O89" s="31">
        <f>M89*AA89</f>
        <v>0</v>
      </c>
      <c r="P89" s="1">
        <v>3</v>
      </c>
      <c r="AA89" s="1">
        <f>IF(P89=1,$O$3,IF(P89=2,$O$4,$O$5))</f>
        <v>0</v>
      </c>
    </row>
    <row r="90">
      <c r="A90" s="1" t="s">
        <v>510</v>
      </c>
      <c r="E90" s="27" t="s">
        <v>6929</v>
      </c>
    </row>
    <row r="91" ht="26">
      <c r="A91" s="1" t="s">
        <v>511</v>
      </c>
      <c r="E91" s="32" t="s">
        <v>12589</v>
      </c>
    </row>
    <row r="92">
      <c r="A92" s="1" t="s">
        <v>513</v>
      </c>
      <c r="E92" s="27" t="s">
        <v>514</v>
      </c>
    </row>
    <row r="93">
      <c r="A93" s="1" t="s">
        <v>504</v>
      </c>
      <c r="B93" s="1">
        <v>21</v>
      </c>
      <c r="C93" s="26" t="s">
        <v>2599</v>
      </c>
      <c r="D93" t="s">
        <v>506</v>
      </c>
      <c r="E93" s="27" t="s">
        <v>2600</v>
      </c>
      <c r="F93" s="28" t="s">
        <v>567</v>
      </c>
      <c r="G93" s="29">
        <v>40</v>
      </c>
      <c r="H93" s="28">
        <v>0</v>
      </c>
      <c r="I93" s="30">
        <f>ROUND(G93*H93,P4)</f>
        <v>0</v>
      </c>
      <c r="L93" s="30">
        <v>0</v>
      </c>
      <c r="M93" s="24">
        <f>ROUND(G93*L93,P4)</f>
        <v>0</v>
      </c>
      <c r="N93" s="25" t="s">
        <v>509</v>
      </c>
      <c r="O93" s="31">
        <f>M93*AA93</f>
        <v>0</v>
      </c>
      <c r="P93" s="1">
        <v>3</v>
      </c>
      <c r="AA93" s="1">
        <f>IF(P93=1,$O$3,IF(P93=2,$O$4,$O$5))</f>
        <v>0</v>
      </c>
    </row>
    <row r="94">
      <c r="A94" s="1" t="s">
        <v>510</v>
      </c>
      <c r="E94" s="27" t="s">
        <v>6929</v>
      </c>
    </row>
    <row r="95" ht="26">
      <c r="A95" s="1" t="s">
        <v>511</v>
      </c>
      <c r="E95" s="32" t="s">
        <v>12590</v>
      </c>
    </row>
    <row r="96">
      <c r="A96" s="1" t="s">
        <v>513</v>
      </c>
      <c r="E96" s="27" t="s">
        <v>514</v>
      </c>
    </row>
    <row r="97">
      <c r="A97" s="1" t="s">
        <v>504</v>
      </c>
      <c r="B97" s="1">
        <v>22</v>
      </c>
      <c r="C97" s="26" t="s">
        <v>2025</v>
      </c>
      <c r="D97" t="s">
        <v>506</v>
      </c>
      <c r="E97" s="27" t="s">
        <v>2026</v>
      </c>
      <c r="F97" s="28" t="s">
        <v>567</v>
      </c>
      <c r="G97" s="29">
        <v>30</v>
      </c>
      <c r="H97" s="28">
        <v>0</v>
      </c>
      <c r="I97" s="30">
        <f>ROUND(G97*H97,P4)</f>
        <v>0</v>
      </c>
      <c r="L97" s="30">
        <v>0</v>
      </c>
      <c r="M97" s="24">
        <f>ROUND(G97*L97,P4)</f>
        <v>0</v>
      </c>
      <c r="N97" s="25" t="s">
        <v>509</v>
      </c>
      <c r="O97" s="31">
        <f>M97*AA97</f>
        <v>0</v>
      </c>
      <c r="P97" s="1">
        <v>3</v>
      </c>
      <c r="AA97" s="1">
        <f>IF(P97=1,$O$3,IF(P97=2,$O$4,$O$5))</f>
        <v>0</v>
      </c>
    </row>
    <row r="98">
      <c r="A98" s="1" t="s">
        <v>510</v>
      </c>
      <c r="E98" s="27" t="s">
        <v>6929</v>
      </c>
    </row>
    <row r="99" ht="26">
      <c r="A99" s="1" t="s">
        <v>511</v>
      </c>
      <c r="E99" s="32" t="s">
        <v>12130</v>
      </c>
    </row>
    <row r="100">
      <c r="A100" s="1" t="s">
        <v>513</v>
      </c>
      <c r="E100" s="27" t="s">
        <v>514</v>
      </c>
    </row>
    <row r="101" ht="25">
      <c r="A101" s="1" t="s">
        <v>504</v>
      </c>
      <c r="B101" s="1">
        <v>23</v>
      </c>
      <c r="C101" s="26" t="s">
        <v>2027</v>
      </c>
      <c r="D101" t="s">
        <v>506</v>
      </c>
      <c r="E101" s="27" t="s">
        <v>2028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6984</v>
      </c>
    </row>
    <row r="103" ht="26">
      <c r="A103" s="1" t="s">
        <v>511</v>
      </c>
      <c r="E103" s="32" t="s">
        <v>12141</v>
      </c>
    </row>
    <row r="104">
      <c r="A104" s="1" t="s">
        <v>513</v>
      </c>
      <c r="E104" s="27" t="s">
        <v>514</v>
      </c>
    </row>
    <row r="105" ht="25">
      <c r="A105" s="1" t="s">
        <v>504</v>
      </c>
      <c r="B105" s="1">
        <v>24</v>
      </c>
      <c r="C105" s="26" t="s">
        <v>610</v>
      </c>
      <c r="D105" t="s">
        <v>506</v>
      </c>
      <c r="E105" s="27" t="s">
        <v>611</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6984</v>
      </c>
    </row>
    <row r="107" ht="26">
      <c r="A107" s="1" t="s">
        <v>511</v>
      </c>
      <c r="E107" s="32" t="s">
        <v>6986</v>
      </c>
    </row>
    <row r="108">
      <c r="A108" s="1" t="s">
        <v>513</v>
      </c>
      <c r="E108" s="27" t="s">
        <v>514</v>
      </c>
    </row>
    <row r="109" ht="25">
      <c r="A109" s="1" t="s">
        <v>504</v>
      </c>
      <c r="B109" s="1">
        <v>25</v>
      </c>
      <c r="C109" s="26" t="s">
        <v>2609</v>
      </c>
      <c r="D109" t="s">
        <v>506</v>
      </c>
      <c r="E109" s="27" t="s">
        <v>2610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6984</v>
      </c>
    </row>
    <row r="111" ht="26">
      <c r="A111" s="1" t="s">
        <v>511</v>
      </c>
      <c r="E111" s="32" t="s">
        <v>6985</v>
      </c>
    </row>
    <row r="112">
      <c r="A112" s="1" t="s">
        <v>513</v>
      </c>
      <c r="E112" s="27" t="s">
        <v>514</v>
      </c>
    </row>
    <row r="113" ht="25">
      <c r="A113" s="1" t="s">
        <v>504</v>
      </c>
      <c r="B113" s="1">
        <v>26</v>
      </c>
      <c r="C113" s="26" t="s">
        <v>12254</v>
      </c>
      <c r="D113" t="s">
        <v>506</v>
      </c>
      <c r="E113" s="27" t="s">
        <v>12255</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6984</v>
      </c>
    </row>
    <row r="115" ht="26">
      <c r="A115" s="1" t="s">
        <v>511</v>
      </c>
      <c r="E115" s="32" t="s">
        <v>7133</v>
      </c>
    </row>
    <row r="116">
      <c r="A116" s="1" t="s">
        <v>513</v>
      </c>
      <c r="E116" s="27" t="s">
        <v>514</v>
      </c>
    </row>
    <row r="117" ht="25">
      <c r="A117" s="1" t="s">
        <v>504</v>
      </c>
      <c r="B117" s="1">
        <v>27</v>
      </c>
      <c r="C117" s="26" t="s">
        <v>2031</v>
      </c>
      <c r="D117" t="s">
        <v>506</v>
      </c>
      <c r="E117" s="27" t="s">
        <v>2032</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6984</v>
      </c>
    </row>
    <row r="119" ht="26">
      <c r="A119" s="1" t="s">
        <v>511</v>
      </c>
      <c r="E119" s="32" t="s">
        <v>12591</v>
      </c>
    </row>
    <row r="120">
      <c r="A120" s="1" t="s">
        <v>513</v>
      </c>
      <c r="E120" s="27" t="s">
        <v>514</v>
      </c>
    </row>
    <row r="121">
      <c r="A121" s="1" t="s">
        <v>504</v>
      </c>
      <c r="B121" s="1">
        <v>28</v>
      </c>
      <c r="C121" s="26" t="s">
        <v>2355</v>
      </c>
      <c r="D121" t="s">
        <v>506</v>
      </c>
      <c r="E121" s="27" t="s">
        <v>2356</v>
      </c>
      <c r="F121" s="28" t="s">
        <v>567</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6935</v>
      </c>
    </row>
    <row r="123" ht="26">
      <c r="A123" s="1" t="s">
        <v>511</v>
      </c>
      <c r="E123" s="32" t="s">
        <v>12592</v>
      </c>
    </row>
    <row r="124">
      <c r="A124" s="1" t="s">
        <v>513</v>
      </c>
      <c r="E124" s="27" t="s">
        <v>514</v>
      </c>
    </row>
    <row r="125">
      <c r="A125" s="1" t="s">
        <v>504</v>
      </c>
      <c r="B125" s="1">
        <v>29</v>
      </c>
      <c r="C125" s="26" t="s">
        <v>2357</v>
      </c>
      <c r="D125" t="s">
        <v>506</v>
      </c>
      <c r="E125" s="27" t="s">
        <v>2358</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6937</v>
      </c>
    </row>
    <row r="127" ht="26">
      <c r="A127" s="1" t="s">
        <v>511</v>
      </c>
      <c r="E127" s="32" t="s">
        <v>12593</v>
      </c>
    </row>
    <row r="128">
      <c r="A128" s="1" t="s">
        <v>513</v>
      </c>
      <c r="E128" s="27" t="s">
        <v>514</v>
      </c>
    </row>
    <row r="129" ht="25">
      <c r="A129" s="1" t="s">
        <v>504</v>
      </c>
      <c r="B129" s="1">
        <v>30</v>
      </c>
      <c r="C129" s="26" t="s">
        <v>12258</v>
      </c>
      <c r="D129" t="s">
        <v>506</v>
      </c>
      <c r="E129" s="27" t="s">
        <v>12259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12116</v>
      </c>
    </row>
    <row r="131" ht="26">
      <c r="A131" s="1" t="s">
        <v>511</v>
      </c>
      <c r="E131" s="32" t="s">
        <v>6938</v>
      </c>
    </row>
    <row r="132">
      <c r="A132" s="1" t="s">
        <v>513</v>
      </c>
      <c r="E132" s="27" t="s">
        <v>514</v>
      </c>
    </row>
    <row r="133" ht="37.5">
      <c r="A133" s="1" t="s">
        <v>504</v>
      </c>
      <c r="B133" s="1">
        <v>31</v>
      </c>
      <c r="C133" s="26" t="s">
        <v>12260</v>
      </c>
      <c r="D133" t="s">
        <v>506</v>
      </c>
      <c r="E133" s="27" t="s">
        <v>12261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12262</v>
      </c>
      <c r="D137" t="s">
        <v>506</v>
      </c>
      <c r="E137" s="27" t="s">
        <v>12263</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12264</v>
      </c>
      <c r="D141" t="s">
        <v>506</v>
      </c>
      <c r="E141" s="27" t="s">
        <v>12265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37.5">
      <c r="A145" s="1" t="s">
        <v>504</v>
      </c>
      <c r="B145" s="1">
        <v>34</v>
      </c>
      <c r="C145" s="26" t="s">
        <v>12266</v>
      </c>
      <c r="D145" t="s">
        <v>506</v>
      </c>
      <c r="E145" s="27" t="s">
        <v>12267</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37.5">
      <c r="A149" s="1" t="s">
        <v>504</v>
      </c>
      <c r="B149" s="1">
        <v>35</v>
      </c>
      <c r="C149" s="26" t="s">
        <v>12268</v>
      </c>
      <c r="D149" t="s">
        <v>506</v>
      </c>
      <c r="E149" s="27" t="s">
        <v>12269</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12116</v>
      </c>
    </row>
    <row r="151" ht="26">
      <c r="A151" s="1" t="s">
        <v>511</v>
      </c>
      <c r="E151" s="32" t="s">
        <v>6938</v>
      </c>
    </row>
    <row r="152">
      <c r="A152" s="1" t="s">
        <v>513</v>
      </c>
      <c r="E152" s="27" t="s">
        <v>514</v>
      </c>
    </row>
    <row r="153" ht="25">
      <c r="A153" s="1" t="s">
        <v>504</v>
      </c>
      <c r="B153" s="1">
        <v>36</v>
      </c>
      <c r="C153" s="26" t="s">
        <v>12270</v>
      </c>
      <c r="D153" t="s">
        <v>506</v>
      </c>
      <c r="E153" s="27" t="s">
        <v>12271</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12272</v>
      </c>
    </row>
    <row r="155" ht="26">
      <c r="A155" s="1" t="s">
        <v>511</v>
      </c>
      <c r="E155" s="32" t="s">
        <v>12141</v>
      </c>
    </row>
    <row r="156">
      <c r="A156" s="1" t="s">
        <v>513</v>
      </c>
      <c r="E156" s="27" t="s">
        <v>514</v>
      </c>
    </row>
    <row r="157">
      <c r="A157" s="1" t="s">
        <v>504</v>
      </c>
      <c r="B157" s="1">
        <v>37</v>
      </c>
      <c r="C157" s="26" t="s">
        <v>2500</v>
      </c>
      <c r="D157" t="s">
        <v>506</v>
      </c>
      <c r="E157" s="27" t="s">
        <v>2501</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7068</v>
      </c>
    </row>
    <row r="159" ht="26">
      <c r="A159" s="1" t="s">
        <v>511</v>
      </c>
      <c r="E159" s="32" t="s">
        <v>12594</v>
      </c>
    </row>
    <row r="160">
      <c r="A160" s="1" t="s">
        <v>513</v>
      </c>
      <c r="E160" s="27" t="s">
        <v>514</v>
      </c>
    </row>
    <row r="161">
      <c r="A161" s="1" t="s">
        <v>504</v>
      </c>
      <c r="B161" s="1">
        <v>38</v>
      </c>
      <c r="C161" s="26" t="s">
        <v>12595</v>
      </c>
      <c r="D161" t="s">
        <v>506</v>
      </c>
      <c r="E161" s="27" t="s">
        <v>12596</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12597</v>
      </c>
    </row>
    <row r="163" ht="26">
      <c r="A163" s="1" t="s">
        <v>511</v>
      </c>
      <c r="E163" s="32" t="s">
        <v>12598</v>
      </c>
    </row>
    <row r="164">
      <c r="A164" s="1" t="s">
        <v>513</v>
      </c>
      <c r="E164" s="27" t="s">
        <v>514</v>
      </c>
    </row>
    <row r="165">
      <c r="A165" s="1" t="s">
        <v>504</v>
      </c>
      <c r="B165" s="1">
        <v>39</v>
      </c>
      <c r="C165" s="26" t="s">
        <v>12599</v>
      </c>
      <c r="D165" t="s">
        <v>506</v>
      </c>
      <c r="E165" s="27" t="s">
        <v>12600</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12601</v>
      </c>
    </row>
    <row r="167" ht="26">
      <c r="A167" s="1" t="s">
        <v>511</v>
      </c>
      <c r="E167" s="32" t="s">
        <v>12598</v>
      </c>
    </row>
    <row r="168">
      <c r="A168" s="1" t="s">
        <v>513</v>
      </c>
      <c r="E168" s="27" t="s">
        <v>514</v>
      </c>
    </row>
    <row r="169" ht="13">
      <c r="A169" s="1" t="s">
        <v>501</v>
      </c>
      <c r="C169" s="22" t="s">
        <v>2664</v>
      </c>
      <c r="E169" s="23" t="s">
        <v>2665</v>
      </c>
      <c r="L169" s="24">
        <f>SUMIFS(L170:L193,A170:A193,"P")</f>
        <v>0</v>
      </c>
      <c r="M169" s="24">
        <f>SUMIFS(M170:M193,A170:A193,"P")</f>
        <v>0</v>
      </c>
      <c r="N169" s="25"/>
    </row>
    <row r="170" ht="25">
      <c r="A170" s="1" t="s">
        <v>504</v>
      </c>
      <c r="B170" s="1">
        <v>40</v>
      </c>
      <c r="C170" s="26" t="s">
        <v>2033</v>
      </c>
      <c r="D170" t="s">
        <v>506</v>
      </c>
      <c r="E170" s="27" t="s">
        <v>2034</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6950</v>
      </c>
    </row>
    <row r="172" ht="26">
      <c r="A172" s="1" t="s">
        <v>511</v>
      </c>
      <c r="E172" s="32" t="s">
        <v>6951</v>
      </c>
    </row>
    <row r="173">
      <c r="A173" s="1" t="s">
        <v>513</v>
      </c>
      <c r="E173" s="27" t="s">
        <v>514</v>
      </c>
    </row>
    <row r="174" ht="37.5">
      <c r="A174" s="1" t="s">
        <v>504</v>
      </c>
      <c r="B174" s="1">
        <v>41</v>
      </c>
      <c r="C174" s="26" t="s">
        <v>2035</v>
      </c>
      <c r="D174" t="s">
        <v>506</v>
      </c>
      <c r="E174" s="27" t="s">
        <v>2036</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6950</v>
      </c>
    </row>
    <row r="176" ht="26">
      <c r="A176" s="1" t="s">
        <v>511</v>
      </c>
      <c r="E176" s="32" t="s">
        <v>12602</v>
      </c>
    </row>
    <row r="177">
      <c r="A177" s="1" t="s">
        <v>513</v>
      </c>
      <c r="E177" s="27" t="s">
        <v>514</v>
      </c>
    </row>
    <row r="178" ht="25">
      <c r="A178" s="1" t="s">
        <v>504</v>
      </c>
      <c r="B178" s="1">
        <v>42</v>
      </c>
      <c r="C178" s="26" t="s">
        <v>2038</v>
      </c>
      <c r="D178" t="s">
        <v>506</v>
      </c>
      <c r="E178" s="27" t="s">
        <v>2039</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6952</v>
      </c>
    </row>
    <row r="180" ht="26">
      <c r="A180" s="1" t="s">
        <v>511</v>
      </c>
      <c r="E180" s="32" t="s">
        <v>6951</v>
      </c>
    </row>
    <row r="181">
      <c r="A181" s="1" t="s">
        <v>513</v>
      </c>
      <c r="E181" s="27" t="s">
        <v>514</v>
      </c>
    </row>
    <row r="182">
      <c r="A182" s="1" t="s">
        <v>504</v>
      </c>
      <c r="B182" s="1">
        <v>43</v>
      </c>
      <c r="C182" s="26" t="s">
        <v>2040</v>
      </c>
      <c r="D182" t="s">
        <v>506</v>
      </c>
      <c r="E182" s="27" t="s">
        <v>2041</v>
      </c>
      <c r="F182" s="28" t="s">
        <v>540</v>
      </c>
      <c r="G182" s="29">
        <v>250</v>
      </c>
      <c r="H182" s="28">
        <v>0</v>
      </c>
      <c r="I182" s="30">
        <f>ROUND(G182*H182,P4)</f>
        <v>0</v>
      </c>
      <c r="L182" s="30">
        <v>0</v>
      </c>
      <c r="M182" s="24">
        <f>ROUND(G182*L182,P4)</f>
        <v>0</v>
      </c>
      <c r="N182" s="25" t="s">
        <v>509</v>
      </c>
      <c r="O182" s="31">
        <f>M182*AA182</f>
        <v>0</v>
      </c>
      <c r="P182" s="1">
        <v>3</v>
      </c>
      <c r="AA182" s="1">
        <f>IF(P182=1,$O$3,IF(P182=2,$O$4,$O$5))</f>
        <v>0</v>
      </c>
    </row>
    <row r="183" ht="25">
      <c r="A183" s="1" t="s">
        <v>510</v>
      </c>
      <c r="E183" s="27" t="s">
        <v>6953</v>
      </c>
    </row>
    <row r="184" ht="26">
      <c r="A184" s="1" t="s">
        <v>511</v>
      </c>
      <c r="E184" s="32" t="s">
        <v>12603</v>
      </c>
    </row>
    <row r="185">
      <c r="A185" s="1" t="s">
        <v>513</v>
      </c>
      <c r="E185" s="27" t="s">
        <v>514</v>
      </c>
    </row>
    <row r="186">
      <c r="A186" s="1" t="s">
        <v>504</v>
      </c>
      <c r="B186" s="1">
        <v>44</v>
      </c>
      <c r="C186" s="26" t="s">
        <v>2376</v>
      </c>
      <c r="D186" t="s">
        <v>506</v>
      </c>
      <c r="E186" s="27" t="s">
        <v>2377</v>
      </c>
      <c r="F186" s="28" t="s">
        <v>540</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12275</v>
      </c>
    </row>
    <row r="188" ht="26">
      <c r="A188" s="1" t="s">
        <v>511</v>
      </c>
      <c r="E188" s="32" t="s">
        <v>12209</v>
      </c>
    </row>
    <row r="189">
      <c r="A189" s="1" t="s">
        <v>513</v>
      </c>
      <c r="E189" s="27" t="s">
        <v>514</v>
      </c>
    </row>
    <row r="190">
      <c r="A190" s="1" t="s">
        <v>504</v>
      </c>
      <c r="B190" s="1">
        <v>45</v>
      </c>
      <c r="C190" s="26" t="s">
        <v>2042</v>
      </c>
      <c r="D190" t="s">
        <v>506</v>
      </c>
      <c r="E190" s="27" t="s">
        <v>2043</v>
      </c>
      <c r="F190" s="28" t="s">
        <v>540</v>
      </c>
      <c r="G190" s="29">
        <v>32</v>
      </c>
      <c r="H190" s="28">
        <v>0</v>
      </c>
      <c r="I190" s="30">
        <f>ROUND(G190*H190,P4)</f>
        <v>0</v>
      </c>
      <c r="L190" s="30">
        <v>0</v>
      </c>
      <c r="M190" s="24">
        <f>ROUND(G190*L190,P4)</f>
        <v>0</v>
      </c>
      <c r="N190" s="25" t="s">
        <v>509</v>
      </c>
      <c r="O190" s="31">
        <f>M190*AA190</f>
        <v>0</v>
      </c>
      <c r="P190" s="1">
        <v>3</v>
      </c>
      <c r="AA190" s="1">
        <f>IF(P190=1,$O$3,IF(P190=2,$O$4,$O$5))</f>
        <v>0</v>
      </c>
    </row>
    <row r="191" ht="25">
      <c r="A191" s="1" t="s">
        <v>510</v>
      </c>
      <c r="E191" s="27" t="s">
        <v>12276</v>
      </c>
    </row>
    <row r="192" ht="26">
      <c r="A192" s="1" t="s">
        <v>511</v>
      </c>
      <c r="E192" s="32" t="s">
        <v>12558</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12604</v>
      </c>
      <c r="E8" s="23" t="s">
        <v>445</v>
      </c>
      <c r="L8" s="24">
        <f>L9</f>
        <v>0</v>
      </c>
      <c r="M8" s="24">
        <f>M9</f>
        <v>0</v>
      </c>
      <c r="N8" s="25"/>
    </row>
    <row r="9" ht="13">
      <c r="A9" s="1" t="s">
        <v>501</v>
      </c>
      <c r="C9" s="22" t="s">
        <v>2015</v>
      </c>
      <c r="E9" s="23" t="s">
        <v>2016</v>
      </c>
      <c r="L9" s="24">
        <f>SUMIFS(L10:L41,A10:A41,"P")</f>
        <v>0</v>
      </c>
      <c r="M9" s="24">
        <f>SUMIFS(M10:M41,A10:A41,"P")</f>
        <v>0</v>
      </c>
      <c r="N9" s="25"/>
    </row>
    <row r="10" ht="25">
      <c r="A10" s="1" t="s">
        <v>504</v>
      </c>
      <c r="B10" s="1">
        <v>1</v>
      </c>
      <c r="C10" s="26" t="s">
        <v>12605</v>
      </c>
      <c r="D10" t="s">
        <v>506</v>
      </c>
      <c r="E10" s="27" t="s">
        <v>12606</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12607</v>
      </c>
    </row>
    <row r="13">
      <c r="A13" s="1" t="s">
        <v>513</v>
      </c>
      <c r="E13" s="27" t="s">
        <v>514</v>
      </c>
    </row>
    <row r="14">
      <c r="A14" s="1" t="s">
        <v>504</v>
      </c>
      <c r="B14" s="1">
        <v>2</v>
      </c>
      <c r="C14" s="26" t="s">
        <v>12608</v>
      </c>
      <c r="D14" t="s">
        <v>506</v>
      </c>
      <c r="E14" s="27" t="s">
        <v>12609</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12610</v>
      </c>
    </row>
    <row r="17">
      <c r="A17" s="1" t="s">
        <v>513</v>
      </c>
      <c r="E17" s="27" t="s">
        <v>514</v>
      </c>
    </row>
    <row r="18" ht="25">
      <c r="A18" s="1" t="s">
        <v>504</v>
      </c>
      <c r="B18" s="1">
        <v>3</v>
      </c>
      <c r="C18" s="26" t="s">
        <v>12611</v>
      </c>
      <c r="D18" t="s">
        <v>506</v>
      </c>
      <c r="E18" s="27" t="s">
        <v>12612</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12613</v>
      </c>
    </row>
    <row r="21">
      <c r="A21" s="1" t="s">
        <v>513</v>
      </c>
      <c r="E21" s="27" t="s">
        <v>514</v>
      </c>
    </row>
    <row r="22">
      <c r="A22" s="1" t="s">
        <v>504</v>
      </c>
      <c r="B22" s="1">
        <v>4</v>
      </c>
      <c r="C22" s="26" t="s">
        <v>11731</v>
      </c>
      <c r="D22" t="s">
        <v>506</v>
      </c>
      <c r="E22" s="27" t="s">
        <v>11732</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11669</v>
      </c>
    </row>
    <row r="25">
      <c r="A25" s="1" t="s">
        <v>513</v>
      </c>
      <c r="E25" s="27" t="s">
        <v>514</v>
      </c>
    </row>
    <row r="26">
      <c r="A26" s="1" t="s">
        <v>504</v>
      </c>
      <c r="B26" s="1">
        <v>5</v>
      </c>
      <c r="C26" s="26" t="s">
        <v>1426</v>
      </c>
      <c r="D26" t="s">
        <v>506</v>
      </c>
      <c r="E26" s="27" t="s">
        <v>1427</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11465</v>
      </c>
    </row>
    <row r="29">
      <c r="A29" s="1" t="s">
        <v>513</v>
      </c>
      <c r="E29" s="27" t="s">
        <v>514</v>
      </c>
    </row>
    <row r="30">
      <c r="A30" s="1" t="s">
        <v>504</v>
      </c>
      <c r="B30" s="1">
        <v>6</v>
      </c>
      <c r="C30" s="26" t="s">
        <v>1428</v>
      </c>
      <c r="D30" t="s">
        <v>506</v>
      </c>
      <c r="E30" s="27" t="s">
        <v>1429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11465</v>
      </c>
    </row>
    <row r="33">
      <c r="A33" s="1" t="s">
        <v>513</v>
      </c>
      <c r="E33" s="27" t="s">
        <v>514</v>
      </c>
    </row>
    <row r="34">
      <c r="A34" s="1" t="s">
        <v>504</v>
      </c>
      <c r="B34" s="1">
        <v>7</v>
      </c>
      <c r="C34" s="26" t="s">
        <v>2380</v>
      </c>
      <c r="D34" t="s">
        <v>506</v>
      </c>
      <c r="E34" s="27" t="s">
        <v>777</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11465</v>
      </c>
    </row>
    <row r="37">
      <c r="A37" s="1" t="s">
        <v>513</v>
      </c>
      <c r="E37" s="27" t="s">
        <v>514</v>
      </c>
    </row>
    <row r="38">
      <c r="A38" s="1" t="s">
        <v>504</v>
      </c>
      <c r="B38" s="1">
        <v>8</v>
      </c>
      <c r="C38" s="26" t="s">
        <v>11466</v>
      </c>
      <c r="D38" t="s">
        <v>506</v>
      </c>
      <c r="E38" s="27" t="s">
        <v>11467</v>
      </c>
      <c r="F38" s="28" t="s">
        <v>540</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12614</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12615</v>
      </c>
      <c r="E8" s="23" t="s">
        <v>447</v>
      </c>
      <c r="L8" s="24">
        <f>L9</f>
        <v>0</v>
      </c>
      <c r="M8" s="24">
        <f>M9</f>
        <v>0</v>
      </c>
      <c r="N8" s="25"/>
    </row>
    <row r="9" ht="13">
      <c r="A9" s="1" t="s">
        <v>501</v>
      </c>
      <c r="C9" s="22" t="s">
        <v>2015</v>
      </c>
      <c r="E9" s="23" t="s">
        <v>2016</v>
      </c>
      <c r="L9" s="24">
        <f>SUMIFS(L10:L65,A10:A65,"P")</f>
        <v>0</v>
      </c>
      <c r="M9" s="24">
        <f>SUMIFS(M10:M65,A10:A65,"P")</f>
        <v>0</v>
      </c>
      <c r="N9" s="25"/>
    </row>
    <row r="10" ht="25">
      <c r="A10" s="1" t="s">
        <v>504</v>
      </c>
      <c r="B10" s="1">
        <v>1</v>
      </c>
      <c r="C10" s="26" t="s">
        <v>12616</v>
      </c>
      <c r="D10" t="s">
        <v>506</v>
      </c>
      <c r="E10" s="27" t="s">
        <v>12617</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12618</v>
      </c>
    </row>
    <row r="13">
      <c r="A13" s="1" t="s">
        <v>513</v>
      </c>
      <c r="E13" s="27" t="s">
        <v>514</v>
      </c>
    </row>
    <row r="14" ht="25">
      <c r="A14" s="1" t="s">
        <v>504</v>
      </c>
      <c r="B14" s="1">
        <v>2</v>
      </c>
      <c r="C14" s="26" t="s">
        <v>12605</v>
      </c>
      <c r="D14" t="s">
        <v>506</v>
      </c>
      <c r="E14" s="27" t="s">
        <v>12606</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12619</v>
      </c>
    </row>
    <row r="17">
      <c r="A17" s="1" t="s">
        <v>513</v>
      </c>
      <c r="E17" s="27" t="s">
        <v>514</v>
      </c>
    </row>
    <row r="18" ht="25">
      <c r="A18" s="1" t="s">
        <v>504</v>
      </c>
      <c r="B18" s="1">
        <v>3</v>
      </c>
      <c r="C18" s="26" t="s">
        <v>2714</v>
      </c>
      <c r="D18" t="s">
        <v>506</v>
      </c>
      <c r="E18" s="27" t="s">
        <v>2715</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12620</v>
      </c>
    </row>
    <row r="21">
      <c r="A21" s="1" t="s">
        <v>513</v>
      </c>
      <c r="E21" s="27" t="s">
        <v>514</v>
      </c>
    </row>
    <row r="22">
      <c r="A22" s="1" t="s">
        <v>504</v>
      </c>
      <c r="B22" s="1">
        <v>4</v>
      </c>
      <c r="C22" s="26" t="s">
        <v>12608</v>
      </c>
      <c r="D22" t="s">
        <v>506</v>
      </c>
      <c r="E22" s="27" t="s">
        <v>12609</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12610</v>
      </c>
    </row>
    <row r="25">
      <c r="A25" s="1" t="s">
        <v>513</v>
      </c>
      <c r="E25" s="27" t="s">
        <v>514</v>
      </c>
    </row>
    <row r="26">
      <c r="A26" s="1" t="s">
        <v>504</v>
      </c>
      <c r="B26" s="1">
        <v>5</v>
      </c>
      <c r="C26" s="26" t="s">
        <v>12621</v>
      </c>
      <c r="D26" t="s">
        <v>506</v>
      </c>
      <c r="E26" s="27" t="s">
        <v>12622</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12623</v>
      </c>
    </row>
    <row r="29">
      <c r="A29" s="1" t="s">
        <v>513</v>
      </c>
      <c r="E29" s="27" t="s">
        <v>514</v>
      </c>
    </row>
    <row r="30" ht="25">
      <c r="A30" s="1" t="s">
        <v>504</v>
      </c>
      <c r="B30" s="1">
        <v>6</v>
      </c>
      <c r="C30" s="26" t="s">
        <v>12611</v>
      </c>
      <c r="D30" t="s">
        <v>506</v>
      </c>
      <c r="E30" s="27" t="s">
        <v>12612</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11542</v>
      </c>
    </row>
    <row r="33">
      <c r="A33" s="1" t="s">
        <v>513</v>
      </c>
      <c r="E33" s="27" t="s">
        <v>514</v>
      </c>
    </row>
    <row r="34">
      <c r="A34" s="1" t="s">
        <v>504</v>
      </c>
      <c r="B34" s="1">
        <v>7</v>
      </c>
      <c r="C34" s="26" t="s">
        <v>11731</v>
      </c>
      <c r="D34" t="s">
        <v>506</v>
      </c>
      <c r="E34" s="27" t="s">
        <v>11732</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12624</v>
      </c>
    </row>
    <row r="37">
      <c r="A37" s="1" t="s">
        <v>513</v>
      </c>
      <c r="E37" s="27" t="s">
        <v>514</v>
      </c>
    </row>
    <row r="38">
      <c r="A38" s="1" t="s">
        <v>504</v>
      </c>
      <c r="B38" s="1">
        <v>8</v>
      </c>
      <c r="C38" s="26" t="s">
        <v>12625</v>
      </c>
      <c r="D38" t="s">
        <v>506</v>
      </c>
      <c r="E38" s="27" t="s">
        <v>12626</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11396</v>
      </c>
    </row>
    <row r="41">
      <c r="A41" s="1" t="s">
        <v>513</v>
      </c>
      <c r="E41" s="27" t="s">
        <v>514</v>
      </c>
    </row>
    <row r="42">
      <c r="A42" s="1" t="s">
        <v>504</v>
      </c>
      <c r="B42" s="1">
        <v>9</v>
      </c>
      <c r="C42" s="26" t="s">
        <v>12627</v>
      </c>
      <c r="D42" t="s">
        <v>506</v>
      </c>
      <c r="E42" s="27" t="s">
        <v>12628</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11396</v>
      </c>
    </row>
    <row r="45">
      <c r="A45" s="1" t="s">
        <v>513</v>
      </c>
      <c r="E45" s="27" t="s">
        <v>514</v>
      </c>
    </row>
    <row r="46">
      <c r="A46" s="1" t="s">
        <v>504</v>
      </c>
      <c r="B46" s="1">
        <v>10</v>
      </c>
      <c r="C46" s="26" t="s">
        <v>1426</v>
      </c>
      <c r="D46" t="s">
        <v>506</v>
      </c>
      <c r="E46" s="27" t="s">
        <v>1427</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11465</v>
      </c>
    </row>
    <row r="49">
      <c r="A49" s="1" t="s">
        <v>513</v>
      </c>
      <c r="E49" s="27" t="s">
        <v>514</v>
      </c>
    </row>
    <row r="50">
      <c r="A50" s="1" t="s">
        <v>504</v>
      </c>
      <c r="B50" s="1">
        <v>11</v>
      </c>
      <c r="C50" s="26" t="s">
        <v>1428</v>
      </c>
      <c r="D50" t="s">
        <v>506</v>
      </c>
      <c r="E50" s="27" t="s">
        <v>1429</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11674</v>
      </c>
    </row>
    <row r="53">
      <c r="A53" s="1" t="s">
        <v>513</v>
      </c>
      <c r="E53" s="27" t="s">
        <v>514</v>
      </c>
    </row>
    <row r="54">
      <c r="A54" s="1" t="s">
        <v>504</v>
      </c>
      <c r="B54" s="1">
        <v>12</v>
      </c>
      <c r="C54" s="26" t="s">
        <v>2380</v>
      </c>
      <c r="D54" t="s">
        <v>506</v>
      </c>
      <c r="E54" s="27" t="s">
        <v>777</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11465</v>
      </c>
    </row>
    <row r="57">
      <c r="A57" s="1" t="s">
        <v>513</v>
      </c>
      <c r="E57" s="27" t="s">
        <v>514</v>
      </c>
    </row>
    <row r="58">
      <c r="A58" s="1" t="s">
        <v>504</v>
      </c>
      <c r="B58" s="1">
        <v>13</v>
      </c>
      <c r="C58" s="26" t="s">
        <v>11466</v>
      </c>
      <c r="D58" t="s">
        <v>506</v>
      </c>
      <c r="E58" s="27" t="s">
        <v>11467</v>
      </c>
      <c r="F58" s="28" t="s">
        <v>540</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11542</v>
      </c>
    </row>
    <row r="61">
      <c r="A61" s="1" t="s">
        <v>513</v>
      </c>
      <c r="E61" s="27" t="s">
        <v>514</v>
      </c>
    </row>
    <row r="62">
      <c r="A62" s="1" t="s">
        <v>504</v>
      </c>
      <c r="B62" s="1">
        <v>14</v>
      </c>
      <c r="C62" s="26" t="s">
        <v>11469</v>
      </c>
      <c r="D62" t="s">
        <v>506</v>
      </c>
      <c r="E62" s="27" t="s">
        <v>11470</v>
      </c>
      <c r="F62" s="28" t="s">
        <v>540</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11370</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12629</v>
      </c>
      <c r="E8" s="23" t="s">
        <v>449</v>
      </c>
      <c r="L8" s="24">
        <f>L9+L30</f>
        <v>0</v>
      </c>
      <c r="M8" s="24">
        <f>M9+M30</f>
        <v>0</v>
      </c>
      <c r="N8" s="25"/>
    </row>
    <row r="9" ht="13">
      <c r="A9" s="1" t="s">
        <v>501</v>
      </c>
      <c r="C9" s="22" t="s">
        <v>600</v>
      </c>
      <c r="E9" s="23" t="s">
        <v>11701</v>
      </c>
      <c r="L9" s="24">
        <f>SUMIFS(L10:L29,A10:A29,"P")</f>
        <v>0</v>
      </c>
      <c r="M9" s="24">
        <f>SUMIFS(M10:M29,A10:A29,"P")</f>
        <v>0</v>
      </c>
      <c r="N9" s="25"/>
    </row>
    <row r="10" ht="25">
      <c r="A10" s="1" t="s">
        <v>504</v>
      </c>
      <c r="B10" s="1">
        <v>1</v>
      </c>
      <c r="C10" s="26" t="s">
        <v>12605</v>
      </c>
      <c r="D10" t="s">
        <v>506</v>
      </c>
      <c r="E10" s="27" t="s">
        <v>12606</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12630</v>
      </c>
    </row>
    <row r="13">
      <c r="A13" s="1" t="s">
        <v>513</v>
      </c>
      <c r="E13" s="27" t="s">
        <v>514</v>
      </c>
    </row>
    <row r="14" ht="25">
      <c r="A14" s="1" t="s">
        <v>504</v>
      </c>
      <c r="B14" s="1">
        <v>4</v>
      </c>
      <c r="C14" s="26" t="s">
        <v>12611</v>
      </c>
      <c r="D14" t="s">
        <v>506</v>
      </c>
      <c r="E14" s="27" t="s">
        <v>12612</v>
      </c>
      <c r="F14" s="28" t="s">
        <v>519</v>
      </c>
      <c r="G14" s="29">
        <v>40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12631</v>
      </c>
    </row>
    <row r="17">
      <c r="A17" s="1" t="s">
        <v>513</v>
      </c>
      <c r="E17" s="27" t="s">
        <v>514</v>
      </c>
    </row>
    <row r="18">
      <c r="A18" s="1" t="s">
        <v>504</v>
      </c>
      <c r="B18" s="1">
        <v>5</v>
      </c>
      <c r="C18" s="26" t="s">
        <v>11731</v>
      </c>
      <c r="D18" t="s">
        <v>506</v>
      </c>
      <c r="E18" s="27" t="s">
        <v>11732</v>
      </c>
      <c r="F18" s="28" t="s">
        <v>519</v>
      </c>
      <c r="G18" s="29">
        <v>82</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12630</v>
      </c>
    </row>
    <row r="21">
      <c r="A21" s="1" t="s">
        <v>513</v>
      </c>
      <c r="E21" s="27" t="s">
        <v>514</v>
      </c>
    </row>
    <row r="22">
      <c r="A22" s="1" t="s">
        <v>504</v>
      </c>
      <c r="B22" s="1">
        <v>2</v>
      </c>
      <c r="C22" s="26" t="s">
        <v>3149</v>
      </c>
      <c r="D22" t="s">
        <v>506</v>
      </c>
      <c r="E22" s="27" t="s">
        <v>3150</v>
      </c>
      <c r="F22" s="28" t="s">
        <v>519</v>
      </c>
      <c r="G22" s="29">
        <v>20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12632</v>
      </c>
    </row>
    <row r="25">
      <c r="A25" s="1" t="s">
        <v>513</v>
      </c>
      <c r="E25" s="27" t="s">
        <v>514</v>
      </c>
    </row>
    <row r="26">
      <c r="A26" s="1" t="s">
        <v>504</v>
      </c>
      <c r="B26" s="1">
        <v>3</v>
      </c>
      <c r="C26" s="26" t="s">
        <v>3152</v>
      </c>
      <c r="D26" t="s">
        <v>506</v>
      </c>
      <c r="E26" s="27" t="s">
        <v>3153</v>
      </c>
      <c r="F26" s="28" t="s">
        <v>519</v>
      </c>
      <c r="G26" s="29">
        <v>14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12633</v>
      </c>
    </row>
    <row r="29">
      <c r="A29" s="1" t="s">
        <v>513</v>
      </c>
      <c r="E29" s="27" t="s">
        <v>514</v>
      </c>
    </row>
    <row r="30" ht="13">
      <c r="A30" s="1" t="s">
        <v>501</v>
      </c>
      <c r="C30" s="22" t="s">
        <v>604</v>
      </c>
      <c r="E30" s="23" t="s">
        <v>11728</v>
      </c>
      <c r="L30" s="24">
        <f>SUMIFS(L31:L38,A31:A38,"P")</f>
        <v>0</v>
      </c>
      <c r="M30" s="24">
        <f>SUMIFS(M31:M38,A31:A38,"P")</f>
        <v>0</v>
      </c>
      <c r="N30" s="25"/>
    </row>
    <row r="31">
      <c r="A31" s="1" t="s">
        <v>504</v>
      </c>
      <c r="B31" s="1">
        <v>7</v>
      </c>
      <c r="C31" s="26" t="s">
        <v>1428</v>
      </c>
      <c r="D31" t="s">
        <v>506</v>
      </c>
      <c r="E31" s="27" t="s">
        <v>1429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12634</v>
      </c>
    </row>
    <row r="34">
      <c r="A34" s="1" t="s">
        <v>513</v>
      </c>
      <c r="E34" s="27" t="s">
        <v>514</v>
      </c>
    </row>
    <row r="35">
      <c r="A35" s="1" t="s">
        <v>504</v>
      </c>
      <c r="B35" s="1">
        <v>6</v>
      </c>
      <c r="C35" s="26" t="s">
        <v>2380</v>
      </c>
      <c r="D35" t="s">
        <v>506</v>
      </c>
      <c r="E35" s="27" t="s">
        <v>777</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12634</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12635</v>
      </c>
      <c r="E8" s="23" t="s">
        <v>451</v>
      </c>
      <c r="L8" s="24">
        <f>L9</f>
        <v>0</v>
      </c>
      <c r="M8" s="24">
        <f>M9</f>
        <v>0</v>
      </c>
      <c r="N8" s="25"/>
    </row>
    <row r="9" ht="13">
      <c r="A9" s="1" t="s">
        <v>501</v>
      </c>
      <c r="C9" s="22" t="s">
        <v>2015</v>
      </c>
      <c r="E9" s="23" t="s">
        <v>2016</v>
      </c>
      <c r="L9" s="24">
        <f>SUMIFS(L10:L69,A10:A69,"P")</f>
        <v>0</v>
      </c>
      <c r="M9" s="24">
        <f>SUMIFS(M10:M69,A10:A69,"P")</f>
        <v>0</v>
      </c>
      <c r="N9" s="25"/>
    </row>
    <row r="10" ht="25">
      <c r="A10" s="1" t="s">
        <v>504</v>
      </c>
      <c r="B10" s="1">
        <v>1</v>
      </c>
      <c r="C10" s="26" t="s">
        <v>12616</v>
      </c>
      <c r="D10" t="s">
        <v>506</v>
      </c>
      <c r="E10" s="27" t="s">
        <v>12617</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12636</v>
      </c>
    </row>
    <row r="13">
      <c r="A13" s="1" t="s">
        <v>513</v>
      </c>
      <c r="E13" s="27" t="s">
        <v>514</v>
      </c>
    </row>
    <row r="14" ht="25">
      <c r="A14" s="1" t="s">
        <v>504</v>
      </c>
      <c r="B14" s="1">
        <v>2</v>
      </c>
      <c r="C14" s="26" t="s">
        <v>12605</v>
      </c>
      <c r="D14" t="s">
        <v>506</v>
      </c>
      <c r="E14" s="27" t="s">
        <v>12606</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12637</v>
      </c>
    </row>
    <row r="17">
      <c r="A17" s="1" t="s">
        <v>513</v>
      </c>
      <c r="E17" s="27" t="s">
        <v>514</v>
      </c>
    </row>
    <row r="18" ht="25">
      <c r="A18" s="1" t="s">
        <v>504</v>
      </c>
      <c r="B18" s="1">
        <v>3</v>
      </c>
      <c r="C18" s="26" t="s">
        <v>2714</v>
      </c>
      <c r="D18" t="s">
        <v>506</v>
      </c>
      <c r="E18" s="27" t="s">
        <v>2715</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12638</v>
      </c>
    </row>
    <row r="21">
      <c r="A21" s="1" t="s">
        <v>513</v>
      </c>
      <c r="E21" s="27" t="s">
        <v>514</v>
      </c>
    </row>
    <row r="22">
      <c r="A22" s="1" t="s">
        <v>504</v>
      </c>
      <c r="B22" s="1">
        <v>4</v>
      </c>
      <c r="C22" s="26" t="s">
        <v>12608</v>
      </c>
      <c r="D22" t="s">
        <v>506</v>
      </c>
      <c r="E22" s="27" t="s">
        <v>12609</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12610</v>
      </c>
    </row>
    <row r="25">
      <c r="A25" s="1" t="s">
        <v>513</v>
      </c>
      <c r="E25" s="27" t="s">
        <v>514</v>
      </c>
    </row>
    <row r="26">
      <c r="A26" s="1" t="s">
        <v>504</v>
      </c>
      <c r="B26" s="1">
        <v>5</v>
      </c>
      <c r="C26" s="26" t="s">
        <v>12621</v>
      </c>
      <c r="D26" t="s">
        <v>506</v>
      </c>
      <c r="E26" s="27" t="s">
        <v>12622</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12639</v>
      </c>
    </row>
    <row r="29">
      <c r="A29" s="1" t="s">
        <v>513</v>
      </c>
      <c r="E29" s="27" t="s">
        <v>514</v>
      </c>
    </row>
    <row r="30" ht="25">
      <c r="A30" s="1" t="s">
        <v>504</v>
      </c>
      <c r="B30" s="1">
        <v>6</v>
      </c>
      <c r="C30" s="26" t="s">
        <v>12640</v>
      </c>
      <c r="D30" t="s">
        <v>506</v>
      </c>
      <c r="E30" s="27" t="s">
        <v>12641</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12642</v>
      </c>
    </row>
    <row r="33">
      <c r="A33" s="1" t="s">
        <v>513</v>
      </c>
      <c r="E33" s="27" t="s">
        <v>514</v>
      </c>
    </row>
    <row r="34" ht="25">
      <c r="A34" s="1" t="s">
        <v>504</v>
      </c>
      <c r="B34" s="1">
        <v>7</v>
      </c>
      <c r="C34" s="26" t="s">
        <v>12611</v>
      </c>
      <c r="D34" t="s">
        <v>506</v>
      </c>
      <c r="E34" s="27" t="s">
        <v>12612</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12642</v>
      </c>
    </row>
    <row r="37">
      <c r="A37" s="1" t="s">
        <v>513</v>
      </c>
      <c r="E37" s="27" t="s">
        <v>514</v>
      </c>
    </row>
    <row r="38">
      <c r="A38" s="1" t="s">
        <v>504</v>
      </c>
      <c r="B38" s="1">
        <v>8</v>
      </c>
      <c r="C38" s="26" t="s">
        <v>11731</v>
      </c>
      <c r="D38" t="s">
        <v>506</v>
      </c>
      <c r="E38" s="27" t="s">
        <v>11732</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12643</v>
      </c>
    </row>
    <row r="41">
      <c r="A41" s="1" t="s">
        <v>513</v>
      </c>
      <c r="E41" s="27" t="s">
        <v>514</v>
      </c>
    </row>
    <row r="42">
      <c r="A42" s="1" t="s">
        <v>504</v>
      </c>
      <c r="B42" s="1">
        <v>9</v>
      </c>
      <c r="C42" s="26" t="s">
        <v>12625</v>
      </c>
      <c r="D42" t="s">
        <v>506</v>
      </c>
      <c r="E42" s="27" t="s">
        <v>12626</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11881</v>
      </c>
    </row>
    <row r="45">
      <c r="A45" s="1" t="s">
        <v>513</v>
      </c>
      <c r="E45" s="27" t="s">
        <v>514</v>
      </c>
    </row>
    <row r="46">
      <c r="A46" s="1" t="s">
        <v>504</v>
      </c>
      <c r="B46" s="1">
        <v>10</v>
      </c>
      <c r="C46" s="26" t="s">
        <v>12627</v>
      </c>
      <c r="D46" t="s">
        <v>506</v>
      </c>
      <c r="E46" s="27" t="s">
        <v>12628</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11881</v>
      </c>
    </row>
    <row r="49">
      <c r="A49" s="1" t="s">
        <v>513</v>
      </c>
      <c r="E49" s="27" t="s">
        <v>514</v>
      </c>
    </row>
    <row r="50">
      <c r="A50" s="1" t="s">
        <v>504</v>
      </c>
      <c r="B50" s="1">
        <v>11</v>
      </c>
      <c r="C50" s="26" t="s">
        <v>1426</v>
      </c>
      <c r="D50" t="s">
        <v>506</v>
      </c>
      <c r="E50" s="27" t="s">
        <v>1427</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11465</v>
      </c>
    </row>
    <row r="53">
      <c r="A53" s="1" t="s">
        <v>513</v>
      </c>
      <c r="E53" s="27" t="s">
        <v>514</v>
      </c>
    </row>
    <row r="54">
      <c r="A54" s="1" t="s">
        <v>504</v>
      </c>
      <c r="B54" s="1">
        <v>12</v>
      </c>
      <c r="C54" s="26" t="s">
        <v>1428</v>
      </c>
      <c r="D54" t="s">
        <v>506</v>
      </c>
      <c r="E54" s="27" t="s">
        <v>1429</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11370</v>
      </c>
    </row>
    <row r="57">
      <c r="A57" s="1" t="s">
        <v>513</v>
      </c>
      <c r="E57" s="27" t="s">
        <v>514</v>
      </c>
    </row>
    <row r="58">
      <c r="A58" s="1" t="s">
        <v>504</v>
      </c>
      <c r="B58" s="1">
        <v>13</v>
      </c>
      <c r="C58" s="26" t="s">
        <v>2380</v>
      </c>
      <c r="D58" t="s">
        <v>506</v>
      </c>
      <c r="E58" s="27" t="s">
        <v>777</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11465</v>
      </c>
    </row>
    <row r="61">
      <c r="A61" s="1" t="s">
        <v>513</v>
      </c>
      <c r="E61" s="27" t="s">
        <v>514</v>
      </c>
    </row>
    <row r="62">
      <c r="A62" s="1" t="s">
        <v>504</v>
      </c>
      <c r="B62" s="1">
        <v>14</v>
      </c>
      <c r="C62" s="26" t="s">
        <v>11466</v>
      </c>
      <c r="D62" t="s">
        <v>506</v>
      </c>
      <c r="E62" s="27" t="s">
        <v>11467</v>
      </c>
      <c r="F62" s="28" t="s">
        <v>540</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11676</v>
      </c>
    </row>
    <row r="65">
      <c r="A65" s="1" t="s">
        <v>513</v>
      </c>
      <c r="E65" s="27" t="s">
        <v>514</v>
      </c>
    </row>
    <row r="66">
      <c r="A66" s="1" t="s">
        <v>504</v>
      </c>
      <c r="B66" s="1">
        <v>15</v>
      </c>
      <c r="C66" s="26" t="s">
        <v>11469</v>
      </c>
      <c r="D66" t="s">
        <v>506</v>
      </c>
      <c r="E66" s="27" t="s">
        <v>11470</v>
      </c>
      <c r="F66" s="28" t="s">
        <v>540</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11471</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12644</v>
      </c>
      <c r="E8" s="23" t="s">
        <v>449</v>
      </c>
      <c r="L8" s="24">
        <f>L9</f>
        <v>0</v>
      </c>
      <c r="M8" s="24">
        <f>M9</f>
        <v>0</v>
      </c>
      <c r="N8" s="25"/>
    </row>
    <row r="9" ht="13">
      <c r="A9" s="1" t="s">
        <v>501</v>
      </c>
      <c r="C9" s="22" t="s">
        <v>600</v>
      </c>
      <c r="E9" s="23" t="s">
        <v>11701</v>
      </c>
      <c r="L9" s="24">
        <f>SUMIFS(L10:L37,A10:A37,"P")</f>
        <v>0</v>
      </c>
      <c r="M9" s="24">
        <f>SUMIFS(M10:M37,A10:A37,"P")</f>
        <v>0</v>
      </c>
      <c r="N9" s="25"/>
    </row>
    <row r="10" ht="25">
      <c r="A10" s="1" t="s">
        <v>504</v>
      </c>
      <c r="B10" s="1">
        <v>1</v>
      </c>
      <c r="C10" s="26" t="s">
        <v>12605</v>
      </c>
      <c r="D10" t="s">
        <v>506</v>
      </c>
      <c r="E10" s="27" t="s">
        <v>12606</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12645</v>
      </c>
    </row>
    <row r="13">
      <c r="A13" s="1" t="s">
        <v>513</v>
      </c>
      <c r="E13" s="27" t="s">
        <v>514</v>
      </c>
    </row>
    <row r="14" ht="25">
      <c r="A14" s="1" t="s">
        <v>504</v>
      </c>
      <c r="B14" s="1">
        <v>4</v>
      </c>
      <c r="C14" s="26" t="s">
        <v>12611</v>
      </c>
      <c r="D14" t="s">
        <v>506</v>
      </c>
      <c r="E14" s="27" t="s">
        <v>12612</v>
      </c>
      <c r="F14" s="28" t="s">
        <v>519</v>
      </c>
      <c r="G14" s="29">
        <v>34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12646</v>
      </c>
    </row>
    <row r="17">
      <c r="A17" s="1" t="s">
        <v>513</v>
      </c>
      <c r="E17" s="27" t="s">
        <v>514</v>
      </c>
    </row>
    <row r="18">
      <c r="A18" s="1" t="s">
        <v>504</v>
      </c>
      <c r="B18" s="1">
        <v>5</v>
      </c>
      <c r="C18" s="26" t="s">
        <v>11731</v>
      </c>
      <c r="D18" t="s">
        <v>506</v>
      </c>
      <c r="E18" s="27" t="s">
        <v>11732</v>
      </c>
      <c r="F18" s="28" t="s">
        <v>519</v>
      </c>
      <c r="G18" s="29">
        <v>69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12645</v>
      </c>
    </row>
    <row r="21">
      <c r="A21" s="1" t="s">
        <v>513</v>
      </c>
      <c r="E21" s="27" t="s">
        <v>514</v>
      </c>
    </row>
    <row r="22">
      <c r="A22" s="1" t="s">
        <v>504</v>
      </c>
      <c r="B22" s="1">
        <v>7</v>
      </c>
      <c r="C22" s="26" t="s">
        <v>1428</v>
      </c>
      <c r="D22" t="s">
        <v>506</v>
      </c>
      <c r="E22" s="27" t="s">
        <v>1429</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12634</v>
      </c>
    </row>
    <row r="25">
      <c r="A25" s="1" t="s">
        <v>513</v>
      </c>
      <c r="E25" s="27" t="s">
        <v>514</v>
      </c>
    </row>
    <row r="26">
      <c r="A26" s="1" t="s">
        <v>504</v>
      </c>
      <c r="B26" s="1">
        <v>6</v>
      </c>
      <c r="C26" s="26" t="s">
        <v>2380</v>
      </c>
      <c r="D26" t="s">
        <v>506</v>
      </c>
      <c r="E26" s="27" t="s">
        <v>777</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12634</v>
      </c>
    </row>
    <row r="29">
      <c r="A29" s="1" t="s">
        <v>513</v>
      </c>
      <c r="E29" s="27" t="s">
        <v>514</v>
      </c>
    </row>
    <row r="30">
      <c r="A30" s="1" t="s">
        <v>504</v>
      </c>
      <c r="B30" s="1">
        <v>2</v>
      </c>
      <c r="C30" s="26" t="s">
        <v>3149</v>
      </c>
      <c r="D30" t="s">
        <v>506</v>
      </c>
      <c r="E30" s="27" t="s">
        <v>3150</v>
      </c>
      <c r="F30" s="28" t="s">
        <v>519</v>
      </c>
      <c r="G30" s="29">
        <v>13</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12647</v>
      </c>
    </row>
    <row r="33">
      <c r="A33" s="1" t="s">
        <v>513</v>
      </c>
      <c r="E33" s="27" t="s">
        <v>514</v>
      </c>
    </row>
    <row r="34">
      <c r="A34" s="1" t="s">
        <v>504</v>
      </c>
      <c r="B34" s="1">
        <v>3</v>
      </c>
      <c r="C34" s="26" t="s">
        <v>3152</v>
      </c>
      <c r="D34" t="s">
        <v>506</v>
      </c>
      <c r="E34" s="27" t="s">
        <v>3153</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12647</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12648</v>
      </c>
      <c r="E8" s="23" t="s">
        <v>456</v>
      </c>
      <c r="L8" s="24">
        <f>L9+L34+L67</f>
        <v>0</v>
      </c>
      <c r="M8" s="24">
        <f>M9+M34+M67</f>
        <v>0</v>
      </c>
      <c r="N8" s="25"/>
    </row>
    <row r="9" ht="13">
      <c r="A9" s="1" t="s">
        <v>501</v>
      </c>
      <c r="C9" s="22" t="s">
        <v>600</v>
      </c>
      <c r="E9" s="23" t="s">
        <v>560</v>
      </c>
      <c r="L9" s="24">
        <f>SUMIFS(L10:L33,A10:A33,"P")</f>
        <v>0</v>
      </c>
      <c r="M9" s="24">
        <f>SUMIFS(M10:M33,A10:A33,"P")</f>
        <v>0</v>
      </c>
      <c r="N9" s="25"/>
    </row>
    <row r="10">
      <c r="A10" s="1" t="s">
        <v>504</v>
      </c>
      <c r="B10" s="1">
        <v>4</v>
      </c>
      <c r="C10" s="26" t="s">
        <v>11954</v>
      </c>
      <c r="D10" t="s">
        <v>506</v>
      </c>
      <c r="E10" s="27" t="s">
        <v>11955</v>
      </c>
      <c r="F10" s="28" t="s">
        <v>11956</v>
      </c>
      <c r="G10" s="29">
        <v>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673</v>
      </c>
    </row>
    <row r="13">
      <c r="A13" s="1" t="s">
        <v>513</v>
      </c>
      <c r="E13" s="27" t="s">
        <v>514</v>
      </c>
    </row>
    <row r="14">
      <c r="A14" s="1" t="s">
        <v>504</v>
      </c>
      <c r="B14" s="1">
        <v>3</v>
      </c>
      <c r="C14" s="26" t="s">
        <v>561</v>
      </c>
      <c r="D14" t="s">
        <v>506</v>
      </c>
      <c r="E14" s="27" t="s">
        <v>562</v>
      </c>
      <c r="F14" s="28" t="s">
        <v>563</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3559</v>
      </c>
    </row>
    <row r="17">
      <c r="A17" s="1" t="s">
        <v>513</v>
      </c>
      <c r="E17" s="27" t="s">
        <v>514</v>
      </c>
    </row>
    <row r="18">
      <c r="A18" s="1" t="s">
        <v>504</v>
      </c>
      <c r="B18" s="1">
        <v>2</v>
      </c>
      <c r="C18" s="26" t="s">
        <v>569</v>
      </c>
      <c r="D18" t="s">
        <v>506</v>
      </c>
      <c r="E18" s="27" t="s">
        <v>570</v>
      </c>
      <c r="F18" s="28" t="s">
        <v>563</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3559</v>
      </c>
    </row>
    <row r="21">
      <c r="A21" s="1" t="s">
        <v>513</v>
      </c>
      <c r="E21" s="27" t="s">
        <v>514</v>
      </c>
    </row>
    <row r="22">
      <c r="A22" s="1" t="s">
        <v>504</v>
      </c>
      <c r="B22" s="1">
        <v>6</v>
      </c>
      <c r="C22" s="26" t="s">
        <v>3422</v>
      </c>
      <c r="D22" t="s">
        <v>506</v>
      </c>
      <c r="E22" s="27" t="s">
        <v>3423</v>
      </c>
      <c r="F22" s="28" t="s">
        <v>1553</v>
      </c>
      <c r="G22" s="29">
        <v>115</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12649</v>
      </c>
    </row>
    <row r="25">
      <c r="A25" s="1" t="s">
        <v>513</v>
      </c>
      <c r="E25" s="27" t="s">
        <v>514</v>
      </c>
    </row>
    <row r="26">
      <c r="A26" s="1" t="s">
        <v>504</v>
      </c>
      <c r="B26" s="1">
        <v>5</v>
      </c>
      <c r="C26" s="26" t="s">
        <v>583</v>
      </c>
      <c r="D26" t="s">
        <v>506</v>
      </c>
      <c r="E26" s="27" t="s">
        <v>584</v>
      </c>
      <c r="F26" s="28" t="s">
        <v>567</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2359</v>
      </c>
    </row>
    <row r="29">
      <c r="A29" s="1" t="s">
        <v>513</v>
      </c>
      <c r="E29" s="27" t="s">
        <v>514</v>
      </c>
    </row>
    <row r="30">
      <c r="A30" s="1" t="s">
        <v>504</v>
      </c>
      <c r="B30" s="1">
        <v>1</v>
      </c>
      <c r="C30" s="26" t="s">
        <v>587</v>
      </c>
      <c r="D30" t="s">
        <v>506</v>
      </c>
      <c r="E30" s="27" t="s">
        <v>588</v>
      </c>
      <c r="F30" s="28" t="s">
        <v>567</v>
      </c>
      <c r="G30" s="29">
        <v>70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2359</v>
      </c>
    </row>
    <row r="33">
      <c r="A33" s="1" t="s">
        <v>513</v>
      </c>
      <c r="E33" s="27" t="s">
        <v>514</v>
      </c>
    </row>
    <row r="34" ht="13">
      <c r="A34" s="1" t="s">
        <v>501</v>
      </c>
      <c r="C34" s="22" t="s">
        <v>2576</v>
      </c>
      <c r="E34" s="23" t="s">
        <v>2577</v>
      </c>
      <c r="L34" s="24">
        <f>SUMIFS(L35:L66,A35:A66,"P")</f>
        <v>0</v>
      </c>
      <c r="M34" s="24">
        <f>SUMIFS(M35:M66,A35:A66,"P")</f>
        <v>0</v>
      </c>
      <c r="N34" s="25"/>
    </row>
    <row r="35">
      <c r="A35" s="1" t="s">
        <v>504</v>
      </c>
      <c r="B35" s="1">
        <v>7</v>
      </c>
      <c r="C35" s="26" t="s">
        <v>2342</v>
      </c>
      <c r="D35" t="s">
        <v>506</v>
      </c>
      <c r="E35" s="27" t="s">
        <v>2343</v>
      </c>
      <c r="F35" s="28" t="s">
        <v>567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12650</v>
      </c>
    </row>
    <row r="38">
      <c r="A38" s="1" t="s">
        <v>513</v>
      </c>
      <c r="E38" s="27" t="s">
        <v>514</v>
      </c>
    </row>
    <row r="39">
      <c r="A39" s="1" t="s">
        <v>504</v>
      </c>
      <c r="B39" s="1">
        <v>13</v>
      </c>
      <c r="C39" s="26" t="s">
        <v>12651</v>
      </c>
      <c r="D39" t="s">
        <v>506</v>
      </c>
      <c r="E39" s="27" t="s">
        <v>12652</v>
      </c>
      <c r="F39" s="28" t="s">
        <v>567</v>
      </c>
      <c r="G39" s="29">
        <v>100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1026</v>
      </c>
    </row>
    <row r="42">
      <c r="A42" s="1" t="s">
        <v>513</v>
      </c>
      <c r="E42" s="27" t="s">
        <v>514</v>
      </c>
    </row>
    <row r="43">
      <c r="A43" s="1" t="s">
        <v>504</v>
      </c>
      <c r="B43" s="1">
        <v>12</v>
      </c>
      <c r="C43" s="26" t="s">
        <v>2344</v>
      </c>
      <c r="D43" t="s">
        <v>506</v>
      </c>
      <c r="E43" s="27" t="s">
        <v>2345</v>
      </c>
      <c r="F43" s="28" t="s">
        <v>519</v>
      </c>
      <c r="G43" s="29">
        <v>24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767</v>
      </c>
    </row>
    <row r="46">
      <c r="A46" s="1" t="s">
        <v>513</v>
      </c>
      <c r="E46" s="27" t="s">
        <v>514</v>
      </c>
    </row>
    <row r="47">
      <c r="A47" s="1" t="s">
        <v>504</v>
      </c>
      <c r="B47" s="1">
        <v>9</v>
      </c>
      <c r="C47" s="26" t="s">
        <v>12653</v>
      </c>
      <c r="D47" t="s">
        <v>506</v>
      </c>
      <c r="E47" s="27" t="s">
        <v>12654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844</v>
      </c>
    </row>
    <row r="50">
      <c r="A50" s="1" t="s">
        <v>513</v>
      </c>
      <c r="E50" s="27" t="s">
        <v>514</v>
      </c>
    </row>
    <row r="51">
      <c r="A51" s="1" t="s">
        <v>504</v>
      </c>
      <c r="B51" s="1">
        <v>11</v>
      </c>
      <c r="C51" s="26" t="s">
        <v>2346</v>
      </c>
      <c r="D51" t="s">
        <v>506</v>
      </c>
      <c r="E51" s="27" t="s">
        <v>2347</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1548</v>
      </c>
    </row>
    <row r="54">
      <c r="A54" s="1" t="s">
        <v>513</v>
      </c>
      <c r="E54" s="27" t="s">
        <v>514</v>
      </c>
    </row>
    <row r="55">
      <c r="A55" s="1" t="s">
        <v>504</v>
      </c>
      <c r="B55" s="1">
        <v>10</v>
      </c>
      <c r="C55" s="26" t="s">
        <v>1649</v>
      </c>
      <c r="D55" t="s">
        <v>506</v>
      </c>
      <c r="E55" s="27" t="s">
        <v>1650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926</v>
      </c>
    </row>
    <row r="58">
      <c r="A58" s="1" t="s">
        <v>513</v>
      </c>
      <c r="E58" s="27" t="s">
        <v>514</v>
      </c>
    </row>
    <row r="59">
      <c r="A59" s="1" t="s">
        <v>504</v>
      </c>
      <c r="B59" s="1">
        <v>8</v>
      </c>
      <c r="C59" s="26" t="s">
        <v>12567</v>
      </c>
      <c r="D59" t="s">
        <v>506</v>
      </c>
      <c r="E59" s="27" t="s">
        <v>12568</v>
      </c>
      <c r="F59" s="28" t="s">
        <v>551</v>
      </c>
      <c r="G59" s="29">
        <v>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844</v>
      </c>
    </row>
    <row r="62">
      <c r="A62" s="1" t="s">
        <v>513</v>
      </c>
      <c r="E62" s="27" t="s">
        <v>514</v>
      </c>
    </row>
    <row r="63">
      <c r="A63" s="1" t="s">
        <v>504</v>
      </c>
      <c r="B63" s="1">
        <v>14</v>
      </c>
      <c r="C63" s="26" t="s">
        <v>2709</v>
      </c>
      <c r="D63" t="s">
        <v>506</v>
      </c>
      <c r="E63" s="27" t="s">
        <v>2710</v>
      </c>
      <c r="F63" s="28" t="s">
        <v>567</v>
      </c>
      <c r="G63" s="29">
        <v>80</v>
      </c>
      <c r="H63" s="28">
        <v>0</v>
      </c>
      <c r="I63" s="30">
        <f>ROUND(G63*H63,P4)</f>
        <v>0</v>
      </c>
      <c r="L63" s="30">
        <v>0</v>
      </c>
      <c r="M63" s="24">
        <f>ROUND(G63*L63,P4)</f>
        <v>0</v>
      </c>
      <c r="N63" s="25" t="s">
        <v>509</v>
      </c>
      <c r="O63" s="31">
        <f>M63*AA63</f>
        <v>0</v>
      </c>
      <c r="P63" s="1">
        <v>3</v>
      </c>
      <c r="AA63" s="1">
        <f>IF(P63=1,$O$3,IF(P63=2,$O$4,$O$5))</f>
        <v>0</v>
      </c>
    </row>
    <row r="64">
      <c r="A64" s="1" t="s">
        <v>510</v>
      </c>
      <c r="E64" s="27" t="s">
        <v>2711</v>
      </c>
    </row>
    <row r="65" ht="26">
      <c r="A65" s="1" t="s">
        <v>511</v>
      </c>
      <c r="E65" s="32" t="s">
        <v>1210</v>
      </c>
    </row>
    <row r="66">
      <c r="A66" s="1" t="s">
        <v>513</v>
      </c>
      <c r="E66" s="27" t="s">
        <v>514</v>
      </c>
    </row>
    <row r="67" ht="13">
      <c r="A67" s="1" t="s">
        <v>501</v>
      </c>
      <c r="C67" s="22" t="s">
        <v>2664</v>
      </c>
      <c r="E67" s="23" t="s">
        <v>2665</v>
      </c>
      <c r="L67" s="24">
        <f>SUMIFS(L68:L83,A68:A83,"P")</f>
        <v>0</v>
      </c>
      <c r="M67" s="24">
        <f>SUMIFS(M68:M83,A68:A83,"P")</f>
        <v>0</v>
      </c>
      <c r="N67" s="25"/>
    </row>
    <row r="68" ht="25">
      <c r="A68" s="1" t="s">
        <v>504</v>
      </c>
      <c r="B68" s="1">
        <v>18</v>
      </c>
      <c r="C68" s="26" t="s">
        <v>6948</v>
      </c>
      <c r="D68" t="s">
        <v>506</v>
      </c>
      <c r="E68" s="27" t="s">
        <v>6949</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c r="A72" s="1" t="s">
        <v>504</v>
      </c>
      <c r="B72" s="1">
        <v>16</v>
      </c>
      <c r="C72" s="26" t="s">
        <v>12655</v>
      </c>
      <c r="D72" t="s">
        <v>506</v>
      </c>
      <c r="E72" s="27" t="s">
        <v>12656</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1076</v>
      </c>
    </row>
    <row r="75">
      <c r="A75" s="1" t="s">
        <v>513</v>
      </c>
      <c r="E75" s="27" t="s">
        <v>514</v>
      </c>
    </row>
    <row r="76" ht="25">
      <c r="A76" s="1" t="s">
        <v>504</v>
      </c>
      <c r="B76" s="1">
        <v>17</v>
      </c>
      <c r="C76" s="26" t="s">
        <v>2672</v>
      </c>
      <c r="D76" t="s">
        <v>506</v>
      </c>
      <c r="E76" s="27" t="s">
        <v>2673</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529</v>
      </c>
    </row>
    <row r="79">
      <c r="A79" s="1" t="s">
        <v>513</v>
      </c>
      <c r="E79" s="27" t="s">
        <v>514</v>
      </c>
    </row>
    <row r="80">
      <c r="A80" s="1" t="s">
        <v>504</v>
      </c>
      <c r="B80" s="1">
        <v>15</v>
      </c>
      <c r="C80" s="26" t="s">
        <v>2040</v>
      </c>
      <c r="D80" t="s">
        <v>506</v>
      </c>
      <c r="E80" s="27" t="s">
        <v>2041</v>
      </c>
      <c r="F80" s="28" t="s">
        <v>540</v>
      </c>
      <c r="G80" s="29">
        <v>24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767</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12657</v>
      </c>
      <c r="E8" s="23" t="s">
        <v>458</v>
      </c>
      <c r="L8" s="24">
        <f>L9+L30+L39+L84</f>
        <v>0</v>
      </c>
      <c r="M8" s="24">
        <f>M9+M30+M39+M84</f>
        <v>0</v>
      </c>
      <c r="N8" s="25"/>
    </row>
    <row r="9" ht="13">
      <c r="A9" s="1" t="s">
        <v>501</v>
      </c>
      <c r="C9" s="22" t="s">
        <v>600</v>
      </c>
      <c r="E9" s="23" t="s">
        <v>560</v>
      </c>
      <c r="L9" s="24">
        <f>SUMIFS(L10:L29,A10:A29,"P")</f>
        <v>0</v>
      </c>
      <c r="M9" s="24">
        <f>SUMIFS(M10:M29,A10:A29,"P")</f>
        <v>0</v>
      </c>
      <c r="N9" s="25"/>
    </row>
    <row r="10">
      <c r="A10" s="1" t="s">
        <v>504</v>
      </c>
      <c r="B10" s="1">
        <v>1</v>
      </c>
      <c r="C10" s="26" t="s">
        <v>3541</v>
      </c>
      <c r="D10" t="s">
        <v>506</v>
      </c>
      <c r="E10" s="27" t="s">
        <v>3542</v>
      </c>
      <c r="F10" s="28" t="s">
        <v>1553</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12658</v>
      </c>
    </row>
    <row r="13">
      <c r="A13" s="1" t="s">
        <v>513</v>
      </c>
      <c r="E13" s="27" t="s">
        <v>514</v>
      </c>
    </row>
    <row r="14">
      <c r="A14" s="1" t="s">
        <v>504</v>
      </c>
      <c r="B14" s="1">
        <v>2</v>
      </c>
      <c r="C14" s="26" t="s">
        <v>4057</v>
      </c>
      <c r="D14" t="s">
        <v>506</v>
      </c>
      <c r="E14" s="27" t="s">
        <v>4058</v>
      </c>
      <c r="F14" s="28" t="s">
        <v>563</v>
      </c>
      <c r="G14" s="29">
        <v>49</v>
      </c>
      <c r="H14" s="28">
        <v>0</v>
      </c>
      <c r="I14" s="30">
        <f>ROUND(G14*H14,P4)</f>
        <v>0</v>
      </c>
      <c r="L14" s="30">
        <v>0</v>
      </c>
      <c r="M14" s="24">
        <f>ROUND(G14*L14,P4)</f>
        <v>0</v>
      </c>
      <c r="N14" s="25" t="s">
        <v>509</v>
      </c>
      <c r="O14" s="31">
        <f>M14*AA14</f>
        <v>0</v>
      </c>
      <c r="P14" s="1">
        <v>3</v>
      </c>
      <c r="AA14" s="1">
        <f>IF(P14=1,$O$3,IF(P14=2,$O$4,$O$5))</f>
        <v>0</v>
      </c>
    </row>
    <row r="15">
      <c r="A15" s="1" t="s">
        <v>510</v>
      </c>
      <c r="E15" s="27" t="s">
        <v>7036</v>
      </c>
    </row>
    <row r="16" ht="26">
      <c r="A16" s="1" t="s">
        <v>511</v>
      </c>
      <c r="E16" s="32" t="s">
        <v>12659</v>
      </c>
    </row>
    <row r="17">
      <c r="A17" s="1" t="s">
        <v>513</v>
      </c>
      <c r="E17" s="27" t="s">
        <v>514</v>
      </c>
    </row>
    <row r="18">
      <c r="A18" s="1" t="s">
        <v>504</v>
      </c>
      <c r="B18" s="1">
        <v>3</v>
      </c>
      <c r="C18" s="26" t="s">
        <v>569</v>
      </c>
      <c r="D18" t="s">
        <v>506</v>
      </c>
      <c r="E18" s="27" t="s">
        <v>570</v>
      </c>
      <c r="F18" s="28" t="s">
        <v>563</v>
      </c>
      <c r="G18" s="29">
        <v>49</v>
      </c>
      <c r="H18" s="28">
        <v>0</v>
      </c>
      <c r="I18" s="30">
        <f>ROUND(G18*H18,P4)</f>
        <v>0</v>
      </c>
      <c r="L18" s="30">
        <v>0</v>
      </c>
      <c r="M18" s="24">
        <f>ROUND(G18*L18,P4)</f>
        <v>0</v>
      </c>
      <c r="N18" s="25" t="s">
        <v>509</v>
      </c>
      <c r="O18" s="31">
        <f>M18*AA18</f>
        <v>0</v>
      </c>
      <c r="P18" s="1">
        <v>3</v>
      </c>
      <c r="AA18" s="1">
        <f>IF(P18=1,$O$3,IF(P18=2,$O$4,$O$5))</f>
        <v>0</v>
      </c>
    </row>
    <row r="19">
      <c r="A19" s="1" t="s">
        <v>510</v>
      </c>
      <c r="E19" s="27" t="s">
        <v>12080</v>
      </c>
    </row>
    <row r="20" ht="26">
      <c r="A20" s="1" t="s">
        <v>511</v>
      </c>
      <c r="E20" s="32" t="s">
        <v>12660</v>
      </c>
    </row>
    <row r="21">
      <c r="A21" s="1" t="s">
        <v>513</v>
      </c>
      <c r="E21" s="27" t="s">
        <v>514</v>
      </c>
    </row>
    <row r="22">
      <c r="A22" s="1" t="s">
        <v>504</v>
      </c>
      <c r="B22" s="1">
        <v>4</v>
      </c>
      <c r="C22" s="26" t="s">
        <v>4069</v>
      </c>
      <c r="D22" t="s">
        <v>506</v>
      </c>
      <c r="E22" s="27" t="s">
        <v>4070</v>
      </c>
      <c r="F22" s="28" t="s">
        <v>1553</v>
      </c>
      <c r="G22" s="29">
        <v>175</v>
      </c>
      <c r="H22" s="28">
        <v>0</v>
      </c>
      <c r="I22" s="30">
        <f>ROUND(G22*H22,P4)</f>
        <v>0</v>
      </c>
      <c r="L22" s="30">
        <v>0</v>
      </c>
      <c r="M22" s="24">
        <f>ROUND(G22*L22,P4)</f>
        <v>0</v>
      </c>
      <c r="N22" s="25" t="s">
        <v>509</v>
      </c>
      <c r="O22" s="31">
        <f>M22*AA22</f>
        <v>0</v>
      </c>
      <c r="P22" s="1">
        <v>3</v>
      </c>
      <c r="AA22" s="1">
        <f>IF(P22=1,$O$3,IF(P22=2,$O$4,$O$5))</f>
        <v>0</v>
      </c>
    </row>
    <row r="23">
      <c r="A23" s="1" t="s">
        <v>510</v>
      </c>
      <c r="E23" s="27" t="s">
        <v>7039</v>
      </c>
    </row>
    <row r="24" ht="26">
      <c r="A24" s="1" t="s">
        <v>511</v>
      </c>
      <c r="E24" s="32" t="s">
        <v>12661</v>
      </c>
    </row>
    <row r="25">
      <c r="A25" s="1" t="s">
        <v>513</v>
      </c>
      <c r="E25" s="27" t="s">
        <v>514</v>
      </c>
    </row>
    <row r="26">
      <c r="A26" s="1" t="s">
        <v>504</v>
      </c>
      <c r="B26" s="1">
        <v>5</v>
      </c>
      <c r="C26" s="26" t="s">
        <v>5193</v>
      </c>
      <c r="D26" t="s">
        <v>506</v>
      </c>
      <c r="E26" s="27" t="s">
        <v>5194</v>
      </c>
      <c r="F26" s="28" t="s">
        <v>1553</v>
      </c>
      <c r="G26" s="29">
        <v>175</v>
      </c>
      <c r="H26" s="28">
        <v>0</v>
      </c>
      <c r="I26" s="30">
        <f>ROUND(G26*H26,P4)</f>
        <v>0</v>
      </c>
      <c r="L26" s="30">
        <v>0</v>
      </c>
      <c r="M26" s="24">
        <f>ROUND(G26*L26,P4)</f>
        <v>0</v>
      </c>
      <c r="N26" s="25" t="s">
        <v>509</v>
      </c>
      <c r="O26" s="31">
        <f>M26*AA26</f>
        <v>0</v>
      </c>
      <c r="P26" s="1">
        <v>3</v>
      </c>
      <c r="AA26" s="1">
        <f>IF(P26=1,$O$3,IF(P26=2,$O$4,$O$5))</f>
        <v>0</v>
      </c>
    </row>
    <row r="27">
      <c r="A27" s="1" t="s">
        <v>510</v>
      </c>
      <c r="E27" s="27" t="s">
        <v>7039</v>
      </c>
    </row>
    <row r="28" ht="26">
      <c r="A28" s="1" t="s">
        <v>511</v>
      </c>
      <c r="E28" s="32" t="s">
        <v>12661</v>
      </c>
    </row>
    <row r="29">
      <c r="A29" s="1" t="s">
        <v>513</v>
      </c>
      <c r="E29" s="27" t="s">
        <v>514</v>
      </c>
    </row>
    <row r="30" ht="13">
      <c r="A30" s="1" t="s">
        <v>501</v>
      </c>
      <c r="C30" s="22" t="s">
        <v>1253</v>
      </c>
      <c r="E30" s="23" t="s">
        <v>1254</v>
      </c>
      <c r="L30" s="24">
        <f>SUMIFS(L31:L38,A31:A38,"P")</f>
        <v>0</v>
      </c>
      <c r="M30" s="24">
        <f>SUMIFS(M31:M38,A31:A38,"P")</f>
        <v>0</v>
      </c>
      <c r="N30" s="25"/>
    </row>
    <row r="31">
      <c r="A31" s="1" t="s">
        <v>504</v>
      </c>
      <c r="B31" s="1">
        <v>6</v>
      </c>
      <c r="C31" s="26" t="s">
        <v>1644</v>
      </c>
      <c r="D31" t="s">
        <v>506</v>
      </c>
      <c r="E31" s="27" t="s">
        <v>1645</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6970</v>
      </c>
    </row>
    <row r="33" ht="26">
      <c r="A33" s="1" t="s">
        <v>511</v>
      </c>
      <c r="E33" s="32" t="s">
        <v>12563</v>
      </c>
    </row>
    <row r="34">
      <c r="A34" s="1" t="s">
        <v>513</v>
      </c>
      <c r="E34" s="27" t="s">
        <v>514</v>
      </c>
    </row>
    <row r="35" ht="25">
      <c r="A35" s="1" t="s">
        <v>504</v>
      </c>
      <c r="B35" s="1">
        <v>7</v>
      </c>
      <c r="C35" s="26" t="s">
        <v>6891</v>
      </c>
      <c r="D35" t="s">
        <v>506</v>
      </c>
      <c r="E35" s="27" t="s">
        <v>6892</v>
      </c>
      <c r="F35" s="28" t="s">
        <v>567</v>
      </c>
      <c r="G35" s="29">
        <v>15</v>
      </c>
      <c r="H35" s="28">
        <v>0</v>
      </c>
      <c r="I35" s="30">
        <f>ROUND(G35*H35,P4)</f>
        <v>0</v>
      </c>
      <c r="L35" s="30">
        <v>0</v>
      </c>
      <c r="M35" s="24">
        <f>ROUND(G35*L35,P4)</f>
        <v>0</v>
      </c>
      <c r="N35" s="25" t="s">
        <v>509</v>
      </c>
      <c r="O35" s="31">
        <f>M35*AA35</f>
        <v>0</v>
      </c>
      <c r="P35" s="1">
        <v>3</v>
      </c>
      <c r="AA35" s="1">
        <f>IF(P35=1,$O$3,IF(P35=2,$O$4,$O$5))</f>
        <v>0</v>
      </c>
    </row>
    <row r="36">
      <c r="A36" s="1" t="s">
        <v>510</v>
      </c>
      <c r="E36" s="27" t="s">
        <v>6970</v>
      </c>
    </row>
    <row r="37" ht="26">
      <c r="A37" s="1" t="s">
        <v>511</v>
      </c>
      <c r="E37" s="32" t="s">
        <v>12103</v>
      </c>
    </row>
    <row r="38">
      <c r="A38" s="1" t="s">
        <v>513</v>
      </c>
      <c r="E38" s="27" t="s">
        <v>514</v>
      </c>
    </row>
    <row r="39" ht="13">
      <c r="A39" s="1" t="s">
        <v>501</v>
      </c>
      <c r="C39" s="22" t="s">
        <v>2015</v>
      </c>
      <c r="E39" s="23" t="s">
        <v>6922</v>
      </c>
      <c r="L39" s="24">
        <f>SUMIFS(L40:L83,A40:A83,"P")</f>
        <v>0</v>
      </c>
      <c r="M39" s="24">
        <f>SUMIFS(M40:M83,A40:A83,"P")</f>
        <v>0</v>
      </c>
      <c r="N39" s="25"/>
    </row>
    <row r="40">
      <c r="A40" s="1" t="s">
        <v>504</v>
      </c>
      <c r="B40" s="1">
        <v>8</v>
      </c>
      <c r="C40" s="26" t="s">
        <v>2342</v>
      </c>
      <c r="D40" t="s">
        <v>506</v>
      </c>
      <c r="E40" s="27" t="s">
        <v>2343</v>
      </c>
      <c r="F40" s="28" t="s">
        <v>567</v>
      </c>
      <c r="G40" s="29">
        <v>192</v>
      </c>
      <c r="H40" s="28">
        <v>0</v>
      </c>
      <c r="I40" s="30">
        <f>ROUND(G40*H40,P4)</f>
        <v>0</v>
      </c>
      <c r="L40" s="30">
        <v>0</v>
      </c>
      <c r="M40" s="24">
        <f>ROUND(G40*L40,P4)</f>
        <v>0</v>
      </c>
      <c r="N40" s="25" t="s">
        <v>509</v>
      </c>
      <c r="O40" s="31">
        <f>M40*AA40</f>
        <v>0</v>
      </c>
      <c r="P40" s="1">
        <v>3</v>
      </c>
      <c r="AA40" s="1">
        <f>IF(P40=1,$O$3,IF(P40=2,$O$4,$O$5))</f>
        <v>0</v>
      </c>
    </row>
    <row r="41">
      <c r="A41" s="1" t="s">
        <v>510</v>
      </c>
      <c r="E41" s="27" t="s">
        <v>6923</v>
      </c>
    </row>
    <row r="42" ht="26">
      <c r="A42" s="1" t="s">
        <v>511</v>
      </c>
      <c r="E42" s="32" t="s">
        <v>12662</v>
      </c>
    </row>
    <row r="43">
      <c r="A43" s="1" t="s">
        <v>513</v>
      </c>
      <c r="E43" s="27" t="s">
        <v>514</v>
      </c>
    </row>
    <row r="44">
      <c r="A44" s="1" t="s">
        <v>504</v>
      </c>
      <c r="B44" s="1">
        <v>9</v>
      </c>
      <c r="C44" s="26" t="s">
        <v>2344</v>
      </c>
      <c r="D44" t="s">
        <v>506</v>
      </c>
      <c r="E44" s="27" t="s">
        <v>2345</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7042</v>
      </c>
    </row>
    <row r="46" ht="26">
      <c r="A46" s="1" t="s">
        <v>511</v>
      </c>
      <c r="E46" s="32" t="s">
        <v>7027</v>
      </c>
    </row>
    <row r="47">
      <c r="A47" s="1" t="s">
        <v>513</v>
      </c>
      <c r="E47" s="27" t="s">
        <v>514</v>
      </c>
    </row>
    <row r="48">
      <c r="A48" s="1" t="s">
        <v>504</v>
      </c>
      <c r="B48" s="1">
        <v>10</v>
      </c>
      <c r="C48" s="26" t="s">
        <v>2176</v>
      </c>
      <c r="D48" t="s">
        <v>506</v>
      </c>
      <c r="E48" s="27" t="s">
        <v>2177</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12108</v>
      </c>
    </row>
    <row r="50" ht="26">
      <c r="A50" s="1" t="s">
        <v>511</v>
      </c>
      <c r="E50" s="32" t="s">
        <v>12117</v>
      </c>
    </row>
    <row r="51">
      <c r="A51" s="1" t="s">
        <v>513</v>
      </c>
      <c r="E51" s="27" t="s">
        <v>514</v>
      </c>
    </row>
    <row r="52">
      <c r="A52" s="1" t="s">
        <v>504</v>
      </c>
      <c r="B52" s="1">
        <v>11</v>
      </c>
      <c r="C52" s="26" t="s">
        <v>2178</v>
      </c>
      <c r="D52" t="s">
        <v>506</v>
      </c>
      <c r="E52" s="27" t="s">
        <v>2179</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6925</v>
      </c>
    </row>
    <row r="54" ht="26">
      <c r="A54" s="1" t="s">
        <v>511</v>
      </c>
      <c r="E54" s="32" t="s">
        <v>12663</v>
      </c>
    </row>
    <row r="55">
      <c r="A55" s="1" t="s">
        <v>513</v>
      </c>
      <c r="E55" s="27" t="s">
        <v>514</v>
      </c>
    </row>
    <row r="56">
      <c r="A56" s="1" t="s">
        <v>504</v>
      </c>
      <c r="B56" s="1">
        <v>12</v>
      </c>
      <c r="C56" s="26" t="s">
        <v>2180</v>
      </c>
      <c r="D56" t="s">
        <v>506</v>
      </c>
      <c r="E56" s="27" t="s">
        <v>2181</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6927</v>
      </c>
    </row>
    <row r="58" ht="26">
      <c r="A58" s="1" t="s">
        <v>511</v>
      </c>
      <c r="E58" s="32" t="s">
        <v>12664</v>
      </c>
    </row>
    <row r="59">
      <c r="A59" s="1" t="s">
        <v>513</v>
      </c>
      <c r="E59" s="27" t="s">
        <v>514</v>
      </c>
    </row>
    <row r="60">
      <c r="A60" s="1" t="s">
        <v>504</v>
      </c>
      <c r="B60" s="1">
        <v>13</v>
      </c>
      <c r="C60" s="26" t="s">
        <v>1649</v>
      </c>
      <c r="D60" t="s">
        <v>506</v>
      </c>
      <c r="E60" s="27" t="s">
        <v>1650</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6927</v>
      </c>
    </row>
    <row r="62" ht="26">
      <c r="A62" s="1" t="s">
        <v>511</v>
      </c>
      <c r="E62" s="32" t="s">
        <v>12417</v>
      </c>
    </row>
    <row r="63">
      <c r="A63" s="1" t="s">
        <v>513</v>
      </c>
      <c r="E63" s="27" t="s">
        <v>514</v>
      </c>
    </row>
    <row r="64">
      <c r="A64" s="1" t="s">
        <v>504</v>
      </c>
      <c r="B64" s="1">
        <v>14</v>
      </c>
      <c r="C64" s="26" t="s">
        <v>2349</v>
      </c>
      <c r="D64" t="s">
        <v>506</v>
      </c>
      <c r="E64" s="27" t="s">
        <v>2350</v>
      </c>
      <c r="F64" s="28" t="s">
        <v>551</v>
      </c>
      <c r="G64" s="29">
        <v>3</v>
      </c>
      <c r="H64" s="28">
        <v>0</v>
      </c>
      <c r="I64" s="30">
        <f>ROUND(G64*H64,P4)</f>
        <v>0</v>
      </c>
      <c r="L64" s="30">
        <v>0</v>
      </c>
      <c r="M64" s="24">
        <f>ROUND(G64*L64,P4)</f>
        <v>0</v>
      </c>
      <c r="N64" s="25" t="s">
        <v>509</v>
      </c>
      <c r="O64" s="31">
        <f>M64*AA64</f>
        <v>0</v>
      </c>
      <c r="P64" s="1">
        <v>3</v>
      </c>
      <c r="AA64" s="1">
        <f>IF(P64=1,$O$3,IF(P64=2,$O$4,$O$5))</f>
        <v>0</v>
      </c>
    </row>
    <row r="65">
      <c r="A65" s="1" t="s">
        <v>510</v>
      </c>
      <c r="E65" s="27" t="s">
        <v>12665</v>
      </c>
    </row>
    <row r="66" ht="26">
      <c r="A66" s="1" t="s">
        <v>511</v>
      </c>
      <c r="E66" s="32" t="s">
        <v>12117</v>
      </c>
    </row>
    <row r="67">
      <c r="A67" s="1" t="s">
        <v>513</v>
      </c>
      <c r="E67" s="27" t="s">
        <v>514</v>
      </c>
    </row>
    <row r="68">
      <c r="A68" s="1" t="s">
        <v>504</v>
      </c>
      <c r="B68" s="1">
        <v>15</v>
      </c>
      <c r="C68" s="26" t="s">
        <v>12567</v>
      </c>
      <c r="D68" t="s">
        <v>506</v>
      </c>
      <c r="E68" s="27" t="s">
        <v>12568</v>
      </c>
      <c r="F68" s="28" t="s">
        <v>551</v>
      </c>
      <c r="G68" s="29">
        <v>1</v>
      </c>
      <c r="H68" s="28">
        <v>0</v>
      </c>
      <c r="I68" s="30">
        <f>ROUND(G68*H68,P4)</f>
        <v>0</v>
      </c>
      <c r="L68" s="30">
        <v>0</v>
      </c>
      <c r="M68" s="24">
        <f>ROUND(G68*L68,P4)</f>
        <v>0</v>
      </c>
      <c r="N68" s="25" t="s">
        <v>509</v>
      </c>
      <c r="O68" s="31">
        <f>M68*AA68</f>
        <v>0</v>
      </c>
      <c r="P68" s="1">
        <v>3</v>
      </c>
      <c r="AA68" s="1">
        <f>IF(P68=1,$O$3,IF(P68=2,$O$4,$O$5))</f>
        <v>0</v>
      </c>
    </row>
    <row r="69">
      <c r="A69" s="1" t="s">
        <v>510</v>
      </c>
      <c r="E69" s="27" t="s">
        <v>12666</v>
      </c>
    </row>
    <row r="70" ht="26">
      <c r="A70" s="1" t="s">
        <v>511</v>
      </c>
      <c r="E70" s="32" t="s">
        <v>7064</v>
      </c>
    </row>
    <row r="71">
      <c r="A71" s="1" t="s">
        <v>513</v>
      </c>
      <c r="E71" s="27" t="s">
        <v>514</v>
      </c>
    </row>
    <row r="72" ht="25">
      <c r="A72" s="1" t="s">
        <v>504</v>
      </c>
      <c r="B72" s="1">
        <v>16</v>
      </c>
      <c r="C72" s="26" t="s">
        <v>12314</v>
      </c>
      <c r="D72" t="s">
        <v>506</v>
      </c>
      <c r="E72" s="27" t="s">
        <v>12315</v>
      </c>
      <c r="F72" s="28" t="s">
        <v>567</v>
      </c>
      <c r="G72" s="29">
        <v>150</v>
      </c>
      <c r="H72" s="28">
        <v>0</v>
      </c>
      <c r="I72" s="30">
        <f>ROUND(G72*H72,P4)</f>
        <v>0</v>
      </c>
      <c r="L72" s="30">
        <v>0</v>
      </c>
      <c r="M72" s="24">
        <f>ROUND(G72*L72,P4)</f>
        <v>0</v>
      </c>
      <c r="N72" s="25" t="s">
        <v>509</v>
      </c>
      <c r="O72" s="31">
        <f>M72*AA72</f>
        <v>0</v>
      </c>
      <c r="P72" s="1">
        <v>3</v>
      </c>
      <c r="AA72" s="1">
        <f>IF(P72=1,$O$3,IF(P72=2,$O$4,$O$5))</f>
        <v>0</v>
      </c>
    </row>
    <row r="73">
      <c r="A73" s="1" t="s">
        <v>510</v>
      </c>
      <c r="E73" s="27" t="s">
        <v>6929</v>
      </c>
    </row>
    <row r="74" ht="26">
      <c r="A74" s="1" t="s">
        <v>511</v>
      </c>
      <c r="E74" s="32" t="s">
        <v>12667</v>
      </c>
    </row>
    <row r="75">
      <c r="A75" s="1" t="s">
        <v>513</v>
      </c>
      <c r="E75" s="27" t="s">
        <v>514</v>
      </c>
    </row>
    <row r="76">
      <c r="A76" s="1" t="s">
        <v>504</v>
      </c>
      <c r="B76" s="1">
        <v>17</v>
      </c>
      <c r="C76" s="26" t="s">
        <v>2355</v>
      </c>
      <c r="D76" t="s">
        <v>506</v>
      </c>
      <c r="E76" s="27" t="s">
        <v>2356</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12145</v>
      </c>
    </row>
    <row r="78" ht="26">
      <c r="A78" s="1" t="s">
        <v>511</v>
      </c>
      <c r="E78" s="32" t="s">
        <v>12178</v>
      </c>
    </row>
    <row r="79">
      <c r="A79" s="1" t="s">
        <v>513</v>
      </c>
      <c r="E79" s="27" t="s">
        <v>514</v>
      </c>
    </row>
    <row r="80">
      <c r="A80" s="1" t="s">
        <v>504</v>
      </c>
      <c r="B80" s="1">
        <v>18</v>
      </c>
      <c r="C80" s="26" t="s">
        <v>2357</v>
      </c>
      <c r="D80" t="s">
        <v>506</v>
      </c>
      <c r="E80" s="27" t="s">
        <v>2358</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6937</v>
      </c>
    </row>
    <row r="82" ht="26">
      <c r="A82" s="1" t="s">
        <v>511</v>
      </c>
      <c r="E82" s="32" t="s">
        <v>12668</v>
      </c>
    </row>
    <row r="83">
      <c r="A83" s="1" t="s">
        <v>513</v>
      </c>
      <c r="E83" s="27" t="s">
        <v>514</v>
      </c>
    </row>
    <row r="84" ht="13">
      <c r="A84" s="1" t="s">
        <v>501</v>
      </c>
      <c r="C84" s="22" t="s">
        <v>2664</v>
      </c>
      <c r="E84" s="23" t="s">
        <v>2665</v>
      </c>
      <c r="L84" s="24">
        <f>SUMIFS(L85:L112,A85:A112,"P")</f>
        <v>0</v>
      </c>
      <c r="M84" s="24">
        <f>SUMIFS(M85:M112,A85:A112,"P")</f>
        <v>0</v>
      </c>
      <c r="N84" s="25"/>
    </row>
    <row r="85" ht="25">
      <c r="A85" s="1" t="s">
        <v>504</v>
      </c>
      <c r="B85" s="1">
        <v>19</v>
      </c>
      <c r="C85" s="26" t="s">
        <v>6948</v>
      </c>
      <c r="D85" t="s">
        <v>506</v>
      </c>
      <c r="E85" s="27" t="s">
        <v>6949</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6950</v>
      </c>
    </row>
    <row r="87" ht="26">
      <c r="A87" s="1" t="s">
        <v>511</v>
      </c>
      <c r="E87" s="32" t="s">
        <v>6951</v>
      </c>
    </row>
    <row r="88">
      <c r="A88" s="1" t="s">
        <v>513</v>
      </c>
      <c r="E88" s="27" t="s">
        <v>514</v>
      </c>
    </row>
    <row r="89" ht="25">
      <c r="A89" s="1" t="s">
        <v>504</v>
      </c>
      <c r="B89" s="1">
        <v>20</v>
      </c>
      <c r="C89" s="26" t="s">
        <v>2038</v>
      </c>
      <c r="D89" t="s">
        <v>506</v>
      </c>
      <c r="E89" s="27" t="s">
        <v>2039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6952</v>
      </c>
    </row>
    <row r="91" ht="26">
      <c r="A91" s="1" t="s">
        <v>511</v>
      </c>
      <c r="E91" s="32" t="s">
        <v>6951</v>
      </c>
    </row>
    <row r="92">
      <c r="A92" s="1" t="s">
        <v>513</v>
      </c>
      <c r="E92" s="27" t="s">
        <v>514</v>
      </c>
    </row>
    <row r="93">
      <c r="A93" s="1" t="s">
        <v>504</v>
      </c>
      <c r="B93" s="1">
        <v>21</v>
      </c>
      <c r="C93" s="26" t="s">
        <v>12669</v>
      </c>
      <c r="D93" t="s">
        <v>506</v>
      </c>
      <c r="E93" s="27" t="s">
        <v>12670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12671</v>
      </c>
      <c r="D97" t="s">
        <v>506</v>
      </c>
      <c r="E97" s="27" t="s">
        <v>12672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12673</v>
      </c>
      <c r="D101" t="s">
        <v>506</v>
      </c>
      <c r="E101" s="27" t="s">
        <v>12674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12675</v>
      </c>
      <c r="D105" t="s">
        <v>506</v>
      </c>
      <c r="E105" s="27" t="s">
        <v>12676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2040</v>
      </c>
      <c r="D109" t="s">
        <v>506</v>
      </c>
      <c r="E109" s="27" t="s">
        <v>2041</v>
      </c>
      <c r="F109" s="28" t="s">
        <v>540</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6953</v>
      </c>
    </row>
    <row r="111" ht="26">
      <c r="A111" s="1" t="s">
        <v>511</v>
      </c>
      <c r="E111" s="32" t="s">
        <v>12209</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12677</v>
      </c>
      <c r="E8" s="23" t="s">
        <v>460</v>
      </c>
      <c r="L8" s="24">
        <f>L9+L38+L71</f>
        <v>0</v>
      </c>
      <c r="M8" s="24">
        <f>M9+M38+M71</f>
        <v>0</v>
      </c>
      <c r="N8" s="25"/>
    </row>
    <row r="9" ht="13">
      <c r="A9" s="1" t="s">
        <v>501</v>
      </c>
      <c r="C9" s="22" t="s">
        <v>600</v>
      </c>
      <c r="E9" s="23" t="s">
        <v>560</v>
      </c>
      <c r="L9" s="24">
        <f>SUMIFS(L10:L37,A10:A37,"P")</f>
        <v>0</v>
      </c>
      <c r="M9" s="24">
        <f>SUMIFS(M10:M37,A10:A37,"P")</f>
        <v>0</v>
      </c>
      <c r="N9" s="25"/>
    </row>
    <row r="10">
      <c r="A10" s="1" t="s">
        <v>504</v>
      </c>
      <c r="B10" s="1">
        <v>2</v>
      </c>
      <c r="C10" s="26" t="s">
        <v>11954</v>
      </c>
      <c r="D10" t="s">
        <v>506</v>
      </c>
      <c r="E10" s="27" t="s">
        <v>11955</v>
      </c>
      <c r="F10" s="28" t="s">
        <v>11956</v>
      </c>
      <c r="G10" s="29">
        <v>4</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544</v>
      </c>
    </row>
    <row r="13">
      <c r="A13" s="1" t="s">
        <v>513</v>
      </c>
      <c r="E13" s="27" t="s">
        <v>514</v>
      </c>
    </row>
    <row r="14">
      <c r="A14" s="1" t="s">
        <v>504</v>
      </c>
      <c r="B14" s="1">
        <v>7</v>
      </c>
      <c r="C14" s="26" t="s">
        <v>561</v>
      </c>
      <c r="D14" t="s">
        <v>506</v>
      </c>
      <c r="E14" s="27" t="s">
        <v>562</v>
      </c>
      <c r="F14" s="28" t="s">
        <v>563</v>
      </c>
      <c r="G14" s="29">
        <v>90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1092</v>
      </c>
    </row>
    <row r="17">
      <c r="A17" s="1" t="s">
        <v>513</v>
      </c>
      <c r="E17" s="27" t="s">
        <v>514</v>
      </c>
    </row>
    <row r="18">
      <c r="A18" s="1" t="s">
        <v>504</v>
      </c>
      <c r="B18" s="1">
        <v>5</v>
      </c>
      <c r="C18" s="26" t="s">
        <v>7111</v>
      </c>
      <c r="D18" t="s">
        <v>506</v>
      </c>
      <c r="E18" s="27" t="s">
        <v>7112</v>
      </c>
      <c r="F18" s="28" t="s">
        <v>567</v>
      </c>
      <c r="G18" s="29">
        <v>12</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541</v>
      </c>
    </row>
    <row r="21">
      <c r="A21" s="1" t="s">
        <v>513</v>
      </c>
      <c r="E21" s="27" t="s">
        <v>514</v>
      </c>
    </row>
    <row r="22">
      <c r="A22" s="1" t="s">
        <v>504</v>
      </c>
      <c r="B22" s="1">
        <v>6</v>
      </c>
      <c r="C22" s="26" t="s">
        <v>569</v>
      </c>
      <c r="D22" t="s">
        <v>506</v>
      </c>
      <c r="E22" s="27" t="s">
        <v>570</v>
      </c>
      <c r="F22" s="28" t="s">
        <v>563</v>
      </c>
      <c r="G22" s="29">
        <v>90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1092</v>
      </c>
    </row>
    <row r="25">
      <c r="A25" s="1" t="s">
        <v>513</v>
      </c>
      <c r="E25" s="27" t="s">
        <v>514</v>
      </c>
    </row>
    <row r="26">
      <c r="A26" s="1" t="s">
        <v>504</v>
      </c>
      <c r="B26" s="1">
        <v>1</v>
      </c>
      <c r="C26" s="26" t="s">
        <v>3422</v>
      </c>
      <c r="D26" t="s">
        <v>506</v>
      </c>
      <c r="E26" s="27" t="s">
        <v>3423</v>
      </c>
      <c r="F26" s="28" t="s">
        <v>1553</v>
      </c>
      <c r="G26" s="29">
        <v>160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2678</v>
      </c>
    </row>
    <row r="29">
      <c r="A29" s="1" t="s">
        <v>513</v>
      </c>
      <c r="E29" s="27" t="s">
        <v>514</v>
      </c>
    </row>
    <row r="30">
      <c r="A30" s="1" t="s">
        <v>504</v>
      </c>
      <c r="B30" s="1">
        <v>3</v>
      </c>
      <c r="C30" s="26" t="s">
        <v>583</v>
      </c>
      <c r="D30" t="s">
        <v>506</v>
      </c>
      <c r="E30" s="27" t="s">
        <v>584</v>
      </c>
      <c r="F30" s="28" t="s">
        <v>567</v>
      </c>
      <c r="G30" s="29">
        <v>200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1422</v>
      </c>
    </row>
    <row r="33">
      <c r="A33" s="1" t="s">
        <v>513</v>
      </c>
      <c r="E33" s="27" t="s">
        <v>514</v>
      </c>
    </row>
    <row r="34">
      <c r="A34" s="1" t="s">
        <v>504</v>
      </c>
      <c r="B34" s="1">
        <v>4</v>
      </c>
      <c r="C34" s="26" t="s">
        <v>587</v>
      </c>
      <c r="D34" t="s">
        <v>506</v>
      </c>
      <c r="E34" s="27" t="s">
        <v>588</v>
      </c>
      <c r="F34" s="28" t="s">
        <v>567</v>
      </c>
      <c r="G34" s="29">
        <v>200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1422</v>
      </c>
    </row>
    <row r="37">
      <c r="A37" s="1" t="s">
        <v>513</v>
      </c>
      <c r="E37" s="27" t="s">
        <v>514</v>
      </c>
    </row>
    <row r="38" ht="13">
      <c r="A38" s="1" t="s">
        <v>501</v>
      </c>
      <c r="C38" s="22" t="s">
        <v>2576</v>
      </c>
      <c r="E38" s="23" t="s">
        <v>2577</v>
      </c>
      <c r="L38" s="24">
        <f>SUMIFS(L39:L70,A39:A70,"P")</f>
        <v>0</v>
      </c>
      <c r="M38" s="24">
        <f>SUMIFS(M39:M70,A39:A70,"P")</f>
        <v>0</v>
      </c>
      <c r="N38" s="25"/>
    </row>
    <row r="39">
      <c r="A39" s="1" t="s">
        <v>504</v>
      </c>
      <c r="B39" s="1">
        <v>15</v>
      </c>
      <c r="C39" s="26" t="s">
        <v>2342</v>
      </c>
      <c r="D39" t="s">
        <v>506</v>
      </c>
      <c r="E39" s="27" t="s">
        <v>2343</v>
      </c>
      <c r="F39" s="28" t="s">
        <v>567</v>
      </c>
      <c r="G39" s="29">
        <v>380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12678</v>
      </c>
    </row>
    <row r="42">
      <c r="A42" s="1" t="s">
        <v>513</v>
      </c>
      <c r="E42" s="27" t="s">
        <v>514</v>
      </c>
    </row>
    <row r="43">
      <c r="A43" s="1" t="s">
        <v>504</v>
      </c>
      <c r="B43" s="1">
        <v>9</v>
      </c>
      <c r="C43" s="26" t="s">
        <v>12651</v>
      </c>
      <c r="D43" t="s">
        <v>506</v>
      </c>
      <c r="E43" s="27" t="s">
        <v>12652</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2136</v>
      </c>
    </row>
    <row r="46">
      <c r="A46" s="1" t="s">
        <v>513</v>
      </c>
      <c r="E46" s="27" t="s">
        <v>514</v>
      </c>
    </row>
    <row r="47">
      <c r="A47" s="1" t="s">
        <v>504</v>
      </c>
      <c r="B47" s="1">
        <v>10</v>
      </c>
      <c r="C47" s="26" t="s">
        <v>2344</v>
      </c>
      <c r="D47" t="s">
        <v>506</v>
      </c>
      <c r="E47" s="27" t="s">
        <v>2345</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2304</v>
      </c>
    </row>
    <row r="50">
      <c r="A50" s="1" t="s">
        <v>513</v>
      </c>
      <c r="E50" s="27" t="s">
        <v>514</v>
      </c>
    </row>
    <row r="51">
      <c r="A51" s="1" t="s">
        <v>504</v>
      </c>
      <c r="B51" s="1">
        <v>13</v>
      </c>
      <c r="C51" s="26" t="s">
        <v>12653</v>
      </c>
      <c r="D51" t="s">
        <v>506</v>
      </c>
      <c r="E51" s="27" t="s">
        <v>12654</v>
      </c>
      <c r="F51" s="28" t="s">
        <v>519</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8</v>
      </c>
      <c r="C55" s="26" t="s">
        <v>2346</v>
      </c>
      <c r="D55" t="s">
        <v>506</v>
      </c>
      <c r="E55" s="27" t="s">
        <v>2347</v>
      </c>
      <c r="F55" s="28" t="s">
        <v>519</v>
      </c>
      <c r="G55" s="29">
        <v>200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1422</v>
      </c>
    </row>
    <row r="58">
      <c r="A58" s="1" t="s">
        <v>513</v>
      </c>
      <c r="E58" s="27" t="s">
        <v>514</v>
      </c>
    </row>
    <row r="59">
      <c r="A59" s="1" t="s">
        <v>504</v>
      </c>
      <c r="B59" s="1">
        <v>14</v>
      </c>
      <c r="C59" s="26" t="s">
        <v>1649</v>
      </c>
      <c r="D59" t="s">
        <v>506</v>
      </c>
      <c r="E59" s="27" t="s">
        <v>1650</v>
      </c>
      <c r="F59" s="28" t="s">
        <v>519</v>
      </c>
      <c r="G59" s="29">
        <v>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934</v>
      </c>
    </row>
    <row r="62">
      <c r="A62" s="1" t="s">
        <v>513</v>
      </c>
      <c r="E62" s="27" t="s">
        <v>514</v>
      </c>
    </row>
    <row r="63">
      <c r="A63" s="1" t="s">
        <v>504</v>
      </c>
      <c r="B63" s="1">
        <v>11</v>
      </c>
      <c r="C63" s="26" t="s">
        <v>12567</v>
      </c>
      <c r="D63" t="s">
        <v>506</v>
      </c>
      <c r="E63" s="27" t="s">
        <v>12568</v>
      </c>
      <c r="F63" s="28" t="s">
        <v>551</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12</v>
      </c>
      <c r="C67" s="26" t="s">
        <v>2709</v>
      </c>
      <c r="D67" t="s">
        <v>506</v>
      </c>
      <c r="E67" s="27" t="s">
        <v>2710</v>
      </c>
      <c r="F67" s="28" t="s">
        <v>567</v>
      </c>
      <c r="G67" s="29">
        <v>220</v>
      </c>
      <c r="H67" s="28">
        <v>0</v>
      </c>
      <c r="I67" s="30">
        <f>ROUND(G67*H67,P4)</f>
        <v>0</v>
      </c>
      <c r="L67" s="30">
        <v>0</v>
      </c>
      <c r="M67" s="24">
        <f>ROUND(G67*L67,P4)</f>
        <v>0</v>
      </c>
      <c r="N67" s="25" t="s">
        <v>509</v>
      </c>
      <c r="O67" s="31">
        <f>M67*AA67</f>
        <v>0</v>
      </c>
      <c r="P67" s="1">
        <v>3</v>
      </c>
      <c r="AA67" s="1">
        <f>IF(P67=1,$O$3,IF(P67=2,$O$4,$O$5))</f>
        <v>0</v>
      </c>
    </row>
    <row r="68">
      <c r="A68" s="1" t="s">
        <v>510</v>
      </c>
      <c r="E68" s="27" t="s">
        <v>2711</v>
      </c>
    </row>
    <row r="69" ht="26">
      <c r="A69" s="1" t="s">
        <v>511</v>
      </c>
      <c r="E69" s="32" t="s">
        <v>12679</v>
      </c>
    </row>
    <row r="70">
      <c r="A70" s="1" t="s">
        <v>513</v>
      </c>
      <c r="E70" s="27" t="s">
        <v>514</v>
      </c>
    </row>
    <row r="71" ht="13">
      <c r="A71" s="1" t="s">
        <v>501</v>
      </c>
      <c r="C71" s="22" t="s">
        <v>2664</v>
      </c>
      <c r="E71" s="23" t="s">
        <v>2665</v>
      </c>
      <c r="L71" s="24">
        <f>SUMIFS(L72:L87,A72:A87,"P")</f>
        <v>0</v>
      </c>
      <c r="M71" s="24">
        <f>SUMIFS(M72:M87,A72:A87,"P")</f>
        <v>0</v>
      </c>
      <c r="N71" s="25"/>
    </row>
    <row r="72" ht="25">
      <c r="A72" s="1" t="s">
        <v>504</v>
      </c>
      <c r="B72" s="1">
        <v>19</v>
      </c>
      <c r="C72" s="26" t="s">
        <v>2033</v>
      </c>
      <c r="D72" t="s">
        <v>506</v>
      </c>
      <c r="E72" s="27" t="s">
        <v>2034</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521</v>
      </c>
    </row>
    <row r="75">
      <c r="A75" s="1" t="s">
        <v>513</v>
      </c>
      <c r="E75" s="27" t="s">
        <v>514</v>
      </c>
    </row>
    <row r="76">
      <c r="A76" s="1" t="s">
        <v>504</v>
      </c>
      <c r="B76" s="1">
        <v>16</v>
      </c>
      <c r="C76" s="26" t="s">
        <v>12655</v>
      </c>
      <c r="D76" t="s">
        <v>506</v>
      </c>
      <c r="E76" s="27" t="s">
        <v>12656</v>
      </c>
      <c r="F76" s="28" t="s">
        <v>519</v>
      </c>
      <c r="G76" s="29">
        <v>8</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844</v>
      </c>
    </row>
    <row r="79">
      <c r="A79" s="1" t="s">
        <v>513</v>
      </c>
      <c r="E79" s="27" t="s">
        <v>514</v>
      </c>
    </row>
    <row r="80" ht="25">
      <c r="A80" s="1" t="s">
        <v>504</v>
      </c>
      <c r="B80" s="1">
        <v>18</v>
      </c>
      <c r="C80" s="26" t="s">
        <v>2672</v>
      </c>
      <c r="D80" t="s">
        <v>506</v>
      </c>
      <c r="E80" s="27" t="s">
        <v>2673</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673</v>
      </c>
    </row>
    <row r="83">
      <c r="A83" s="1" t="s">
        <v>513</v>
      </c>
      <c r="E83" s="27" t="s">
        <v>514</v>
      </c>
    </row>
    <row r="84">
      <c r="A84" s="1" t="s">
        <v>504</v>
      </c>
      <c r="B84" s="1">
        <v>17</v>
      </c>
      <c r="C84" s="26" t="s">
        <v>2040</v>
      </c>
      <c r="D84" t="s">
        <v>506</v>
      </c>
      <c r="E84" s="27" t="s">
        <v>2041</v>
      </c>
      <c r="F84" s="28" t="s">
        <v>540</v>
      </c>
      <c r="G84" s="29">
        <v>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934</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12680</v>
      </c>
      <c r="E8" s="23" t="s">
        <v>464</v>
      </c>
      <c r="L8" s="24">
        <f>L9+L14</f>
        <v>0</v>
      </c>
      <c r="M8" s="24">
        <f>M9+M14</f>
        <v>0</v>
      </c>
      <c r="N8" s="25"/>
    </row>
    <row r="9" ht="13">
      <c r="A9" s="1" t="s">
        <v>501</v>
      </c>
      <c r="C9" s="22" t="s">
        <v>1247</v>
      </c>
      <c r="E9" s="23" t="s">
        <v>1248</v>
      </c>
      <c r="L9" s="24">
        <f>SUMIFS(L10:L13,A10:A13,"P")</f>
        <v>0</v>
      </c>
      <c r="M9" s="24">
        <f>SUMIFS(M10:M13,A10:A13,"P")</f>
        <v>0</v>
      </c>
      <c r="N9" s="25"/>
    </row>
    <row r="10" ht="25">
      <c r="A10" s="1" t="s">
        <v>504</v>
      </c>
      <c r="B10" s="1">
        <v>1</v>
      </c>
      <c r="C10" s="26" t="s">
        <v>3537</v>
      </c>
      <c r="D10" t="s">
        <v>3538</v>
      </c>
      <c r="E10" s="27" t="s">
        <v>3539</v>
      </c>
      <c r="F10" s="28" t="s">
        <v>2694</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c r="A12" s="1" t="s">
        <v>511</v>
      </c>
    </row>
    <row r="13" ht="25">
      <c r="A13" s="1" t="s">
        <v>513</v>
      </c>
      <c r="E13" s="27" t="s">
        <v>2695</v>
      </c>
    </row>
    <row r="14" ht="13">
      <c r="A14" s="1" t="s">
        <v>501</v>
      </c>
      <c r="C14" s="22" t="s">
        <v>600</v>
      </c>
      <c r="E14" s="23" t="s">
        <v>560</v>
      </c>
      <c r="L14" s="24">
        <f>SUMIFS(L15:L34,A15:A34,"P")</f>
        <v>0</v>
      </c>
      <c r="M14" s="24">
        <f>SUMIFS(M15:M34,A15:A34,"P")</f>
        <v>0</v>
      </c>
      <c r="N14" s="25"/>
    </row>
    <row r="15">
      <c r="A15" s="1" t="s">
        <v>504</v>
      </c>
      <c r="B15" s="1">
        <v>2</v>
      </c>
      <c r="C15" s="26" t="s">
        <v>3541</v>
      </c>
      <c r="D15" t="s">
        <v>506</v>
      </c>
      <c r="E15" s="27" t="s">
        <v>3542</v>
      </c>
      <c r="F15" s="28" t="s">
        <v>1553</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4047</v>
      </c>
    </row>
    <row r="17" ht="26">
      <c r="A17" s="1" t="s">
        <v>511</v>
      </c>
      <c r="E17" s="32" t="s">
        <v>12681</v>
      </c>
    </row>
    <row r="18">
      <c r="A18" s="1" t="s">
        <v>513</v>
      </c>
      <c r="E18" s="27" t="s">
        <v>514</v>
      </c>
    </row>
    <row r="19">
      <c r="A19" s="1" t="s">
        <v>504</v>
      </c>
      <c r="B19" s="1">
        <v>4</v>
      </c>
      <c r="C19" s="26" t="s">
        <v>12682</v>
      </c>
      <c r="D19" t="s">
        <v>506</v>
      </c>
      <c r="E19" s="27" t="s">
        <v>12683</v>
      </c>
      <c r="F19" s="28" t="s">
        <v>519</v>
      </c>
      <c r="G19" s="29">
        <v>392</v>
      </c>
      <c r="H19" s="28">
        <v>0</v>
      </c>
      <c r="I19" s="30">
        <f>ROUND(G19*H19,P4)</f>
        <v>0</v>
      </c>
      <c r="L19" s="30">
        <v>0</v>
      </c>
      <c r="M19" s="24">
        <f>ROUND(G19*L19,P4)</f>
        <v>0</v>
      </c>
      <c r="N19" s="25" t="s">
        <v>509</v>
      </c>
      <c r="O19" s="31">
        <f>M19*AA19</f>
        <v>0</v>
      </c>
      <c r="P19" s="1">
        <v>3</v>
      </c>
      <c r="AA19" s="1">
        <f>IF(P19=1,$O$3,IF(P19=2,$O$4,$O$5))</f>
        <v>0</v>
      </c>
    </row>
    <row r="20" ht="25">
      <c r="A20" s="1" t="s">
        <v>510</v>
      </c>
      <c r="E20" s="27" t="s">
        <v>4047</v>
      </c>
    </row>
    <row r="21" ht="26">
      <c r="A21" s="1" t="s">
        <v>511</v>
      </c>
      <c r="E21" s="32" t="s">
        <v>12684</v>
      </c>
    </row>
    <row r="22">
      <c r="A22" s="1" t="s">
        <v>513</v>
      </c>
      <c r="E22" s="27" t="s">
        <v>514</v>
      </c>
    </row>
    <row r="23">
      <c r="A23" s="1" t="s">
        <v>504</v>
      </c>
      <c r="B23" s="1">
        <v>5</v>
      </c>
      <c r="C23" s="26" t="s">
        <v>3781</v>
      </c>
      <c r="D23" t="s">
        <v>506</v>
      </c>
      <c r="E23" s="27" t="s">
        <v>3782</v>
      </c>
      <c r="F23" s="28" t="s">
        <v>519</v>
      </c>
      <c r="G23" s="29">
        <v>65</v>
      </c>
      <c r="H23" s="28">
        <v>0</v>
      </c>
      <c r="I23" s="30">
        <f>ROUND(G23*H23,P4)</f>
        <v>0</v>
      </c>
      <c r="L23" s="30">
        <v>0</v>
      </c>
      <c r="M23" s="24">
        <f>ROUND(G23*L23,P4)</f>
        <v>0</v>
      </c>
      <c r="N23" s="25" t="s">
        <v>509</v>
      </c>
      <c r="O23" s="31">
        <f>M23*AA23</f>
        <v>0</v>
      </c>
      <c r="P23" s="1">
        <v>3</v>
      </c>
      <c r="AA23" s="1">
        <f>IF(P23=1,$O$3,IF(P23=2,$O$4,$O$5))</f>
        <v>0</v>
      </c>
    </row>
    <row r="24" ht="25">
      <c r="A24" s="1" t="s">
        <v>510</v>
      </c>
      <c r="E24" s="27" t="s">
        <v>4047</v>
      </c>
    </row>
    <row r="25" ht="26">
      <c r="A25" s="1" t="s">
        <v>511</v>
      </c>
      <c r="E25" s="32" t="s">
        <v>12685</v>
      </c>
    </row>
    <row r="26">
      <c r="A26" s="1" t="s">
        <v>513</v>
      </c>
      <c r="E26" s="27" t="s">
        <v>514</v>
      </c>
    </row>
    <row r="27">
      <c r="A27" s="1" t="s">
        <v>504</v>
      </c>
      <c r="B27" s="1">
        <v>6</v>
      </c>
      <c r="C27" s="26" t="s">
        <v>12686</v>
      </c>
      <c r="D27" t="s">
        <v>506</v>
      </c>
      <c r="E27" s="27" t="s">
        <v>12687</v>
      </c>
      <c r="F27" s="28" t="s">
        <v>519</v>
      </c>
      <c r="G27" s="29">
        <v>6</v>
      </c>
      <c r="H27" s="28">
        <v>0</v>
      </c>
      <c r="I27" s="30">
        <f>ROUND(G27*H27,P4)</f>
        <v>0</v>
      </c>
      <c r="L27" s="30">
        <v>0</v>
      </c>
      <c r="M27" s="24">
        <f>ROUND(G27*L27,P4)</f>
        <v>0</v>
      </c>
      <c r="N27" s="25" t="s">
        <v>509</v>
      </c>
      <c r="O27" s="31">
        <f>M27*AA27</f>
        <v>0</v>
      </c>
      <c r="P27" s="1">
        <v>3</v>
      </c>
      <c r="AA27" s="1">
        <f>IF(P27=1,$O$3,IF(P27=2,$O$4,$O$5))</f>
        <v>0</v>
      </c>
    </row>
    <row r="28" ht="25">
      <c r="A28" s="1" t="s">
        <v>510</v>
      </c>
      <c r="E28" s="27" t="s">
        <v>4047</v>
      </c>
    </row>
    <row r="29" ht="26">
      <c r="A29" s="1" t="s">
        <v>511</v>
      </c>
      <c r="E29" s="32" t="s">
        <v>12688</v>
      </c>
    </row>
    <row r="30">
      <c r="A30" s="1" t="s">
        <v>513</v>
      </c>
      <c r="E30" s="27" t="s">
        <v>514</v>
      </c>
    </row>
    <row r="31">
      <c r="A31" s="1" t="s">
        <v>504</v>
      </c>
      <c r="B31" s="1">
        <v>3</v>
      </c>
      <c r="C31" s="26" t="s">
        <v>3783</v>
      </c>
      <c r="D31" t="s">
        <v>506</v>
      </c>
      <c r="E31" s="27" t="s">
        <v>3784</v>
      </c>
      <c r="F31" s="28" t="s">
        <v>519</v>
      </c>
      <c r="G31" s="29">
        <v>13342</v>
      </c>
      <c r="H31" s="28">
        <v>0</v>
      </c>
      <c r="I31" s="30">
        <f>ROUND(G31*H31,P4)</f>
        <v>0</v>
      </c>
      <c r="L31" s="30">
        <v>0</v>
      </c>
      <c r="M31" s="24">
        <f>ROUND(G31*L31,P4)</f>
        <v>0</v>
      </c>
      <c r="N31" s="25" t="s">
        <v>509</v>
      </c>
      <c r="O31" s="31">
        <f>M31*AA31</f>
        <v>0</v>
      </c>
      <c r="P31" s="1">
        <v>3</v>
      </c>
      <c r="AA31" s="1">
        <f>IF(P31=1,$O$3,IF(P31=2,$O$4,$O$5))</f>
        <v>0</v>
      </c>
    </row>
    <row r="32" ht="25">
      <c r="A32" s="1" t="s">
        <v>510</v>
      </c>
      <c r="E32" s="27" t="s">
        <v>4047</v>
      </c>
    </row>
    <row r="33" ht="52">
      <c r="A33" s="1" t="s">
        <v>511</v>
      </c>
      <c r="E33" s="32" t="s">
        <v>12689</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12690</v>
      </c>
      <c r="E8" s="23" t="s">
        <v>468</v>
      </c>
      <c r="L8" s="24">
        <f>L9+L14</f>
        <v>0</v>
      </c>
      <c r="M8" s="24">
        <f>M9+M14</f>
        <v>0</v>
      </c>
      <c r="N8" s="25"/>
    </row>
    <row r="9" ht="13">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
      <c r="A12" s="1" t="s">
        <v>511</v>
      </c>
      <c r="E12" s="32" t="s">
        <v>553</v>
      </c>
    </row>
    <row r="13" ht="50">
      <c r="A13" s="1" t="s">
        <v>513</v>
      </c>
      <c r="E13" s="27" t="s">
        <v>554</v>
      </c>
    </row>
    <row r="14" ht="13">
      <c r="A14" s="1" t="s">
        <v>501</v>
      </c>
      <c r="C14" s="22" t="s">
        <v>11977</v>
      </c>
      <c r="E14" s="23" t="s">
        <v>12691</v>
      </c>
      <c r="L14" s="24">
        <f>SUMIFS(L15:L46,A15:A46,"P")</f>
        <v>0</v>
      </c>
      <c r="M14" s="24">
        <f>SUMIFS(M15:M46,A15:A46,"P")</f>
        <v>0</v>
      </c>
      <c r="N14" s="25"/>
    </row>
    <row r="15">
      <c r="A15" s="1" t="s">
        <v>504</v>
      </c>
      <c r="B15" s="1">
        <v>5</v>
      </c>
      <c r="C15" s="26" t="s">
        <v>12692</v>
      </c>
      <c r="D15" t="s">
        <v>506</v>
      </c>
      <c r="E15" s="27" t="s">
        <v>12693</v>
      </c>
      <c r="F15" s="28" t="s">
        <v>1553</v>
      </c>
      <c r="G15" s="29">
        <v>137.375</v>
      </c>
      <c r="H15" s="28">
        <v>0</v>
      </c>
      <c r="I15" s="30">
        <f>ROUND(G15*H15,P4)</f>
        <v>0</v>
      </c>
      <c r="L15" s="30">
        <v>0</v>
      </c>
      <c r="M15" s="24">
        <f>ROUND(G15*L15,P4)</f>
        <v>0</v>
      </c>
      <c r="N15" s="25" t="s">
        <v>509</v>
      </c>
      <c r="O15" s="31">
        <f>M15*AA15</f>
        <v>0</v>
      </c>
      <c r="P15" s="1">
        <v>3</v>
      </c>
      <c r="AA15" s="1">
        <f>IF(P15=1,$O$3,IF(P15=2,$O$4,$O$5))</f>
        <v>0</v>
      </c>
    </row>
    <row r="16" ht="37.5">
      <c r="A16" s="1" t="s">
        <v>510</v>
      </c>
      <c r="E16" s="27" t="s">
        <v>12694</v>
      </c>
    </row>
    <row r="17" ht="39">
      <c r="A17" s="1" t="s">
        <v>511</v>
      </c>
      <c r="E17" s="32" t="s">
        <v>12695</v>
      </c>
    </row>
    <row r="18">
      <c r="A18" s="1" t="s">
        <v>513</v>
      </c>
      <c r="E18" s="27" t="s">
        <v>514</v>
      </c>
    </row>
    <row r="19">
      <c r="A19" s="1" t="s">
        <v>504</v>
      </c>
      <c r="B19" s="1">
        <v>6</v>
      </c>
      <c r="C19" s="26" t="s">
        <v>12696</v>
      </c>
      <c r="D19" t="s">
        <v>506</v>
      </c>
      <c r="E19" s="27" t="s">
        <v>12697</v>
      </c>
      <c r="F19" s="28" t="s">
        <v>1553</v>
      </c>
      <c r="G19" s="29">
        <v>506.32499999999999</v>
      </c>
      <c r="H19" s="28">
        <v>0</v>
      </c>
      <c r="I19" s="30">
        <f>ROUND(G19*H19,P4)</f>
        <v>0</v>
      </c>
      <c r="L19" s="30">
        <v>0</v>
      </c>
      <c r="M19" s="24">
        <f>ROUND(G19*L19,P4)</f>
        <v>0</v>
      </c>
      <c r="N19" s="25" t="s">
        <v>509</v>
      </c>
      <c r="O19" s="31">
        <f>M19*AA19</f>
        <v>0</v>
      </c>
      <c r="P19" s="1">
        <v>3</v>
      </c>
      <c r="AA19" s="1">
        <f>IF(P19=1,$O$3,IF(P19=2,$O$4,$O$5))</f>
        <v>0</v>
      </c>
    </row>
    <row r="20">
      <c r="A20" s="1" t="s">
        <v>510</v>
      </c>
      <c r="E20" s="27" t="s">
        <v>12698</v>
      </c>
    </row>
    <row r="21" ht="39">
      <c r="A21" s="1" t="s">
        <v>511</v>
      </c>
      <c r="E21" s="32" t="s">
        <v>12699</v>
      </c>
    </row>
    <row r="22">
      <c r="A22" s="1" t="s">
        <v>513</v>
      </c>
      <c r="E22" s="27" t="s">
        <v>514</v>
      </c>
    </row>
    <row r="23">
      <c r="A23" s="1" t="s">
        <v>504</v>
      </c>
      <c r="B23" s="1">
        <v>7</v>
      </c>
      <c r="C23" s="26" t="s">
        <v>12700</v>
      </c>
      <c r="D23" t="s">
        <v>506</v>
      </c>
      <c r="E23" s="27" t="s">
        <v>12701</v>
      </c>
      <c r="F23" s="28" t="s">
        <v>519</v>
      </c>
      <c r="G23" s="29">
        <v>1935</v>
      </c>
      <c r="H23" s="28">
        <v>0</v>
      </c>
      <c r="I23" s="30">
        <f>ROUND(G23*H23,P4)</f>
        <v>0</v>
      </c>
      <c r="L23" s="30">
        <v>0</v>
      </c>
      <c r="M23" s="24">
        <f>ROUND(G23*L23,P4)</f>
        <v>0</v>
      </c>
      <c r="N23" s="25" t="s">
        <v>509</v>
      </c>
      <c r="O23" s="31">
        <f>M23*AA23</f>
        <v>0</v>
      </c>
      <c r="P23" s="1">
        <v>3</v>
      </c>
      <c r="AA23" s="1">
        <f>IF(P23=1,$O$3,IF(P23=2,$O$4,$O$5))</f>
        <v>0</v>
      </c>
    </row>
    <row r="24" ht="37.5">
      <c r="A24" s="1" t="s">
        <v>510</v>
      </c>
      <c r="E24" s="27" t="s">
        <v>12702</v>
      </c>
    </row>
    <row r="25" ht="26">
      <c r="A25" s="1" t="s">
        <v>511</v>
      </c>
      <c r="E25" s="32" t="s">
        <v>12703</v>
      </c>
    </row>
    <row r="26">
      <c r="A26" s="1" t="s">
        <v>513</v>
      </c>
      <c r="E26" s="27" t="s">
        <v>514</v>
      </c>
    </row>
    <row r="27">
      <c r="A27" s="1" t="s">
        <v>504</v>
      </c>
      <c r="B27" s="1">
        <v>4</v>
      </c>
      <c r="C27" s="26" t="s">
        <v>12704</v>
      </c>
      <c r="D27" t="s">
        <v>506</v>
      </c>
      <c r="E27" s="27" t="s">
        <v>12705</v>
      </c>
      <c r="F27" s="28" t="s">
        <v>563</v>
      </c>
      <c r="G27" s="29">
        <v>516</v>
      </c>
      <c r="H27" s="28">
        <v>0</v>
      </c>
      <c r="I27" s="30">
        <f>ROUND(G27*H27,P4)</f>
        <v>0</v>
      </c>
      <c r="L27" s="30">
        <v>0</v>
      </c>
      <c r="M27" s="24">
        <f>ROUND(G27*L27,P4)</f>
        <v>0</v>
      </c>
      <c r="N27" s="25" t="s">
        <v>509</v>
      </c>
      <c r="O27" s="31">
        <f>M27*AA27</f>
        <v>0</v>
      </c>
      <c r="P27" s="1">
        <v>3</v>
      </c>
      <c r="AA27" s="1">
        <f>IF(P27=1,$O$3,IF(P27=2,$O$4,$O$5))</f>
        <v>0</v>
      </c>
    </row>
    <row r="28" ht="37.5">
      <c r="A28" s="1" t="s">
        <v>510</v>
      </c>
      <c r="E28" s="27" t="s">
        <v>12706</v>
      </c>
    </row>
    <row r="29" ht="26">
      <c r="A29" s="1" t="s">
        <v>511</v>
      </c>
      <c r="E29" s="32" t="s">
        <v>12707</v>
      </c>
    </row>
    <row r="30">
      <c r="A30" s="1" t="s">
        <v>513</v>
      </c>
      <c r="E30" s="27" t="s">
        <v>514</v>
      </c>
    </row>
    <row r="31" ht="25">
      <c r="A31" s="1" t="s">
        <v>504</v>
      </c>
      <c r="B31" s="1">
        <v>3</v>
      </c>
      <c r="C31" s="26" t="s">
        <v>12708</v>
      </c>
      <c r="D31" t="s">
        <v>600</v>
      </c>
      <c r="E31" s="27" t="s">
        <v>12709</v>
      </c>
      <c r="F31" s="28" t="s">
        <v>519</v>
      </c>
      <c r="G31" s="29">
        <v>20</v>
      </c>
      <c r="H31" s="28">
        <v>0</v>
      </c>
      <c r="I31" s="30">
        <f>ROUND(G31*H31,P4)</f>
        <v>0</v>
      </c>
      <c r="L31" s="30">
        <v>0</v>
      </c>
      <c r="M31" s="24">
        <f>ROUND(G31*L31,P4)</f>
        <v>0</v>
      </c>
      <c r="N31" s="25" t="s">
        <v>506</v>
      </c>
      <c r="O31" s="31">
        <f>M31*AA31</f>
        <v>0</v>
      </c>
      <c r="P31" s="1">
        <v>3</v>
      </c>
      <c r="AA31" s="1">
        <f>IF(P31=1,$O$3,IF(P31=2,$O$4,$O$5))</f>
        <v>0</v>
      </c>
    </row>
    <row r="32" ht="100">
      <c r="A32" s="1" t="s">
        <v>510</v>
      </c>
      <c r="E32" s="27" t="s">
        <v>12710</v>
      </c>
    </row>
    <row r="33" ht="26">
      <c r="A33" s="1" t="s">
        <v>511</v>
      </c>
      <c r="E33" s="32" t="s">
        <v>926</v>
      </c>
    </row>
    <row r="34">
      <c r="A34" s="1" t="s">
        <v>513</v>
      </c>
      <c r="E34" s="27" t="s">
        <v>506</v>
      </c>
    </row>
    <row r="35" ht="25">
      <c r="A35" s="1" t="s">
        <v>504</v>
      </c>
      <c r="B35" s="1">
        <v>9</v>
      </c>
      <c r="C35" s="26" t="s">
        <v>12708</v>
      </c>
      <c r="D35" t="s">
        <v>604</v>
      </c>
      <c r="E35" s="27" t="s">
        <v>12711</v>
      </c>
      <c r="F35" s="28" t="s">
        <v>519</v>
      </c>
      <c r="G35" s="29">
        <v>20</v>
      </c>
      <c r="H35" s="28">
        <v>0</v>
      </c>
      <c r="I35" s="30">
        <f>ROUND(G35*H35,P4)</f>
        <v>0</v>
      </c>
      <c r="L35" s="30">
        <v>0</v>
      </c>
      <c r="M35" s="24">
        <f>ROUND(G35*L35,P4)</f>
        <v>0</v>
      </c>
      <c r="N35" s="25" t="s">
        <v>506</v>
      </c>
      <c r="O35" s="31">
        <f>M35*AA35</f>
        <v>0</v>
      </c>
      <c r="P35" s="1">
        <v>3</v>
      </c>
      <c r="AA35" s="1">
        <f>IF(P35=1,$O$3,IF(P35=2,$O$4,$O$5))</f>
        <v>0</v>
      </c>
    </row>
    <row r="36">
      <c r="A36" s="1" t="s">
        <v>510</v>
      </c>
      <c r="E36" s="27" t="s">
        <v>12712</v>
      </c>
    </row>
    <row r="37" ht="26">
      <c r="A37" s="1" t="s">
        <v>511</v>
      </c>
      <c r="E37" s="32" t="s">
        <v>926</v>
      </c>
    </row>
    <row r="38">
      <c r="A38" s="1" t="s">
        <v>513</v>
      </c>
      <c r="E38" s="27" t="s">
        <v>506</v>
      </c>
    </row>
    <row r="39" ht="25">
      <c r="A39" s="1" t="s">
        <v>504</v>
      </c>
      <c r="B39" s="1">
        <v>2</v>
      </c>
      <c r="C39" s="26" t="s">
        <v>12713</v>
      </c>
      <c r="D39" t="s">
        <v>600</v>
      </c>
      <c r="E39" s="27" t="s">
        <v>12714</v>
      </c>
      <c r="F39" s="28" t="s">
        <v>519</v>
      </c>
      <c r="G39" s="29">
        <v>155</v>
      </c>
      <c r="H39" s="28">
        <v>0</v>
      </c>
      <c r="I39" s="30">
        <f>ROUND(G39*H39,P4)</f>
        <v>0</v>
      </c>
      <c r="L39" s="30">
        <v>0</v>
      </c>
      <c r="M39" s="24">
        <f>ROUND(G39*L39,P4)</f>
        <v>0</v>
      </c>
      <c r="N39" s="25" t="s">
        <v>506</v>
      </c>
      <c r="O39" s="31">
        <f>M39*AA39</f>
        <v>0</v>
      </c>
      <c r="P39" s="1">
        <v>3</v>
      </c>
      <c r="AA39" s="1">
        <f>IF(P39=1,$O$3,IF(P39=2,$O$4,$O$5))</f>
        <v>0</v>
      </c>
    </row>
    <row r="40" ht="100">
      <c r="A40" s="1" t="s">
        <v>510</v>
      </c>
      <c r="E40" s="27" t="s">
        <v>12710</v>
      </c>
    </row>
    <row r="41" ht="26">
      <c r="A41" s="1" t="s">
        <v>511</v>
      </c>
      <c r="E41" s="32" t="s">
        <v>12715</v>
      </c>
    </row>
    <row r="42">
      <c r="A42" s="1" t="s">
        <v>513</v>
      </c>
      <c r="E42" s="27" t="s">
        <v>506</v>
      </c>
    </row>
    <row r="43" ht="25">
      <c r="A43" s="1" t="s">
        <v>504</v>
      </c>
      <c r="B43" s="1">
        <v>8</v>
      </c>
      <c r="C43" s="26" t="s">
        <v>12713</v>
      </c>
      <c r="D43" t="s">
        <v>604</v>
      </c>
      <c r="E43" s="27" t="s">
        <v>12716</v>
      </c>
      <c r="F43" s="28" t="s">
        <v>519</v>
      </c>
      <c r="G43" s="29">
        <v>155</v>
      </c>
      <c r="H43" s="28">
        <v>0</v>
      </c>
      <c r="I43" s="30">
        <f>ROUND(G43*H43,P4)</f>
        <v>0</v>
      </c>
      <c r="L43" s="30">
        <v>0</v>
      </c>
      <c r="M43" s="24">
        <f>ROUND(G43*L43,P4)</f>
        <v>0</v>
      </c>
      <c r="N43" s="25" t="s">
        <v>506</v>
      </c>
      <c r="O43" s="31">
        <f>M43*AA43</f>
        <v>0</v>
      </c>
      <c r="P43" s="1">
        <v>3</v>
      </c>
      <c r="AA43" s="1">
        <f>IF(P43=1,$O$3,IF(P43=2,$O$4,$O$5))</f>
        <v>0</v>
      </c>
    </row>
    <row r="44">
      <c r="A44" s="1" t="s">
        <v>510</v>
      </c>
      <c r="E44" s="27" t="s">
        <v>12712</v>
      </c>
    </row>
    <row r="45" ht="26">
      <c r="A45" s="1" t="s">
        <v>511</v>
      </c>
      <c r="E45" s="32" t="s">
        <v>12715</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12717</v>
      </c>
      <c r="E8" s="23" t="s">
        <v>470</v>
      </c>
      <c r="L8" s="24">
        <f>L9+L30+L47+L80</f>
        <v>0</v>
      </c>
      <c r="M8" s="24">
        <f>M9+M30+M47+M80</f>
        <v>0</v>
      </c>
      <c r="N8" s="25"/>
    </row>
    <row r="9" ht="13">
      <c r="A9" s="1" t="s">
        <v>501</v>
      </c>
      <c r="C9" s="22" t="s">
        <v>1247</v>
      </c>
      <c r="E9" s="23" t="s">
        <v>1248</v>
      </c>
      <c r="L9" s="24">
        <f>SUMIFS(L10:L29,A10:A29,"P")</f>
        <v>0</v>
      </c>
      <c r="M9" s="24">
        <f>SUMIFS(M10:M29,A10:A29,"P")</f>
        <v>0</v>
      </c>
      <c r="N9" s="25"/>
    </row>
    <row r="10" ht="25">
      <c r="A10" s="1" t="s">
        <v>504</v>
      </c>
      <c r="B10" s="1">
        <v>4</v>
      </c>
      <c r="C10" s="26" t="s">
        <v>3004</v>
      </c>
      <c r="D10" t="s">
        <v>3005</v>
      </c>
      <c r="E10" s="27" t="s">
        <v>3006</v>
      </c>
      <c r="F10" s="28" t="s">
        <v>2694</v>
      </c>
      <c r="G10" s="29">
        <v>1518.8699999999999</v>
      </c>
      <c r="H10" s="28">
        <v>0</v>
      </c>
      <c r="I10" s="30">
        <f>ROUND(G10*H10,P4)</f>
        <v>0</v>
      </c>
      <c r="L10" s="30">
        <v>0</v>
      </c>
      <c r="M10" s="24">
        <f>ROUND(G10*L10,P4)</f>
        <v>0</v>
      </c>
      <c r="N10" s="25" t="s">
        <v>506</v>
      </c>
      <c r="O10" s="31">
        <f>M10*AA10</f>
        <v>0</v>
      </c>
      <c r="P10" s="1">
        <v>3</v>
      </c>
      <c r="AA10" s="1">
        <f>IF(P10=1,$O$3,IF(P10=2,$O$4,$O$5))</f>
        <v>0</v>
      </c>
    </row>
    <row r="11" ht="25">
      <c r="A11" s="1" t="s">
        <v>510</v>
      </c>
      <c r="E11" s="27" t="s">
        <v>2695</v>
      </c>
    </row>
    <row r="12" ht="39">
      <c r="A12" s="1" t="s">
        <v>511</v>
      </c>
      <c r="E12" s="32" t="s">
        <v>12718</v>
      </c>
    </row>
    <row r="13" ht="25">
      <c r="A13" s="1" t="s">
        <v>513</v>
      </c>
      <c r="E13" s="27" t="s">
        <v>2695</v>
      </c>
    </row>
    <row r="14" ht="25">
      <c r="A14" s="1" t="s">
        <v>504</v>
      </c>
      <c r="B14" s="1">
        <v>5</v>
      </c>
      <c r="C14" s="26" t="s">
        <v>4645</v>
      </c>
      <c r="D14" t="s">
        <v>4646</v>
      </c>
      <c r="E14" s="27" t="s">
        <v>4647</v>
      </c>
      <c r="F14" s="28" t="s">
        <v>2694</v>
      </c>
      <c r="G14" s="29">
        <v>4357.6499999999996</v>
      </c>
      <c r="H14" s="28">
        <v>0</v>
      </c>
      <c r="I14" s="30">
        <f>ROUND(G14*H14,P4)</f>
        <v>0</v>
      </c>
      <c r="L14" s="30">
        <v>0</v>
      </c>
      <c r="M14" s="24">
        <f>ROUND(G14*L14,P4)</f>
        <v>0</v>
      </c>
      <c r="N14" s="25" t="s">
        <v>506</v>
      </c>
      <c r="O14" s="31">
        <f>M14*AA14</f>
        <v>0</v>
      </c>
      <c r="P14" s="1">
        <v>3</v>
      </c>
      <c r="AA14" s="1">
        <f>IF(P14=1,$O$3,IF(P14=2,$O$4,$O$5))</f>
        <v>0</v>
      </c>
    </row>
    <row r="15" ht="25">
      <c r="A15" s="1" t="s">
        <v>510</v>
      </c>
      <c r="E15" s="27" t="s">
        <v>2695</v>
      </c>
    </row>
    <row r="16" ht="26">
      <c r="A16" s="1" t="s">
        <v>511</v>
      </c>
      <c r="E16" s="32" t="s">
        <v>12719</v>
      </c>
    </row>
    <row r="17" ht="25">
      <c r="A17" s="1" t="s">
        <v>513</v>
      </c>
      <c r="E17" s="27" t="s">
        <v>2695</v>
      </c>
    </row>
    <row r="18">
      <c r="A18" s="1" t="s">
        <v>504</v>
      </c>
      <c r="B18" s="1">
        <v>1</v>
      </c>
      <c r="C18" s="26" t="s">
        <v>12720</v>
      </c>
      <c r="D18" t="s">
        <v>506</v>
      </c>
      <c r="E18" s="27" t="s">
        <v>12721</v>
      </c>
      <c r="F18" s="28" t="s">
        <v>551</v>
      </c>
      <c r="G18" s="29">
        <v>9</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799</v>
      </c>
    </row>
    <row r="21" ht="25">
      <c r="A21" s="1" t="s">
        <v>513</v>
      </c>
      <c r="E21" s="27" t="s">
        <v>12722</v>
      </c>
    </row>
    <row r="22">
      <c r="A22" s="1" t="s">
        <v>504</v>
      </c>
      <c r="B22" s="1">
        <v>2</v>
      </c>
      <c r="C22" s="26" t="s">
        <v>12723</v>
      </c>
      <c r="D22" t="s">
        <v>506</v>
      </c>
      <c r="E22" s="27" t="s">
        <v>12724</v>
      </c>
      <c r="F22" s="28" t="s">
        <v>551</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12725</v>
      </c>
    </row>
    <row r="24" ht="26">
      <c r="A24" s="1" t="s">
        <v>511</v>
      </c>
      <c r="E24" s="32" t="s">
        <v>1925</v>
      </c>
    </row>
    <row r="25">
      <c r="A25" s="1" t="s">
        <v>513</v>
      </c>
      <c r="E25" s="27" t="s">
        <v>506</v>
      </c>
    </row>
    <row r="26">
      <c r="A26" s="1" t="s">
        <v>504</v>
      </c>
      <c r="B26" s="1">
        <v>3</v>
      </c>
      <c r="C26" s="26" t="s">
        <v>12726</v>
      </c>
      <c r="D26" t="s">
        <v>506</v>
      </c>
      <c r="E26" s="27" t="s">
        <v>12727</v>
      </c>
      <c r="F26" s="28" t="s">
        <v>551</v>
      </c>
      <c r="G26" s="29">
        <v>0.29999999999999999</v>
      </c>
      <c r="H26" s="28">
        <v>0</v>
      </c>
      <c r="I26" s="30">
        <f>ROUND(G26*H26,P4)</f>
        <v>0</v>
      </c>
      <c r="L26" s="30">
        <v>0</v>
      </c>
      <c r="M26" s="24">
        <f>ROUND(G26*L26,P4)</f>
        <v>0</v>
      </c>
      <c r="N26" s="25" t="s">
        <v>506</v>
      </c>
      <c r="O26" s="31">
        <f>M26*AA26</f>
        <v>0</v>
      </c>
      <c r="P26" s="1">
        <v>3</v>
      </c>
      <c r="AA26" s="1">
        <f>IF(P26=1,$O$3,IF(P26=2,$O$4,$O$5))</f>
        <v>0</v>
      </c>
    </row>
    <row r="27" ht="25">
      <c r="A27" s="1" t="s">
        <v>510</v>
      </c>
      <c r="E27" s="27" t="s">
        <v>12728</v>
      </c>
    </row>
    <row r="28" ht="26">
      <c r="A28" s="1" t="s">
        <v>511</v>
      </c>
      <c r="E28" s="32" t="s">
        <v>1925</v>
      </c>
    </row>
    <row r="29">
      <c r="A29" s="1" t="s">
        <v>513</v>
      </c>
      <c r="E29" s="27" t="s">
        <v>506</v>
      </c>
    </row>
    <row r="30" ht="13">
      <c r="A30" s="1" t="s">
        <v>501</v>
      </c>
      <c r="C30" s="22" t="s">
        <v>600</v>
      </c>
      <c r="E30" s="23" t="s">
        <v>560</v>
      </c>
      <c r="L30" s="24">
        <f>SUMIFS(L31:L46,A31:A46,"P")</f>
        <v>0</v>
      </c>
      <c r="M30" s="24">
        <f>SUMIFS(M31:M46,A31:A46,"P")</f>
        <v>0</v>
      </c>
      <c r="N30" s="25"/>
    </row>
    <row r="31" ht="25">
      <c r="A31" s="1" t="s">
        <v>504</v>
      </c>
      <c r="B31" s="1">
        <v>6</v>
      </c>
      <c r="C31" s="26" t="s">
        <v>4271</v>
      </c>
      <c r="D31" t="s">
        <v>506</v>
      </c>
      <c r="E31" s="27" t="s">
        <v>4272</v>
      </c>
      <c r="F31" s="28" t="s">
        <v>563</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12729</v>
      </c>
    </row>
    <row r="34">
      <c r="A34" s="1" t="s">
        <v>513</v>
      </c>
      <c r="E34" s="27" t="s">
        <v>514</v>
      </c>
    </row>
    <row r="35" ht="25">
      <c r="A35" s="1" t="s">
        <v>504</v>
      </c>
      <c r="B35" s="1">
        <v>7</v>
      </c>
      <c r="C35" s="26" t="s">
        <v>4277</v>
      </c>
      <c r="D35" t="s">
        <v>506</v>
      </c>
      <c r="E35" s="27" t="s">
        <v>4278</v>
      </c>
      <c r="F35" s="28" t="s">
        <v>563</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12730</v>
      </c>
    </row>
    <row r="38">
      <c r="A38" s="1" t="s">
        <v>513</v>
      </c>
      <c r="E38" s="27" t="s">
        <v>514</v>
      </c>
    </row>
    <row r="39">
      <c r="A39" s="1" t="s">
        <v>504</v>
      </c>
      <c r="B39" s="1">
        <v>8</v>
      </c>
      <c r="C39" s="26" t="s">
        <v>4784</v>
      </c>
      <c r="D39" t="s">
        <v>506</v>
      </c>
      <c r="E39" s="27" t="s">
        <v>4785</v>
      </c>
      <c r="F39" s="28" t="s">
        <v>563</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12731</v>
      </c>
    </row>
    <row r="42">
      <c r="A42" s="1" t="s">
        <v>513</v>
      </c>
      <c r="E42" s="27" t="s">
        <v>514</v>
      </c>
    </row>
    <row r="43">
      <c r="A43" s="1" t="s">
        <v>504</v>
      </c>
      <c r="B43" s="1">
        <v>9</v>
      </c>
      <c r="C43" s="26" t="s">
        <v>3422</v>
      </c>
      <c r="D43" t="s">
        <v>506</v>
      </c>
      <c r="E43" s="27" t="s">
        <v>3423</v>
      </c>
      <c r="F43" s="28" t="s">
        <v>1553</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12732</v>
      </c>
    </row>
    <row r="46">
      <c r="A46" s="1" t="s">
        <v>513</v>
      </c>
      <c r="E46" s="27" t="s">
        <v>514</v>
      </c>
    </row>
    <row r="47" ht="13">
      <c r="A47" s="1" t="s">
        <v>501</v>
      </c>
      <c r="C47" s="22" t="s">
        <v>858</v>
      </c>
      <c r="E47" s="23" t="s">
        <v>2842</v>
      </c>
      <c r="L47" s="24">
        <f>SUMIFS(L48:L79,A48:A79,"P")</f>
        <v>0</v>
      </c>
      <c r="M47" s="24">
        <f>SUMIFS(M48:M79,A48:A79,"P")</f>
        <v>0</v>
      </c>
      <c r="N47" s="25"/>
    </row>
    <row r="48">
      <c r="A48" s="1" t="s">
        <v>504</v>
      </c>
      <c r="B48" s="1">
        <v>10</v>
      </c>
      <c r="C48" s="26" t="s">
        <v>12733</v>
      </c>
      <c r="D48" t="s">
        <v>506</v>
      </c>
      <c r="E48" s="27" t="s">
        <v>12734</v>
      </c>
      <c r="F48" s="28" t="s">
        <v>1553</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12735</v>
      </c>
    </row>
    <row r="51">
      <c r="A51" s="1" t="s">
        <v>513</v>
      </c>
      <c r="E51" s="27" t="s">
        <v>514</v>
      </c>
    </row>
    <row r="52">
      <c r="A52" s="1" t="s">
        <v>504</v>
      </c>
      <c r="B52" s="1">
        <v>11</v>
      </c>
      <c r="C52" s="26" t="s">
        <v>4320</v>
      </c>
      <c r="D52" t="s">
        <v>506</v>
      </c>
      <c r="E52" s="27" t="s">
        <v>4321</v>
      </c>
      <c r="F52" s="28" t="s">
        <v>1553</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12736</v>
      </c>
    </row>
    <row r="55">
      <c r="A55" s="1" t="s">
        <v>513</v>
      </c>
      <c r="E55" s="27" t="s">
        <v>514</v>
      </c>
    </row>
    <row r="56">
      <c r="A56" s="1" t="s">
        <v>504</v>
      </c>
      <c r="B56" s="1">
        <v>12</v>
      </c>
      <c r="C56" s="26" t="s">
        <v>12737</v>
      </c>
      <c r="D56" t="s">
        <v>506</v>
      </c>
      <c r="E56" s="27" t="s">
        <v>12738</v>
      </c>
      <c r="F56" s="28" t="s">
        <v>563</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12739</v>
      </c>
    </row>
    <row r="59">
      <c r="A59" s="1" t="s">
        <v>513</v>
      </c>
      <c r="E59" s="27" t="s">
        <v>514</v>
      </c>
    </row>
    <row r="60">
      <c r="A60" s="1" t="s">
        <v>504</v>
      </c>
      <c r="B60" s="1">
        <v>13</v>
      </c>
      <c r="C60" s="26" t="s">
        <v>4330</v>
      </c>
      <c r="D60" t="s">
        <v>506</v>
      </c>
      <c r="E60" s="27" t="s">
        <v>4331</v>
      </c>
      <c r="F60" s="28" t="s">
        <v>1553</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12732</v>
      </c>
    </row>
    <row r="63">
      <c r="A63" s="1" t="s">
        <v>513</v>
      </c>
      <c r="E63" s="27" t="s">
        <v>514</v>
      </c>
    </row>
    <row r="64">
      <c r="A64" s="1" t="s">
        <v>504</v>
      </c>
      <c r="B64" s="1">
        <v>14</v>
      </c>
      <c r="C64" s="26" t="s">
        <v>4333</v>
      </c>
      <c r="D64" t="s">
        <v>506</v>
      </c>
      <c r="E64" s="27" t="s">
        <v>4334</v>
      </c>
      <c r="F64" s="28" t="s">
        <v>1553</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12740</v>
      </c>
    </row>
    <row r="67">
      <c r="A67" s="1" t="s">
        <v>513</v>
      </c>
      <c r="E67" s="27" t="s">
        <v>514</v>
      </c>
    </row>
    <row r="68">
      <c r="A68" s="1" t="s">
        <v>504</v>
      </c>
      <c r="B68" s="1">
        <v>15</v>
      </c>
      <c r="C68" s="26" t="s">
        <v>4629</v>
      </c>
      <c r="D68" t="s">
        <v>506</v>
      </c>
      <c r="E68" s="27" t="s">
        <v>4630</v>
      </c>
      <c r="F68" s="28" t="s">
        <v>1553</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12741</v>
      </c>
    </row>
    <row r="71">
      <c r="A71" s="1" t="s">
        <v>513</v>
      </c>
      <c r="E71" s="27" t="s">
        <v>514</v>
      </c>
    </row>
    <row r="72">
      <c r="A72" s="1" t="s">
        <v>504</v>
      </c>
      <c r="B72" s="1">
        <v>16</v>
      </c>
      <c r="C72" s="26" t="s">
        <v>12742</v>
      </c>
      <c r="D72" t="s">
        <v>506</v>
      </c>
      <c r="E72" s="27" t="s">
        <v>12743</v>
      </c>
      <c r="F72" s="28" t="s">
        <v>563</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12744</v>
      </c>
    </row>
    <row r="75">
      <c r="A75" s="1" t="s">
        <v>513</v>
      </c>
      <c r="E75" s="27" t="s">
        <v>514</v>
      </c>
    </row>
    <row r="76">
      <c r="A76" s="1" t="s">
        <v>504</v>
      </c>
      <c r="B76" s="1">
        <v>17</v>
      </c>
      <c r="C76" s="26" t="s">
        <v>11094</v>
      </c>
      <c r="D76" t="s">
        <v>506</v>
      </c>
      <c r="E76" s="27" t="s">
        <v>11095</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12745</v>
      </c>
    </row>
    <row r="79">
      <c r="A79" s="1" t="s">
        <v>513</v>
      </c>
      <c r="E79" s="27" t="s">
        <v>514</v>
      </c>
    </row>
    <row r="80" ht="13">
      <c r="A80" s="1" t="s">
        <v>501</v>
      </c>
      <c r="C80" s="22" t="s">
        <v>2876</v>
      </c>
      <c r="E80" s="23" t="s">
        <v>2877</v>
      </c>
      <c r="L80" s="24">
        <f>SUMIFS(L81:L92,A81:A92,"P")</f>
        <v>0</v>
      </c>
      <c r="M80" s="24">
        <f>SUMIFS(M81:M92,A81:A92,"P")</f>
        <v>0</v>
      </c>
      <c r="N80" s="25"/>
    </row>
    <row r="81">
      <c r="A81" s="1" t="s">
        <v>504</v>
      </c>
      <c r="B81" s="1">
        <v>18</v>
      </c>
      <c r="C81" s="26" t="s">
        <v>4956</v>
      </c>
      <c r="D81" t="s">
        <v>506</v>
      </c>
      <c r="E81" s="27" t="s">
        <v>4957</v>
      </c>
      <c r="F81" s="28" t="s">
        <v>567</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12746</v>
      </c>
    </row>
    <row r="84">
      <c r="A84" s="1" t="s">
        <v>513</v>
      </c>
      <c r="E84" s="27" t="s">
        <v>514</v>
      </c>
    </row>
    <row r="85">
      <c r="A85" s="1" t="s">
        <v>504</v>
      </c>
      <c r="B85" s="1">
        <v>19</v>
      </c>
      <c r="C85" s="26" t="s">
        <v>4408</v>
      </c>
      <c r="D85" t="s">
        <v>506</v>
      </c>
      <c r="E85" s="27" t="s">
        <v>4409</v>
      </c>
      <c r="F85" s="28" t="s">
        <v>567</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12747</v>
      </c>
    </row>
    <row r="88">
      <c r="A88" s="1" t="s">
        <v>513</v>
      </c>
      <c r="E88" s="27" t="s">
        <v>514</v>
      </c>
    </row>
    <row r="89">
      <c r="A89" s="1" t="s">
        <v>504</v>
      </c>
      <c r="B89" s="1">
        <v>20</v>
      </c>
      <c r="C89" s="26" t="s">
        <v>12748</v>
      </c>
      <c r="D89" t="s">
        <v>506</v>
      </c>
      <c r="E89" s="27" t="s">
        <v>12749</v>
      </c>
      <c r="F89" s="28" t="s">
        <v>567</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12750</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12751</v>
      </c>
      <c r="E8" s="23" t="s">
        <v>475</v>
      </c>
      <c r="L8" s="24">
        <f>L9</f>
        <v>0</v>
      </c>
      <c r="M8" s="24">
        <f>M9</f>
        <v>0</v>
      </c>
      <c r="N8" s="25"/>
    </row>
    <row r="9" ht="13">
      <c r="A9" s="1" t="s">
        <v>501</v>
      </c>
      <c r="C9" s="22" t="s">
        <v>12752</v>
      </c>
      <c r="E9" s="23" t="s">
        <v>12753</v>
      </c>
      <c r="L9" s="24">
        <f>SUMIFS(L10:L121,A10:A121,"P")</f>
        <v>0</v>
      </c>
      <c r="M9" s="24">
        <f>SUMIFS(M10:M121,A10:A121,"P")</f>
        <v>0</v>
      </c>
      <c r="N9" s="25"/>
    </row>
    <row r="10" ht="25">
      <c r="A10" s="1" t="s">
        <v>504</v>
      </c>
      <c r="B10" s="1">
        <v>1</v>
      </c>
      <c r="C10" s="26" t="s">
        <v>3383</v>
      </c>
      <c r="D10" t="s">
        <v>3384</v>
      </c>
      <c r="E10" s="27" t="s">
        <v>3385</v>
      </c>
      <c r="F10" s="28" t="s">
        <v>2694</v>
      </c>
      <c r="G10" s="29">
        <v>217730.04800000001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12754</v>
      </c>
    </row>
    <row r="13" ht="162.5">
      <c r="A13" s="1" t="s">
        <v>513</v>
      </c>
      <c r="E13" s="27" t="s">
        <v>6577</v>
      </c>
    </row>
    <row r="14" ht="25">
      <c r="A14" s="1" t="s">
        <v>504</v>
      </c>
      <c r="B14" s="1">
        <v>2</v>
      </c>
      <c r="C14" s="26" t="s">
        <v>3774</v>
      </c>
      <c r="D14" t="s">
        <v>3775</v>
      </c>
      <c r="E14" s="27" t="s">
        <v>3776</v>
      </c>
      <c r="F14" s="28" t="s">
        <v>2694</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12755</v>
      </c>
    </row>
    <row r="17" ht="162.5">
      <c r="A17" s="1" t="s">
        <v>513</v>
      </c>
      <c r="E17" s="27" t="s">
        <v>6577</v>
      </c>
    </row>
    <row r="18" ht="25">
      <c r="A18" s="1" t="s">
        <v>504</v>
      </c>
      <c r="B18" s="1">
        <v>3</v>
      </c>
      <c r="C18" s="26" t="s">
        <v>11957</v>
      </c>
      <c r="D18" t="s">
        <v>11958</v>
      </c>
      <c r="E18" s="27" t="s">
        <v>11959</v>
      </c>
      <c r="F18" s="28" t="s">
        <v>2694</v>
      </c>
      <c r="G18" s="29">
        <v>421.19999999999999</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12756</v>
      </c>
    </row>
    <row r="21" ht="162.5">
      <c r="A21" s="1" t="s">
        <v>513</v>
      </c>
      <c r="E21" s="27" t="s">
        <v>6577</v>
      </c>
    </row>
    <row r="22" ht="25">
      <c r="A22" s="1" t="s">
        <v>504</v>
      </c>
      <c r="B22" s="1">
        <v>4</v>
      </c>
      <c r="C22" s="26" t="s">
        <v>10389</v>
      </c>
      <c r="D22" t="s">
        <v>10390</v>
      </c>
      <c r="E22" s="27" t="s">
        <v>10391</v>
      </c>
      <c r="F22" s="28" t="s">
        <v>2694</v>
      </c>
      <c r="G22" s="29">
        <v>1141.3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12757</v>
      </c>
    </row>
    <row r="25" ht="162.5">
      <c r="A25" s="1" t="s">
        <v>513</v>
      </c>
      <c r="E25" s="27" t="s">
        <v>6577</v>
      </c>
    </row>
    <row r="26" ht="25">
      <c r="A26" s="1" t="s">
        <v>504</v>
      </c>
      <c r="B26" s="1">
        <v>5</v>
      </c>
      <c r="C26" s="26" t="s">
        <v>3004</v>
      </c>
      <c r="D26" t="s">
        <v>3005</v>
      </c>
      <c r="E26" s="27" t="s">
        <v>3006</v>
      </c>
      <c r="F26" s="28" t="s">
        <v>2694</v>
      </c>
      <c r="G26" s="29">
        <v>4331.2669999999998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12758</v>
      </c>
    </row>
    <row r="29" ht="162.5">
      <c r="A29" s="1" t="s">
        <v>513</v>
      </c>
      <c r="E29" s="27" t="s">
        <v>6577</v>
      </c>
    </row>
    <row r="30" ht="25">
      <c r="A30" s="1" t="s">
        <v>504</v>
      </c>
      <c r="B30" s="1">
        <v>6</v>
      </c>
      <c r="C30" s="26" t="s">
        <v>2691</v>
      </c>
      <c r="D30" t="s">
        <v>2692</v>
      </c>
      <c r="E30" s="27" t="s">
        <v>2693</v>
      </c>
      <c r="F30" s="28" t="s">
        <v>2694</v>
      </c>
      <c r="G30" s="29">
        <v>15485.268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12759</v>
      </c>
    </row>
    <row r="33" ht="162.5">
      <c r="A33" s="1" t="s">
        <v>513</v>
      </c>
      <c r="E33" s="27" t="s">
        <v>6577</v>
      </c>
    </row>
    <row r="34" ht="25">
      <c r="A34" s="1" t="s">
        <v>504</v>
      </c>
      <c r="B34" s="1">
        <v>7</v>
      </c>
      <c r="C34" s="26" t="s">
        <v>2826</v>
      </c>
      <c r="D34" t="s">
        <v>2827</v>
      </c>
      <c r="E34" s="27" t="s">
        <v>2828</v>
      </c>
      <c r="F34" s="28" t="s">
        <v>2694</v>
      </c>
      <c r="G34" s="29">
        <v>21510.439999999999</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12760</v>
      </c>
    </row>
    <row r="37" ht="175">
      <c r="A37" s="1" t="s">
        <v>513</v>
      </c>
      <c r="E37" s="27" t="s">
        <v>12761</v>
      </c>
    </row>
    <row r="38" ht="25">
      <c r="A38" s="1" t="s">
        <v>504</v>
      </c>
      <c r="B38" s="1">
        <v>8</v>
      </c>
      <c r="C38" s="26" t="s">
        <v>3537</v>
      </c>
      <c r="D38" t="s">
        <v>3538</v>
      </c>
      <c r="E38" s="27" t="s">
        <v>3539</v>
      </c>
      <c r="F38" s="28" t="s">
        <v>2694</v>
      </c>
      <c r="G38" s="29">
        <v>8689.9140000000007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12762</v>
      </c>
    </row>
    <row r="41" ht="162.5">
      <c r="A41" s="1" t="s">
        <v>513</v>
      </c>
      <c r="E41" s="27" t="s">
        <v>6577</v>
      </c>
    </row>
    <row r="42" ht="25">
      <c r="A42" s="1" t="s">
        <v>504</v>
      </c>
      <c r="B42" s="1">
        <v>9</v>
      </c>
      <c r="C42" s="26" t="s">
        <v>5583</v>
      </c>
      <c r="D42" t="s">
        <v>5584</v>
      </c>
      <c r="E42" s="27" t="s">
        <v>5585</v>
      </c>
      <c r="F42" s="28" t="s">
        <v>2694</v>
      </c>
      <c r="G42" s="29">
        <v>157</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12763</v>
      </c>
    </row>
    <row r="45" ht="162.5">
      <c r="A45" s="1" t="s">
        <v>513</v>
      </c>
      <c r="E45" s="27" t="s">
        <v>6577</v>
      </c>
    </row>
    <row r="46" ht="25">
      <c r="A46" s="1" t="s">
        <v>504</v>
      </c>
      <c r="B46" s="1">
        <v>10</v>
      </c>
      <c r="C46" s="26" t="s">
        <v>10394</v>
      </c>
      <c r="D46" t="s">
        <v>10395</v>
      </c>
      <c r="E46" s="27" t="s">
        <v>10396</v>
      </c>
      <c r="F46" s="28" t="s">
        <v>2694</v>
      </c>
      <c r="G46" s="29">
        <v>24.649999999999999</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12764</v>
      </c>
    </row>
    <row r="49" ht="162.5">
      <c r="A49" s="1" t="s">
        <v>513</v>
      </c>
      <c r="E49" s="27" t="s">
        <v>6577</v>
      </c>
    </row>
    <row r="50" ht="25">
      <c r="A50" s="1" t="s">
        <v>504</v>
      </c>
      <c r="B50" s="1">
        <v>11</v>
      </c>
      <c r="C50" s="26" t="s">
        <v>7262</v>
      </c>
      <c r="D50" t="s">
        <v>7263</v>
      </c>
      <c r="E50" s="27" t="s">
        <v>7264</v>
      </c>
      <c r="F50" s="28" t="s">
        <v>2694</v>
      </c>
      <c r="G50" s="29">
        <v>25.719000000000001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12765</v>
      </c>
    </row>
    <row r="53" ht="162.5">
      <c r="A53" s="1" t="s">
        <v>513</v>
      </c>
      <c r="E53" s="27" t="s">
        <v>6577</v>
      </c>
    </row>
    <row r="54" ht="25">
      <c r="A54" s="1" t="s">
        <v>504</v>
      </c>
      <c r="B54" s="1">
        <v>12</v>
      </c>
      <c r="C54" s="26" t="s">
        <v>2830</v>
      </c>
      <c r="D54" t="s">
        <v>2831</v>
      </c>
      <c r="E54" s="27" t="s">
        <v>2832</v>
      </c>
      <c r="F54" s="28" t="s">
        <v>2694</v>
      </c>
      <c r="G54" s="29">
        <v>5949.9110000000001</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12766</v>
      </c>
    </row>
    <row r="57" ht="175">
      <c r="A57" s="1" t="s">
        <v>513</v>
      </c>
      <c r="E57" s="27" t="s">
        <v>12767</v>
      </c>
    </row>
    <row r="58" ht="25">
      <c r="A58" s="1" t="s">
        <v>504</v>
      </c>
      <c r="B58" s="1">
        <v>13</v>
      </c>
      <c r="C58" s="26" t="s">
        <v>2696</v>
      </c>
      <c r="D58" t="s">
        <v>2697</v>
      </c>
      <c r="E58" s="27" t="s">
        <v>2698</v>
      </c>
      <c r="F58" s="28" t="s">
        <v>2694</v>
      </c>
      <c r="G58" s="29">
        <v>66.992000000000004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12768</v>
      </c>
    </row>
    <row r="61" ht="162.5">
      <c r="A61" s="1" t="s">
        <v>513</v>
      </c>
      <c r="E61" s="27" t="s">
        <v>6577</v>
      </c>
    </row>
    <row r="62" ht="25">
      <c r="A62" s="1" t="s">
        <v>504</v>
      </c>
      <c r="B62" s="1">
        <v>14</v>
      </c>
      <c r="C62" s="26" t="s">
        <v>2834</v>
      </c>
      <c r="D62" t="s">
        <v>2835</v>
      </c>
      <c r="E62" s="27" t="s">
        <v>2836</v>
      </c>
      <c r="F62" s="28" t="s">
        <v>2694</v>
      </c>
      <c r="G62" s="29">
        <v>5.7830000000000004</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12769</v>
      </c>
    </row>
    <row r="65" ht="175">
      <c r="A65" s="1" t="s">
        <v>513</v>
      </c>
      <c r="E65" s="27" t="s">
        <v>12767</v>
      </c>
    </row>
    <row r="66" ht="25">
      <c r="A66" s="1" t="s">
        <v>504</v>
      </c>
      <c r="B66" s="1">
        <v>15</v>
      </c>
      <c r="C66" s="26" t="s">
        <v>2838</v>
      </c>
      <c r="D66" t="s">
        <v>2839</v>
      </c>
      <c r="E66" s="27" t="s">
        <v>2840</v>
      </c>
      <c r="F66" s="28" t="s">
        <v>2694</v>
      </c>
      <c r="G66" s="29">
        <v>11.731</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12770</v>
      </c>
    </row>
    <row r="69" ht="175">
      <c r="A69" s="1" t="s">
        <v>513</v>
      </c>
      <c r="E69" s="27" t="s">
        <v>12767</v>
      </c>
    </row>
    <row r="70" ht="37.5">
      <c r="A70" s="1" t="s">
        <v>504</v>
      </c>
      <c r="B70" s="1">
        <v>16</v>
      </c>
      <c r="C70" s="26" t="s">
        <v>2699</v>
      </c>
      <c r="D70" t="s">
        <v>2700</v>
      </c>
      <c r="E70" s="27" t="s">
        <v>2701</v>
      </c>
      <c r="F70" s="28" t="s">
        <v>2694</v>
      </c>
      <c r="G70" s="29">
        <v>34.299999999999997</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12771</v>
      </c>
    </row>
    <row r="73" ht="162.5">
      <c r="A73" s="1" t="s">
        <v>513</v>
      </c>
      <c r="E73" s="27" t="s">
        <v>6577</v>
      </c>
    </row>
    <row r="74" ht="25">
      <c r="A74" s="1" t="s">
        <v>504</v>
      </c>
      <c r="B74" s="1">
        <v>17</v>
      </c>
      <c r="C74" s="26" t="s">
        <v>4645</v>
      </c>
      <c r="D74" t="s">
        <v>4646</v>
      </c>
      <c r="E74" s="27" t="s">
        <v>4647</v>
      </c>
      <c r="F74" s="28" t="s">
        <v>2694</v>
      </c>
      <c r="G74" s="29">
        <v>10986.663</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12772</v>
      </c>
    </row>
    <row r="77" ht="162.5">
      <c r="A77" s="1" t="s">
        <v>513</v>
      </c>
      <c r="E77" s="27" t="s">
        <v>6577</v>
      </c>
    </row>
    <row r="78" ht="25">
      <c r="A78" s="1" t="s">
        <v>504</v>
      </c>
      <c r="B78" s="1">
        <v>18</v>
      </c>
      <c r="C78" s="26" t="s">
        <v>6678</v>
      </c>
      <c r="D78" t="s">
        <v>6679</v>
      </c>
      <c r="E78" s="27" t="s">
        <v>6680</v>
      </c>
      <c r="F78" s="28" t="s">
        <v>2694</v>
      </c>
      <c r="G78" s="29">
        <v>0.45000000000000001</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12773</v>
      </c>
    </row>
    <row r="81" ht="162.5">
      <c r="A81" s="1" t="s">
        <v>513</v>
      </c>
      <c r="E81" s="27" t="s">
        <v>6577</v>
      </c>
    </row>
    <row r="82" ht="25">
      <c r="A82" s="1" t="s">
        <v>504</v>
      </c>
      <c r="B82" s="1">
        <v>19</v>
      </c>
      <c r="C82" s="26" t="s">
        <v>2908</v>
      </c>
      <c r="D82" t="s">
        <v>2909</v>
      </c>
      <c r="E82" s="27" t="s">
        <v>2910</v>
      </c>
      <c r="F82" s="28" t="s">
        <v>2694</v>
      </c>
      <c r="G82" s="29">
        <v>783.59699999999998</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12774</v>
      </c>
    </row>
    <row r="85" ht="162.5">
      <c r="A85" s="1" t="s">
        <v>513</v>
      </c>
      <c r="E85" s="27" t="s">
        <v>6577</v>
      </c>
    </row>
    <row r="86" ht="25">
      <c r="A86" s="1" t="s">
        <v>504</v>
      </c>
      <c r="B86" s="1">
        <v>20</v>
      </c>
      <c r="C86" s="26" t="s">
        <v>2912</v>
      </c>
      <c r="D86" t="s">
        <v>2913</v>
      </c>
      <c r="E86" s="27" t="s">
        <v>2914</v>
      </c>
      <c r="F86" s="28" t="s">
        <v>2694</v>
      </c>
      <c r="G86" s="29">
        <v>124.55</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12775</v>
      </c>
    </row>
    <row r="89" ht="175">
      <c r="A89" s="1" t="s">
        <v>513</v>
      </c>
      <c r="E89" s="27" t="s">
        <v>12767</v>
      </c>
    </row>
    <row r="90" ht="25">
      <c r="A90" s="1" t="s">
        <v>504</v>
      </c>
      <c r="B90" s="1">
        <v>21</v>
      </c>
      <c r="C90" s="26" t="s">
        <v>3298</v>
      </c>
      <c r="D90" t="s">
        <v>3299</v>
      </c>
      <c r="E90" s="27" t="s">
        <v>3300</v>
      </c>
      <c r="F90" s="28" t="s">
        <v>2694</v>
      </c>
      <c r="G90" s="29">
        <v>5.7000000000000002</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12776</v>
      </c>
    </row>
    <row r="93" ht="175">
      <c r="A93" s="1" t="s">
        <v>513</v>
      </c>
      <c r="E93" s="27" t="s">
        <v>12767</v>
      </c>
    </row>
    <row r="94" ht="25">
      <c r="A94" s="1" t="s">
        <v>504</v>
      </c>
      <c r="B94" s="1">
        <v>22</v>
      </c>
      <c r="C94" s="26" t="s">
        <v>2702</v>
      </c>
      <c r="D94" t="s">
        <v>2703</v>
      </c>
      <c r="E94" s="27" t="s">
        <v>2704</v>
      </c>
      <c r="F94" s="28" t="s">
        <v>2694</v>
      </c>
      <c r="G94" s="29">
        <v>5</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12777</v>
      </c>
    </row>
    <row r="97" ht="162.5">
      <c r="A97" s="1" t="s">
        <v>513</v>
      </c>
      <c r="E97" s="27" t="s">
        <v>6577</v>
      </c>
    </row>
    <row r="98" ht="25">
      <c r="A98" s="1" t="s">
        <v>504</v>
      </c>
      <c r="B98" s="1">
        <v>23</v>
      </c>
      <c r="C98" s="26" t="s">
        <v>10400</v>
      </c>
      <c r="D98" t="s">
        <v>10401</v>
      </c>
      <c r="E98" s="27" t="s">
        <v>10402</v>
      </c>
      <c r="F98" s="28" t="s">
        <v>2694</v>
      </c>
      <c r="G98" s="29">
        <v>25.550000000000001</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12778</v>
      </c>
    </row>
    <row r="101" ht="162.5">
      <c r="A101" s="1" t="s">
        <v>513</v>
      </c>
      <c r="E101" s="27" t="s">
        <v>6577</v>
      </c>
    </row>
    <row r="102" ht="25">
      <c r="A102" s="1" t="s">
        <v>504</v>
      </c>
      <c r="B102" s="1">
        <v>24</v>
      </c>
      <c r="C102" s="26" t="s">
        <v>2705</v>
      </c>
      <c r="D102" t="s">
        <v>2706</v>
      </c>
      <c r="E102" s="27" t="s">
        <v>2707</v>
      </c>
      <c r="F102" s="28" t="s">
        <v>2694</v>
      </c>
      <c r="G102" s="29">
        <v>1.9099999999999999</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12779</v>
      </c>
    </row>
    <row r="105" ht="162.5">
      <c r="A105" s="1" t="s">
        <v>513</v>
      </c>
      <c r="E105" s="27" t="s">
        <v>6577</v>
      </c>
    </row>
    <row r="106" ht="25">
      <c r="A106" s="1" t="s">
        <v>504</v>
      </c>
      <c r="B106" s="1">
        <v>25</v>
      </c>
      <c r="C106" s="26" t="s">
        <v>7146</v>
      </c>
      <c r="D106" t="s">
        <v>7147</v>
      </c>
      <c r="E106" s="27" t="s">
        <v>7148</v>
      </c>
      <c r="F106" s="28" t="s">
        <v>2694</v>
      </c>
      <c r="G106" s="29">
        <v>0.52300000000000002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12780</v>
      </c>
    </row>
    <row r="109" ht="162.5">
      <c r="A109" s="1" t="s">
        <v>513</v>
      </c>
      <c r="E109" s="27" t="s">
        <v>6577</v>
      </c>
    </row>
    <row r="110" ht="25">
      <c r="A110" s="1" t="s">
        <v>504</v>
      </c>
      <c r="B110" s="1">
        <v>26</v>
      </c>
      <c r="C110" s="26" t="s">
        <v>11227</v>
      </c>
      <c r="D110" t="s">
        <v>11228</v>
      </c>
      <c r="E110" s="27" t="s">
        <v>11229</v>
      </c>
      <c r="F110" s="28" t="s">
        <v>2694</v>
      </c>
      <c r="G110" s="29">
        <v>2.2000000000000002</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12781</v>
      </c>
    </row>
    <row r="113" ht="162.5">
      <c r="A113" s="1" t="s">
        <v>513</v>
      </c>
      <c r="E113" s="27" t="s">
        <v>6577</v>
      </c>
    </row>
    <row r="114" ht="25">
      <c r="A114" s="1" t="s">
        <v>504</v>
      </c>
      <c r="B114" s="1">
        <v>27</v>
      </c>
      <c r="C114" s="26" t="s">
        <v>10710</v>
      </c>
      <c r="D114" t="s">
        <v>10711</v>
      </c>
      <c r="E114" s="27" t="s">
        <v>10712</v>
      </c>
      <c r="F114" s="28" t="s">
        <v>2694</v>
      </c>
      <c r="G114" s="29">
        <v>23.75</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12782</v>
      </c>
    </row>
    <row r="117" ht="162.5">
      <c r="A117" s="1" t="s">
        <v>513</v>
      </c>
      <c r="E117" s="27" t="s">
        <v>6577</v>
      </c>
    </row>
    <row r="118" ht="25">
      <c r="A118" s="1" t="s">
        <v>504</v>
      </c>
      <c r="B118" s="1">
        <v>28</v>
      </c>
      <c r="C118" s="26" t="s">
        <v>4766</v>
      </c>
      <c r="D118" t="s">
        <v>4767</v>
      </c>
      <c r="E118" s="27" t="s">
        <v>4768</v>
      </c>
      <c r="F118" s="28" t="s">
        <v>2694</v>
      </c>
      <c r="G118" s="29">
        <v>7.1459999999999999</v>
      </c>
      <c r="H118" s="28">
        <v>0</v>
      </c>
      <c r="I118" s="30">
        <f>ROUND(G118*H118,P4)</f>
        <v>0</v>
      </c>
      <c r="L118" s="30">
        <v>0</v>
      </c>
      <c r="M118" s="24">
        <f>ROUND(G118*L118,P4)</f>
        <v>0</v>
      </c>
      <c r="N118" s="25" t="s">
        <v>506</v>
      </c>
      <c r="O118" s="31">
        <f>M118*AA118</f>
        <v>0</v>
      </c>
      <c r="P118" s="1">
        <v>3</v>
      </c>
      <c r="AA118" s="1">
        <f>IF(P118=1,$O$3,IF(P118=2,$O$4,$O$5))</f>
        <v>0</v>
      </c>
    </row>
    <row r="119">
      <c r="A119" s="1" t="s">
        <v>510</v>
      </c>
      <c r="E119" s="27" t="s">
        <v>506</v>
      </c>
    </row>
    <row r="120" ht="26">
      <c r="A120" s="1" t="s">
        <v>511</v>
      </c>
      <c r="E120" s="32" t="s">
        <v>12783</v>
      </c>
    </row>
    <row r="121" ht="162.5">
      <c r="A121" s="1" t="s">
        <v>513</v>
      </c>
      <c r="E121" s="27" t="s">
        <v>6577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12784</v>
      </c>
      <c r="E8" s="23" t="s">
        <v>477</v>
      </c>
      <c r="L8" s="24">
        <f>L9+L22+L103</f>
        <v>0</v>
      </c>
      <c r="M8" s="24">
        <f>M9+M22+M103</f>
        <v>0</v>
      </c>
      <c r="N8" s="25"/>
    </row>
    <row r="9" ht="13">
      <c r="A9" s="1" t="s">
        <v>501</v>
      </c>
      <c r="C9" s="22" t="s">
        <v>600</v>
      </c>
      <c r="E9" s="23" t="s">
        <v>12785</v>
      </c>
      <c r="L9" s="24">
        <f>SUMIFS(L10:L21,A10:A21,"P")</f>
        <v>0</v>
      </c>
      <c r="M9" s="24">
        <f>SUMIFS(M10:M21,A10:A21,"P")</f>
        <v>0</v>
      </c>
      <c r="N9" s="25"/>
    </row>
    <row r="10">
      <c r="A10" s="1" t="s">
        <v>504</v>
      </c>
      <c r="B10" s="1">
        <v>1</v>
      </c>
      <c r="C10" s="26" t="s">
        <v>12786</v>
      </c>
      <c r="D10" t="s">
        <v>506</v>
      </c>
      <c r="E10" s="27" t="s">
        <v>12787</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12788</v>
      </c>
    </row>
    <row r="12" ht="26">
      <c r="A12" s="1" t="s">
        <v>511</v>
      </c>
      <c r="E12" s="32" t="s">
        <v>553</v>
      </c>
    </row>
    <row r="13" ht="137.5">
      <c r="A13" s="1" t="s">
        <v>513</v>
      </c>
      <c r="E13" s="27" t="s">
        <v>12789</v>
      </c>
    </row>
    <row r="14">
      <c r="A14" s="1" t="s">
        <v>504</v>
      </c>
      <c r="B14" s="1">
        <v>2</v>
      </c>
      <c r="C14" s="26" t="s">
        <v>12790</v>
      </c>
      <c r="D14" t="s">
        <v>506</v>
      </c>
      <c r="E14" s="27" t="s">
        <v>12791</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12788</v>
      </c>
    </row>
    <row r="16" ht="26">
      <c r="A16" s="1" t="s">
        <v>511</v>
      </c>
      <c r="E16" s="32" t="s">
        <v>553</v>
      </c>
    </row>
    <row r="17" ht="87.5">
      <c r="A17" s="1" t="s">
        <v>513</v>
      </c>
      <c r="E17" s="27" t="s">
        <v>12792</v>
      </c>
    </row>
    <row r="18">
      <c r="A18" s="1" t="s">
        <v>504</v>
      </c>
      <c r="B18" s="1">
        <v>3</v>
      </c>
      <c r="C18" s="26" t="s">
        <v>12793</v>
      </c>
      <c r="D18" t="s">
        <v>506</v>
      </c>
      <c r="E18" s="27" t="s">
        <v>12794</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12788</v>
      </c>
    </row>
    <row r="20" ht="26">
      <c r="A20" s="1" t="s">
        <v>511</v>
      </c>
      <c r="E20" s="32" t="s">
        <v>553</v>
      </c>
    </row>
    <row r="21" ht="87.5">
      <c r="A21" s="1" t="s">
        <v>513</v>
      </c>
      <c r="E21" s="27" t="s">
        <v>12795</v>
      </c>
    </row>
    <row r="22" ht="13">
      <c r="A22" s="1" t="s">
        <v>501</v>
      </c>
      <c r="C22" s="22" t="s">
        <v>604</v>
      </c>
      <c r="E22" s="23" t="s">
        <v>2682</v>
      </c>
      <c r="L22" s="24">
        <f>SUMIFS(L23:L102,A23:A102,"P")</f>
        <v>0</v>
      </c>
      <c r="M22" s="24">
        <f>SUMIFS(M23:M102,A23:A102,"P")</f>
        <v>0</v>
      </c>
      <c r="N22" s="25"/>
    </row>
    <row r="23">
      <c r="A23" s="1" t="s">
        <v>504</v>
      </c>
      <c r="B23" s="1">
        <v>13</v>
      </c>
      <c r="C23" s="26" t="s">
        <v>12796</v>
      </c>
      <c r="D23" t="s">
        <v>506</v>
      </c>
      <c r="E23" s="27" t="s">
        <v>12797</v>
      </c>
      <c r="F23" s="28" t="s">
        <v>12798</v>
      </c>
      <c r="G23" s="29">
        <v>23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1966</v>
      </c>
    </row>
    <row r="26">
      <c r="A26" s="1" t="s">
        <v>513</v>
      </c>
      <c r="E26" s="27" t="s">
        <v>12799</v>
      </c>
    </row>
    <row r="27" ht="25">
      <c r="A27" s="1" t="s">
        <v>504</v>
      </c>
      <c r="B27" s="1">
        <v>14</v>
      </c>
      <c r="C27" s="26" t="s">
        <v>12800</v>
      </c>
      <c r="D27" t="s">
        <v>506</v>
      </c>
      <c r="E27" s="27" t="s">
        <v>12801</v>
      </c>
      <c r="F27" s="28" t="s">
        <v>540</v>
      </c>
      <c r="G27" s="29">
        <v>99360</v>
      </c>
      <c r="H27" s="28">
        <v>0</v>
      </c>
      <c r="I27" s="30">
        <f>ROUND(G27*H27,P4)</f>
        <v>0</v>
      </c>
      <c r="L27" s="30">
        <v>0</v>
      </c>
      <c r="M27" s="24">
        <f>ROUND(G27*L27,P4)</f>
        <v>0</v>
      </c>
      <c r="N27" s="25" t="s">
        <v>506</v>
      </c>
      <c r="O27" s="31">
        <f>M27*AA27</f>
        <v>0</v>
      </c>
      <c r="P27" s="1">
        <v>3</v>
      </c>
      <c r="AA27" s="1">
        <f>IF(P27=1,$O$3,IF(P27=2,$O$4,$O$5))</f>
        <v>0</v>
      </c>
    </row>
    <row r="28" ht="37.5">
      <c r="A28" s="1" t="s">
        <v>510</v>
      </c>
      <c r="E28" s="27" t="s">
        <v>12802</v>
      </c>
    </row>
    <row r="29" ht="182">
      <c r="A29" s="1" t="s">
        <v>511</v>
      </c>
      <c r="E29" s="32" t="s">
        <v>12803</v>
      </c>
    </row>
    <row r="30" ht="87.5">
      <c r="A30" s="1" t="s">
        <v>513</v>
      </c>
      <c r="E30" s="27" t="s">
        <v>12804</v>
      </c>
    </row>
    <row r="31" ht="25">
      <c r="A31" s="1" t="s">
        <v>504</v>
      </c>
      <c r="B31" s="1">
        <v>15</v>
      </c>
      <c r="C31" s="26" t="s">
        <v>12805</v>
      </c>
      <c r="D31" t="s">
        <v>506</v>
      </c>
      <c r="E31" s="27" t="s">
        <v>12806</v>
      </c>
      <c r="F31" s="28" t="s">
        <v>540</v>
      </c>
      <c r="G31" s="29">
        <v>1104</v>
      </c>
      <c r="H31" s="28">
        <v>0</v>
      </c>
      <c r="I31" s="30">
        <f>ROUND(G31*H31,P4)</f>
        <v>0</v>
      </c>
      <c r="L31" s="30">
        <v>0</v>
      </c>
      <c r="M31" s="24">
        <f>ROUND(G31*L31,P4)</f>
        <v>0</v>
      </c>
      <c r="N31" s="25" t="s">
        <v>506</v>
      </c>
      <c r="O31" s="31">
        <f>M31*AA31</f>
        <v>0</v>
      </c>
      <c r="P31" s="1">
        <v>3</v>
      </c>
      <c r="AA31" s="1">
        <f>IF(P31=1,$O$3,IF(P31=2,$O$4,$O$5))</f>
        <v>0</v>
      </c>
    </row>
    <row r="32" ht="50">
      <c r="A32" s="1" t="s">
        <v>510</v>
      </c>
      <c r="E32" s="27" t="s">
        <v>12807</v>
      </c>
    </row>
    <row r="33" ht="182">
      <c r="A33" s="1" t="s">
        <v>511</v>
      </c>
      <c r="E33" s="32" t="s">
        <v>12808</v>
      </c>
    </row>
    <row r="34" ht="87.5">
      <c r="A34" s="1" t="s">
        <v>513</v>
      </c>
      <c r="E34" s="27" t="s">
        <v>12804</v>
      </c>
    </row>
    <row r="35" ht="37.5">
      <c r="A35" s="1" t="s">
        <v>504</v>
      </c>
      <c r="B35" s="1">
        <v>16</v>
      </c>
      <c r="C35" s="26" t="s">
        <v>12809</v>
      </c>
      <c r="D35" t="s">
        <v>506</v>
      </c>
      <c r="E35" s="27" t="s">
        <v>12810</v>
      </c>
      <c r="F35" s="28" t="s">
        <v>540</v>
      </c>
      <c r="G35" s="29">
        <v>184</v>
      </c>
      <c r="H35" s="28">
        <v>0</v>
      </c>
      <c r="I35" s="30">
        <f>ROUND(G35*H35,P4)</f>
        <v>0</v>
      </c>
      <c r="L35" s="30">
        <v>0</v>
      </c>
      <c r="M35" s="24">
        <f>ROUND(G35*L35,P4)</f>
        <v>0</v>
      </c>
      <c r="N35" s="25" t="s">
        <v>506</v>
      </c>
      <c r="O35" s="31">
        <f>M35*AA35</f>
        <v>0</v>
      </c>
      <c r="P35" s="1">
        <v>3</v>
      </c>
      <c r="AA35" s="1">
        <f>IF(P35=1,$O$3,IF(P35=2,$O$4,$O$5))</f>
        <v>0</v>
      </c>
    </row>
    <row r="36" ht="75">
      <c r="A36" s="1" t="s">
        <v>510</v>
      </c>
      <c r="E36" s="27" t="s">
        <v>12811</v>
      </c>
    </row>
    <row r="37" ht="91">
      <c r="A37" s="1" t="s">
        <v>511</v>
      </c>
      <c r="E37" s="32" t="s">
        <v>12812</v>
      </c>
    </row>
    <row r="38" ht="87.5">
      <c r="A38" s="1" t="s">
        <v>513</v>
      </c>
      <c r="E38" s="27" t="s">
        <v>12804</v>
      </c>
    </row>
    <row r="39" ht="37.5">
      <c r="A39" s="1" t="s">
        <v>504</v>
      </c>
      <c r="B39" s="1">
        <v>17</v>
      </c>
      <c r="C39" s="26" t="s">
        <v>12813</v>
      </c>
      <c r="D39" t="s">
        <v>506</v>
      </c>
      <c r="E39" s="27" t="s">
        <v>12814</v>
      </c>
      <c r="F39" s="28" t="s">
        <v>540</v>
      </c>
      <c r="G39" s="29">
        <v>16560</v>
      </c>
      <c r="H39" s="28">
        <v>0</v>
      </c>
      <c r="I39" s="30">
        <f>ROUND(G39*H39,P4)</f>
        <v>0</v>
      </c>
      <c r="L39" s="30">
        <v>0</v>
      </c>
      <c r="M39" s="24">
        <f>ROUND(G39*L39,P4)</f>
        <v>0</v>
      </c>
      <c r="N39" s="25" t="s">
        <v>506</v>
      </c>
      <c r="O39" s="31">
        <f>M39*AA39</f>
        <v>0</v>
      </c>
      <c r="P39" s="1">
        <v>3</v>
      </c>
      <c r="AA39" s="1">
        <f>IF(P39=1,$O$3,IF(P39=2,$O$4,$O$5))</f>
        <v>0</v>
      </c>
    </row>
    <row r="40" ht="25">
      <c r="A40" s="1" t="s">
        <v>510</v>
      </c>
      <c r="E40" s="27" t="s">
        <v>12815</v>
      </c>
    </row>
    <row r="41" ht="91">
      <c r="A41" s="1" t="s">
        <v>511</v>
      </c>
      <c r="E41" s="32" t="s">
        <v>12816</v>
      </c>
    </row>
    <row r="42" ht="87.5">
      <c r="A42" s="1" t="s">
        <v>513</v>
      </c>
      <c r="E42" s="27" t="s">
        <v>12804</v>
      </c>
    </row>
    <row r="43">
      <c r="A43" s="1" t="s">
        <v>504</v>
      </c>
      <c r="B43" s="1">
        <v>18</v>
      </c>
      <c r="C43" s="26" t="s">
        <v>12817</v>
      </c>
      <c r="D43" t="s">
        <v>506</v>
      </c>
      <c r="E43" s="27" t="s">
        <v>12818</v>
      </c>
      <c r="F43" s="28" t="s">
        <v>12798</v>
      </c>
      <c r="G43" s="29">
        <v>23</v>
      </c>
      <c r="H43" s="28">
        <v>0</v>
      </c>
      <c r="I43" s="30">
        <f>ROUND(G43*H43,P4)</f>
        <v>0</v>
      </c>
      <c r="L43" s="30">
        <v>0</v>
      </c>
      <c r="M43" s="24">
        <f>ROUND(G43*L43,P4)</f>
        <v>0</v>
      </c>
      <c r="N43" s="25" t="s">
        <v>506</v>
      </c>
      <c r="O43" s="31">
        <f>M43*AA43</f>
        <v>0</v>
      </c>
      <c r="P43" s="1">
        <v>3</v>
      </c>
      <c r="AA43" s="1">
        <f>IF(P43=1,$O$3,IF(P43=2,$O$4,$O$5))</f>
        <v>0</v>
      </c>
    </row>
    <row r="44">
      <c r="A44" s="1" t="s">
        <v>510</v>
      </c>
      <c r="E44" s="27" t="s">
        <v>506</v>
      </c>
    </row>
    <row r="45" ht="26">
      <c r="A45" s="1" t="s">
        <v>511</v>
      </c>
      <c r="E45" s="32" t="s">
        <v>1966</v>
      </c>
    </row>
    <row r="46">
      <c r="A46" s="1" t="s">
        <v>513</v>
      </c>
      <c r="E46" s="27" t="s">
        <v>12819</v>
      </c>
    </row>
    <row r="47">
      <c r="A47" s="1" t="s">
        <v>504</v>
      </c>
      <c r="B47" s="1">
        <v>19</v>
      </c>
      <c r="C47" s="26" t="s">
        <v>12820</v>
      </c>
      <c r="D47" t="s">
        <v>506</v>
      </c>
      <c r="E47" s="27" t="s">
        <v>12821</v>
      </c>
      <c r="F47" s="28" t="s">
        <v>551</v>
      </c>
      <c r="G47" s="29">
        <v>1</v>
      </c>
      <c r="H47" s="28">
        <v>0</v>
      </c>
      <c r="I47" s="30">
        <f>ROUND(G47*H47,P4)</f>
        <v>0</v>
      </c>
      <c r="L47" s="30">
        <v>0</v>
      </c>
      <c r="M47" s="24">
        <f>ROUND(G47*L47,P4)</f>
        <v>0</v>
      </c>
      <c r="N47" s="25" t="s">
        <v>506</v>
      </c>
      <c r="O47" s="31">
        <f>M47*AA47</f>
        <v>0</v>
      </c>
      <c r="P47" s="1">
        <v>3</v>
      </c>
      <c r="AA47" s="1">
        <f>IF(P47=1,$O$3,IF(P47=2,$O$4,$O$5))</f>
        <v>0</v>
      </c>
    </row>
    <row r="48" ht="25">
      <c r="A48" s="1" t="s">
        <v>510</v>
      </c>
      <c r="E48" s="27" t="s">
        <v>12822</v>
      </c>
    </row>
    <row r="49" ht="26">
      <c r="A49" s="1" t="s">
        <v>511</v>
      </c>
      <c r="E49" s="32" t="s">
        <v>12823</v>
      </c>
    </row>
    <row r="50" ht="50">
      <c r="A50" s="1" t="s">
        <v>513</v>
      </c>
      <c r="E50" s="27" t="s">
        <v>12824</v>
      </c>
    </row>
    <row r="51">
      <c r="A51" s="1" t="s">
        <v>504</v>
      </c>
      <c r="B51" s="1">
        <v>20</v>
      </c>
      <c r="C51" s="26" t="s">
        <v>12825</v>
      </c>
      <c r="D51" t="s">
        <v>506</v>
      </c>
      <c r="E51" s="27" t="s">
        <v>12826</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12827</v>
      </c>
    </row>
    <row r="53" ht="26">
      <c r="A53" s="1" t="s">
        <v>511</v>
      </c>
      <c r="E53" s="32" t="s">
        <v>12823</v>
      </c>
    </row>
    <row r="54" ht="25">
      <c r="A54" s="1" t="s">
        <v>513</v>
      </c>
      <c r="E54" s="27" t="s">
        <v>12828</v>
      </c>
    </row>
    <row r="55">
      <c r="A55" s="1" t="s">
        <v>504</v>
      </c>
      <c r="B55" s="1">
        <v>27</v>
      </c>
      <c r="C55" s="26" t="s">
        <v>12829</v>
      </c>
      <c r="D55" t="s">
        <v>506</v>
      </c>
      <c r="E55" s="27" t="s">
        <v>12830</v>
      </c>
      <c r="F55" s="28" t="s">
        <v>551</v>
      </c>
      <c r="G55" s="29">
        <v>2</v>
      </c>
      <c r="H55" s="28">
        <v>0</v>
      </c>
      <c r="I55" s="30">
        <f>ROUND(G55*H55,P4)</f>
        <v>0</v>
      </c>
      <c r="L55" s="30">
        <v>0</v>
      </c>
      <c r="M55" s="24">
        <f>ROUND(G55*L55,P4)</f>
        <v>0</v>
      </c>
      <c r="N55" s="25" t="s">
        <v>506</v>
      </c>
      <c r="O55" s="31">
        <f>M55*AA55</f>
        <v>0</v>
      </c>
      <c r="P55" s="1">
        <v>3</v>
      </c>
      <c r="AA55" s="1">
        <f>IF(P55=1,$O$3,IF(P55=2,$O$4,$O$5))</f>
        <v>0</v>
      </c>
    </row>
    <row r="56">
      <c r="A56" s="1" t="s">
        <v>510</v>
      </c>
      <c r="E56" s="27" t="s">
        <v>12831</v>
      </c>
    </row>
    <row r="57" ht="26">
      <c r="A57" s="1" t="s">
        <v>511</v>
      </c>
      <c r="E57" s="32" t="s">
        <v>12832</v>
      </c>
    </row>
    <row r="58" ht="112.5">
      <c r="A58" s="1" t="s">
        <v>513</v>
      </c>
      <c r="E58" s="27" t="s">
        <v>12833</v>
      </c>
    </row>
    <row r="59">
      <c r="A59" s="1" t="s">
        <v>504</v>
      </c>
      <c r="B59" s="1">
        <v>28</v>
      </c>
      <c r="C59" s="26" t="s">
        <v>12834</v>
      </c>
      <c r="D59" t="s">
        <v>506</v>
      </c>
      <c r="E59" s="27" t="s">
        <v>12835</v>
      </c>
      <c r="F59" s="28" t="s">
        <v>540</v>
      </c>
      <c r="G59" s="29">
        <v>300</v>
      </c>
      <c r="H59" s="28">
        <v>0</v>
      </c>
      <c r="I59" s="30">
        <f>ROUND(G59*H59,P4)</f>
        <v>0</v>
      </c>
      <c r="L59" s="30">
        <v>0</v>
      </c>
      <c r="M59" s="24">
        <f>ROUND(G59*L59,P4)</f>
        <v>0</v>
      </c>
      <c r="N59" s="25" t="s">
        <v>506</v>
      </c>
      <c r="O59" s="31">
        <f>M59*AA59</f>
        <v>0</v>
      </c>
      <c r="P59" s="1">
        <v>3</v>
      </c>
      <c r="AA59" s="1">
        <f>IF(P59=1,$O$3,IF(P59=2,$O$4,$O$5))</f>
        <v>0</v>
      </c>
    </row>
    <row r="60">
      <c r="A60" s="1" t="s">
        <v>510</v>
      </c>
      <c r="E60" s="27" t="s">
        <v>12836</v>
      </c>
    </row>
    <row r="61">
      <c r="A61" s="1" t="s">
        <v>511</v>
      </c>
    </row>
    <row r="62" ht="25">
      <c r="A62" s="1" t="s">
        <v>513</v>
      </c>
      <c r="E62" s="27" t="s">
        <v>12837</v>
      </c>
    </row>
    <row r="63">
      <c r="A63" s="1" t="s">
        <v>504</v>
      </c>
      <c r="B63" s="1">
        <v>29</v>
      </c>
      <c r="C63" s="26" t="s">
        <v>12838</v>
      </c>
      <c r="D63" t="s">
        <v>506</v>
      </c>
      <c r="E63" s="27" t="s">
        <v>12839</v>
      </c>
      <c r="F63" s="28" t="s">
        <v>551</v>
      </c>
      <c r="G63" s="29">
        <v>1</v>
      </c>
      <c r="H63" s="28">
        <v>0</v>
      </c>
      <c r="I63" s="30">
        <f>ROUND(G63*H63,P4)</f>
        <v>0</v>
      </c>
      <c r="L63" s="30">
        <v>0</v>
      </c>
      <c r="M63" s="24">
        <f>ROUND(G63*L63,P4)</f>
        <v>0</v>
      </c>
      <c r="N63" s="25" t="s">
        <v>506</v>
      </c>
      <c r="O63" s="31">
        <f>M63*AA63</f>
        <v>0</v>
      </c>
      <c r="P63" s="1">
        <v>3</v>
      </c>
      <c r="AA63" s="1">
        <f>IF(P63=1,$O$3,IF(P63=2,$O$4,$O$5))</f>
        <v>0</v>
      </c>
    </row>
    <row r="64">
      <c r="A64" s="1" t="s">
        <v>510</v>
      </c>
      <c r="E64" s="27" t="s">
        <v>12836</v>
      </c>
    </row>
    <row r="65">
      <c r="A65" s="1" t="s">
        <v>511</v>
      </c>
    </row>
    <row r="66" ht="25">
      <c r="A66" s="1" t="s">
        <v>513</v>
      </c>
      <c r="E66" s="27" t="s">
        <v>12840</v>
      </c>
    </row>
    <row r="67">
      <c r="A67" s="1" t="s">
        <v>504</v>
      </c>
      <c r="B67" s="1">
        <v>4</v>
      </c>
      <c r="C67" s="26" t="s">
        <v>12841</v>
      </c>
      <c r="D67" t="s">
        <v>506</v>
      </c>
      <c r="E67" s="27" t="s">
        <v>12842</v>
      </c>
      <c r="F67" s="28" t="s">
        <v>551</v>
      </c>
      <c r="G67" s="29">
        <v>1</v>
      </c>
      <c r="H67" s="28">
        <v>0</v>
      </c>
      <c r="I67" s="30">
        <f>ROUND(G67*H67,P4)</f>
        <v>0</v>
      </c>
      <c r="L67" s="30">
        <v>0</v>
      </c>
      <c r="M67" s="24">
        <f>ROUND(G67*L67,P4)</f>
        <v>0</v>
      </c>
      <c r="N67" s="25" t="s">
        <v>506</v>
      </c>
      <c r="O67" s="31">
        <f>M67*AA67</f>
        <v>0</v>
      </c>
      <c r="P67" s="1">
        <v>3</v>
      </c>
      <c r="AA67" s="1">
        <f>IF(P67=1,$O$3,IF(P67=2,$O$4,$O$5))</f>
        <v>0</v>
      </c>
    </row>
    <row r="68">
      <c r="A68" s="1" t="s">
        <v>510</v>
      </c>
      <c r="E68" s="27" t="s">
        <v>12843</v>
      </c>
    </row>
    <row r="69" ht="26">
      <c r="A69" s="1" t="s">
        <v>511</v>
      </c>
      <c r="E69" s="32" t="s">
        <v>553</v>
      </c>
    </row>
    <row r="70" ht="87.5">
      <c r="A70" s="1" t="s">
        <v>513</v>
      </c>
      <c r="E70" s="27" t="s">
        <v>12844</v>
      </c>
    </row>
    <row r="71">
      <c r="A71" s="1" t="s">
        <v>504</v>
      </c>
      <c r="B71" s="1">
        <v>5</v>
      </c>
      <c r="C71" s="26" t="s">
        <v>12845</v>
      </c>
      <c r="D71" t="s">
        <v>506</v>
      </c>
      <c r="E71" s="27" t="s">
        <v>12846</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12847</v>
      </c>
    </row>
    <row r="73" ht="26">
      <c r="A73" s="1" t="s">
        <v>511</v>
      </c>
      <c r="E73" s="32" t="s">
        <v>553</v>
      </c>
    </row>
    <row r="74" ht="75">
      <c r="A74" s="1" t="s">
        <v>513</v>
      </c>
      <c r="E74" s="27" t="s">
        <v>12848</v>
      </c>
    </row>
    <row r="75">
      <c r="A75" s="1" t="s">
        <v>504</v>
      </c>
      <c r="B75" s="1">
        <v>6</v>
      </c>
      <c r="C75" s="26" t="s">
        <v>12849</v>
      </c>
      <c r="D75" t="s">
        <v>506</v>
      </c>
      <c r="E75" s="27" t="s">
        <v>12850</v>
      </c>
      <c r="F75" s="28" t="s">
        <v>551</v>
      </c>
      <c r="G75" s="29">
        <v>1</v>
      </c>
      <c r="H75" s="28">
        <v>0</v>
      </c>
      <c r="I75" s="30">
        <f>ROUND(G75*H75,P4)</f>
        <v>0</v>
      </c>
      <c r="L75" s="30">
        <v>0</v>
      </c>
      <c r="M75" s="24">
        <f>ROUND(G75*L75,P4)</f>
        <v>0</v>
      </c>
      <c r="N75" s="25" t="s">
        <v>506</v>
      </c>
      <c r="O75" s="31">
        <f>M75*AA75</f>
        <v>0</v>
      </c>
      <c r="P75" s="1">
        <v>3</v>
      </c>
      <c r="AA75" s="1">
        <f>IF(P75=1,$O$3,IF(P75=2,$O$4,$O$5))</f>
        <v>0</v>
      </c>
    </row>
    <row r="76" ht="25">
      <c r="A76" s="1" t="s">
        <v>510</v>
      </c>
      <c r="E76" s="27" t="s">
        <v>12851</v>
      </c>
    </row>
    <row r="77" ht="26">
      <c r="A77" s="1" t="s">
        <v>511</v>
      </c>
      <c r="E77" s="32" t="s">
        <v>553</v>
      </c>
    </row>
    <row r="78" ht="87.5">
      <c r="A78" s="1" t="s">
        <v>513</v>
      </c>
      <c r="E78" s="27" t="s">
        <v>12852</v>
      </c>
    </row>
    <row r="79">
      <c r="A79" s="1" t="s">
        <v>504</v>
      </c>
      <c r="B79" s="1">
        <v>7</v>
      </c>
      <c r="C79" s="26" t="s">
        <v>12853</v>
      </c>
      <c r="D79" t="s">
        <v>506</v>
      </c>
      <c r="E79" s="27" t="s">
        <v>12854</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12855</v>
      </c>
    </row>
    <row r="81" ht="26">
      <c r="A81" s="1" t="s">
        <v>511</v>
      </c>
      <c r="E81" s="32" t="s">
        <v>12856</v>
      </c>
    </row>
    <row r="82" ht="112.5">
      <c r="A82" s="1" t="s">
        <v>513</v>
      </c>
      <c r="E82" s="27" t="s">
        <v>12857</v>
      </c>
    </row>
    <row r="83">
      <c r="A83" s="1" t="s">
        <v>504</v>
      </c>
      <c r="B83" s="1">
        <v>8</v>
      </c>
      <c r="C83" s="26" t="s">
        <v>12858</v>
      </c>
      <c r="D83" t="s">
        <v>506</v>
      </c>
      <c r="E83" s="27" t="s">
        <v>12859</v>
      </c>
      <c r="F83" s="28" t="s">
        <v>551</v>
      </c>
      <c r="G83" s="29">
        <v>1</v>
      </c>
      <c r="H83" s="28">
        <v>0</v>
      </c>
      <c r="I83" s="30">
        <f>ROUND(G83*H83,P4)</f>
        <v>0</v>
      </c>
      <c r="L83" s="30">
        <v>0</v>
      </c>
      <c r="M83" s="24">
        <f>ROUND(G83*L83,P4)</f>
        <v>0</v>
      </c>
      <c r="N83" s="25" t="s">
        <v>506</v>
      </c>
      <c r="O83" s="31">
        <f>M83*AA83</f>
        <v>0</v>
      </c>
      <c r="P83" s="1">
        <v>3</v>
      </c>
      <c r="AA83" s="1">
        <f>IF(P83=1,$O$3,IF(P83=2,$O$4,$O$5))</f>
        <v>0</v>
      </c>
    </row>
    <row r="84">
      <c r="A84" s="1" t="s">
        <v>510</v>
      </c>
      <c r="E84" s="27" t="s">
        <v>12860</v>
      </c>
    </row>
    <row r="85" ht="26">
      <c r="A85" s="1" t="s">
        <v>511</v>
      </c>
      <c r="E85" s="32" t="s">
        <v>553</v>
      </c>
    </row>
    <row r="86" ht="62.5">
      <c r="A86" s="1" t="s">
        <v>513</v>
      </c>
      <c r="E86" s="27" t="s">
        <v>12861</v>
      </c>
    </row>
    <row r="87">
      <c r="A87" s="1" t="s">
        <v>504</v>
      </c>
      <c r="B87" s="1">
        <v>9</v>
      </c>
      <c r="C87" s="26" t="s">
        <v>12862</v>
      </c>
      <c r="D87" t="s">
        <v>506</v>
      </c>
      <c r="E87" s="27" t="s">
        <v>12863</v>
      </c>
      <c r="F87" s="28" t="s">
        <v>551</v>
      </c>
      <c r="G87" s="29">
        <v>1</v>
      </c>
      <c r="H87" s="28">
        <v>0</v>
      </c>
      <c r="I87" s="30">
        <f>ROUND(G87*H87,P4)</f>
        <v>0</v>
      </c>
      <c r="L87" s="30">
        <v>0</v>
      </c>
      <c r="M87" s="24">
        <f>ROUND(G87*L87,P4)</f>
        <v>0</v>
      </c>
      <c r="N87" s="25" t="s">
        <v>506</v>
      </c>
      <c r="O87" s="31">
        <f>M87*AA87</f>
        <v>0</v>
      </c>
      <c r="P87" s="1">
        <v>3</v>
      </c>
      <c r="AA87" s="1">
        <f>IF(P87=1,$O$3,IF(P87=2,$O$4,$O$5))</f>
        <v>0</v>
      </c>
    </row>
    <row r="88">
      <c r="A88" s="1" t="s">
        <v>510</v>
      </c>
      <c r="E88" s="27" t="s">
        <v>12864</v>
      </c>
    </row>
    <row r="89" ht="26">
      <c r="A89" s="1" t="s">
        <v>511</v>
      </c>
      <c r="E89" s="32" t="s">
        <v>553</v>
      </c>
    </row>
    <row r="90">
      <c r="A90" s="1" t="s">
        <v>513</v>
      </c>
      <c r="E90" s="27" t="s">
        <v>506</v>
      </c>
    </row>
    <row r="91">
      <c r="A91" s="1" t="s">
        <v>504</v>
      </c>
      <c r="B91" s="1">
        <v>10</v>
      </c>
      <c r="C91" s="26" t="s">
        <v>12865</v>
      </c>
      <c r="D91" t="s">
        <v>506</v>
      </c>
      <c r="E91" s="27" t="s">
        <v>12866</v>
      </c>
      <c r="F91" s="28" t="s">
        <v>551</v>
      </c>
      <c r="G91" s="29">
        <v>1</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553</v>
      </c>
    </row>
    <row r="94">
      <c r="A94" s="1" t="s">
        <v>513</v>
      </c>
      <c r="E94" s="27" t="s">
        <v>506</v>
      </c>
    </row>
    <row r="95">
      <c r="A95" s="1" t="s">
        <v>504</v>
      </c>
      <c r="B95" s="1">
        <v>11</v>
      </c>
      <c r="C95" s="26" t="s">
        <v>12867</v>
      </c>
      <c r="D95" t="s">
        <v>506</v>
      </c>
      <c r="E95" s="27" t="s">
        <v>12868</v>
      </c>
      <c r="F95" s="28" t="s">
        <v>551</v>
      </c>
      <c r="G95" s="29">
        <v>1</v>
      </c>
      <c r="H95" s="28">
        <v>0</v>
      </c>
      <c r="I95" s="30">
        <f>ROUND(G95*H95,P4)</f>
        <v>0</v>
      </c>
      <c r="L95" s="30">
        <v>0</v>
      </c>
      <c r="M95" s="24">
        <f>ROUND(G95*L95,P4)</f>
        <v>0</v>
      </c>
      <c r="N95" s="25" t="s">
        <v>506</v>
      </c>
      <c r="O95" s="31">
        <f>M95*AA95</f>
        <v>0</v>
      </c>
      <c r="P95" s="1">
        <v>3</v>
      </c>
      <c r="AA95" s="1">
        <f>IF(P95=1,$O$3,IF(P95=2,$O$4,$O$5))</f>
        <v>0</v>
      </c>
    </row>
    <row r="96">
      <c r="A96" s="1" t="s">
        <v>510</v>
      </c>
      <c r="E96" s="27" t="s">
        <v>12869</v>
      </c>
    </row>
    <row r="97" ht="26">
      <c r="A97" s="1" t="s">
        <v>511</v>
      </c>
      <c r="E97" s="32" t="s">
        <v>553</v>
      </c>
    </row>
    <row r="98">
      <c r="A98" s="1" t="s">
        <v>513</v>
      </c>
      <c r="E98" s="27" t="s">
        <v>506</v>
      </c>
    </row>
    <row r="99">
      <c r="A99" s="1" t="s">
        <v>504</v>
      </c>
      <c r="B99" s="1">
        <v>12</v>
      </c>
      <c r="C99" s="26" t="s">
        <v>12870</v>
      </c>
      <c r="D99" t="s">
        <v>506</v>
      </c>
      <c r="E99" s="27" t="s">
        <v>12835</v>
      </c>
      <c r="F99" s="28" t="s">
        <v>540</v>
      </c>
      <c r="G99" s="29">
        <v>300</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12871</v>
      </c>
    </row>
    <row r="102" ht="25">
      <c r="A102" s="1" t="s">
        <v>513</v>
      </c>
      <c r="E102" s="27" t="s">
        <v>12837</v>
      </c>
    </row>
    <row r="103" ht="13">
      <c r="A103" s="1" t="s">
        <v>501</v>
      </c>
      <c r="C103" s="22" t="s">
        <v>607</v>
      </c>
      <c r="E103" s="23" t="s">
        <v>12872</v>
      </c>
      <c r="L103" s="24">
        <f>SUMIFS(L104:L119,A104:A119,"P")</f>
        <v>0</v>
      </c>
      <c r="M103" s="24">
        <f>SUMIFS(M104:M119,A104:A119,"P")</f>
        <v>0</v>
      </c>
      <c r="N103" s="25"/>
    </row>
    <row r="104">
      <c r="A104" s="1" t="s">
        <v>504</v>
      </c>
      <c r="B104" s="1">
        <v>30</v>
      </c>
      <c r="C104" s="26" t="s">
        <v>12873</v>
      </c>
      <c r="D104" t="s">
        <v>506</v>
      </c>
      <c r="E104" s="27" t="s">
        <v>12874</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12875</v>
      </c>
    </row>
    <row r="106" ht="26">
      <c r="A106" s="1" t="s">
        <v>511</v>
      </c>
      <c r="E106" s="32" t="s">
        <v>12876</v>
      </c>
    </row>
    <row r="107" ht="75">
      <c r="A107" s="1" t="s">
        <v>513</v>
      </c>
      <c r="E107" s="27" t="s">
        <v>12877</v>
      </c>
    </row>
    <row r="108">
      <c r="A108" s="1" t="s">
        <v>504</v>
      </c>
      <c r="B108" s="1">
        <v>31</v>
      </c>
      <c r="C108" s="26" t="s">
        <v>12878</v>
      </c>
      <c r="D108" t="s">
        <v>506</v>
      </c>
      <c r="E108" s="27" t="s">
        <v>12879</v>
      </c>
      <c r="F108" s="28" t="s">
        <v>551</v>
      </c>
      <c r="G108" s="29">
        <v>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12876</v>
      </c>
    </row>
    <row r="111" ht="37.5">
      <c r="A111" s="1" t="s">
        <v>513</v>
      </c>
      <c r="E111" s="27" t="s">
        <v>12880</v>
      </c>
    </row>
    <row r="112">
      <c r="A112" s="1" t="s">
        <v>504</v>
      </c>
      <c r="B112" s="1">
        <v>32</v>
      </c>
      <c r="C112" s="26" t="s">
        <v>12881</v>
      </c>
      <c r="D112" t="s">
        <v>506</v>
      </c>
      <c r="E112" s="27" t="s">
        <v>12882</v>
      </c>
      <c r="F112" s="28" t="s">
        <v>1251</v>
      </c>
      <c r="G112" s="29">
        <v>10</v>
      </c>
      <c r="H112" s="28">
        <v>0</v>
      </c>
      <c r="I112" s="30">
        <f>ROUND(G112*H112,P4)</f>
        <v>0</v>
      </c>
      <c r="L112" s="30">
        <v>0</v>
      </c>
      <c r="M112" s="24">
        <f>ROUND(G112*L112,P4)</f>
        <v>0</v>
      </c>
      <c r="N112" s="25" t="s">
        <v>506</v>
      </c>
      <c r="O112" s="31">
        <f>M112*AA112</f>
        <v>0</v>
      </c>
      <c r="P112" s="1">
        <v>3</v>
      </c>
      <c r="AA112" s="1">
        <f>IF(P112=1,$O$3,IF(P112=2,$O$4,$O$5))</f>
        <v>0</v>
      </c>
    </row>
    <row r="113">
      <c r="A113" s="1" t="s">
        <v>510</v>
      </c>
      <c r="E113" s="27" t="s">
        <v>12883</v>
      </c>
    </row>
    <row r="114" ht="26">
      <c r="A114" s="1" t="s">
        <v>511</v>
      </c>
      <c r="E114" s="32" t="s">
        <v>12884</v>
      </c>
    </row>
    <row r="115" ht="62.5">
      <c r="A115" s="1" t="s">
        <v>513</v>
      </c>
      <c r="E115" s="27" t="s">
        <v>12885</v>
      </c>
    </row>
    <row r="116">
      <c r="A116" s="1" t="s">
        <v>504</v>
      </c>
      <c r="B116" s="1">
        <v>33</v>
      </c>
      <c r="C116" s="26" t="s">
        <v>12886</v>
      </c>
      <c r="D116" t="s">
        <v>506</v>
      </c>
      <c r="E116" s="27" t="s">
        <v>12887</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12876</v>
      </c>
    </row>
    <row r="119" ht="25">
      <c r="A119" s="1" t="s">
        <v>513</v>
      </c>
      <c r="E119" s="27" t="s">
        <v>12888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2025-01-15T09:28:02Z</dcterms:created>
  <dcterms:modified xsi:type="dcterms:W3CDTF">2025-01-15T09:28:31Z</dcterms:modified>
</cp:coreProperties>
</file>